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workbookProtection lockRevision="true" lockStructure="true" lockWindows="true"/>
  <bookViews>
    <workbookView activeTab="0"/>
  </bookViews>
  <sheets>
    <sheet name="DADOS" r:id="rId3" sheetId="1"/>
    <sheet name="Orçamento" r:id="rId4" sheetId="2"/>
    <sheet name="Cronograma" r:id="rId5" sheetId="3"/>
    <sheet name="BDI Principal" r:id="rId6" sheetId="4"/>
    <sheet name="BDI Diferenciado" r:id="rId7" sheetId="5"/>
    <sheet name="BDI Outros" r:id="rId8" sheetId="6"/>
    <sheet name="BDI (Fator K e TRDE)" r:id="rId9" sheetId="7"/>
    <sheet name="Repositório" r:id="rId10" sheetId="8" state="veryHidden"/>
  </sheets>
</workbook>
</file>

<file path=xl/sharedStrings.xml><?xml version="1.0" encoding="utf-8"?>
<sst xmlns="http://schemas.openxmlformats.org/spreadsheetml/2006/main" count="3126" uniqueCount="1538">
  <si>
    <t>Prefeitura Municipal de Balneário Camboriú - SC</t>
  </si>
  <si>
    <t>SPU -  Secretaria de Planejamento e Desenvolvimento Urbano</t>
  </si>
  <si>
    <t>Data do documento:</t>
  </si>
  <si>
    <t>24/03/2026</t>
  </si>
  <si>
    <t>Licitação número:</t>
  </si>
  <si>
    <t>Lote:</t>
  </si>
  <si>
    <t>Dados da licitante</t>
  </si>
  <si>
    <t>Razão social</t>
  </si>
  <si>
    <t>CNPJ:</t>
  </si>
  <si>
    <t/>
  </si>
  <si>
    <t>Telefone:</t>
  </si>
  <si>
    <t>E-Mail:</t>
  </si>
  <si>
    <t>Nome responsável:</t>
  </si>
  <si>
    <t>CPF responsável:</t>
  </si>
  <si>
    <t>Cidade licitante:</t>
  </si>
  <si>
    <t>UF licitante:</t>
  </si>
  <si>
    <t>INSTRUÇÕES DE PREENCHIMENTO DA PLANILHA</t>
  </si>
  <si>
    <t>PLANILHA DE ORÇAMENTO</t>
  </si>
  <si>
    <t>Na planilha de orçamento apresenta dois campos editáveis: Coluna de custo e a coluna de valor do material.</t>
  </si>
  <si>
    <t>A coluna de custo unitário é referente ao custo unitário de cada item.</t>
  </si>
  <si>
    <t>A coluna de material deverá ser informado quanto do valor total do item corresponde ao custo do material. Caso nenhum valor seja informado, todo o custo será considerado como custo de serviço. Ao preencher o campo de material, a planilha recalculará automaticamente o valor do custo de serviço.</t>
  </si>
  <si>
    <t xml:space="preserve">Orcamento de obra - EXECUÇÃO DE OBRA DE CONSTRUÇÃO EM HOSPITAL POLICLÍNICA </t>
  </si>
  <si>
    <t xml:space="preserve">Data: </t>
  </si>
  <si>
    <t xml:space="preserve">Empresa: </t>
  </si>
  <si>
    <t xml:space="preserve">Telefone: </t>
  </si>
  <si>
    <t xml:space="preserve">CNPJ: </t>
  </si>
  <si>
    <t xml:space="preserve">Cidade: </t>
  </si>
  <si>
    <t xml:space="preserve">UF: </t>
  </si>
  <si>
    <t>Item</t>
  </si>
  <si>
    <t>Descrição dos itens</t>
  </si>
  <si>
    <t>U.M.</t>
  </si>
  <si>
    <t>Qtde.</t>
  </si>
  <si>
    <t>Custo base R$</t>
  </si>
  <si>
    <t>%BDI/K/TRDE Base</t>
  </si>
  <si>
    <t>Preço base R$</t>
  </si>
  <si>
    <t>Custo Un. R$</t>
  </si>
  <si>
    <t>%BDI/K/TRDE</t>
  </si>
  <si>
    <t>Preço Un. R$</t>
  </si>
  <si>
    <t>Material R$</t>
  </si>
  <si>
    <t>Serviço R$</t>
  </si>
  <si>
    <t>Total Material R$</t>
  </si>
  <si>
    <t>Total Serviço R$</t>
  </si>
  <si>
    <t>Total R$</t>
  </si>
  <si>
    <t>1</t>
  </si>
  <si>
    <t>POLICLÍNICA - ÁREA CONSTRUÍDA: 3.213,00 M²</t>
  </si>
  <si>
    <t>Etapa</t>
  </si>
  <si>
    <t>1.1</t>
  </si>
  <si>
    <t>SERVIÇOS PRELIMINARES E INDIRETOS</t>
  </si>
  <si>
    <t>1.1.1</t>
  </si>
  <si>
    <t>CANTEIRO DE OBRAS</t>
  </si>
  <si>
    <t>1.1.1.1</t>
  </si>
  <si>
    <t>LOCAÇÃO DE CONTAINER TIPO DEPÓSITO - ÁREA MÍNIMA DE 13,80 M2 - [REF. CUSTO:CPU2526]</t>
  </si>
  <si>
    <t>MÊS</t>
  </si>
  <si>
    <t>1.1.1.2</t>
  </si>
  <si>
    <t>BARRACÃO ABERTO PARA APOIO À PRODUÇÃO (CARPINTARIA, CENTRAL DE ARMAÇÃO, OFICINA, ETC.) C/ TESOURAS, TELHA 4MM, PISO EM CONCRETO DESEMPOLADO - [REF. CUSTO:CPU2527]</t>
  </si>
  <si>
    <t>M2</t>
  </si>
  <si>
    <t>1.1.1.3</t>
  </si>
  <si>
    <t>LOCAÇÃO DE CONTAINER TIPO ESCRITÓRIO COM 1 VASO SANITÁRIO, 1 LAVATÓRIO E 1 PONTO PARA CHUVEIRO - ÁREA MÍNIMA DE 13,80 M²) - [REF. CUSTO:CPU3294]</t>
  </si>
  <si>
    <t>1.1.1.4</t>
  </si>
  <si>
    <t>LOCAÇÃO DE CONTAINER TIPO GUARITA - ÁREA MÍNIMA DE 4,60 M² - [REF. CUSTO:CPU3295]</t>
  </si>
  <si>
    <t>1.1.1.5</t>
  </si>
  <si>
    <t>BARRACAO PARA REFEITORIO EM OBRAS EM COMPENSADO - [REF. CUSTO:CPU2529]</t>
  </si>
  <si>
    <t>1.1.1.6</t>
  </si>
  <si>
    <t>LOCAÇÃO DE CONTAINER TIPO SANITÁRIO COM 2 VASOS SANITÁRIOS, 2 LAVATÓRIOS, 2 MICTÓRIOS E 4 PONTOS PARA CHUVEIRO - ÁREA MÍNIMA DE 13,80 M² - [REF. CUSTO:CPU3296]</t>
  </si>
  <si>
    <t>1.1.1.7</t>
  </si>
  <si>
    <t>KIT CAVALETE PARA MEDIÇÃO DE ÁGUA - ENTRADA INDIVIDUALIZADA, EM CPVC DN 28 MM (1"), PARA 1 MEDIDOR - FORNECIMENTO E INSTALAÇÃO (EXCLUSIVE HIDRÔMETRO). AF_03/2024 - [REF. CUSTO:95648-SINAPI-09/2025]</t>
  </si>
  <si>
    <t>UN</t>
  </si>
  <si>
    <t>1.1.1.8</t>
  </si>
  <si>
    <t>HIDRÔMETRO DN 1/2", 1,5 M3/H - FORNECIMENTO E INSTALAÇÃO. AF_03/2024 - [REF. CUSTO:95673-SINAPI-09/2025]</t>
  </si>
  <si>
    <t>1.1.1.9</t>
  </si>
  <si>
    <t>ENTRADA DE ENERGIA ELÉTRICA, AÉREA, TRIFÁSICA, COM CAIXA DE EMBUTIR, CABO DE 10 MM2 E DISJUNTOR DIN 50A (NÃO INCLUSO O POSTE DE CONCRETO). AF_07/2020 - [REF. CUSTO:101509-SINAPI-09/2025]</t>
  </si>
  <si>
    <t>1.1.1.10</t>
  </si>
  <si>
    <t>FORNECIMENTO E INSTALAÇÃO DE PLACA DE OBRA COM CHAPA GALVANIZADA E ESTRUTURA DE MADEIRA. AF_03/2022_PS - [REF. CUSTO:103689-SINAPI-09/2025]</t>
  </si>
  <si>
    <t>1.1.1.11</t>
  </si>
  <si>
    <t>REMOÇÃO DE ENTULHO SEPARADO DE OBRA COM CAÇAMBA METÁLICA - TERRA, ALVENARIA, CONCRETO, ARGAMASSA, MADEIRA, PAPEL, PLÁSTICO OU METAL - [REF. CUSTO:CPU2530]</t>
  </si>
  <si>
    <t>M3</t>
  </si>
  <si>
    <t>1.1.1.12</t>
  </si>
  <si>
    <t>TAPUME COM TELHA METÁLICA. AF_03/2024 - [REF. CUSTO:98459-SINAPI-09/2025]</t>
  </si>
  <si>
    <t>1.1.2</t>
  </si>
  <si>
    <t>MOBILIZAÇÃO E DESMOBILIZAÇÃO</t>
  </si>
  <si>
    <t>1.1.2.1</t>
  </si>
  <si>
    <t>MOBILIZACAO E DESMOBILIZACAO DE CANTEIRO - [REF. CUSTO:CPU2531]</t>
  </si>
  <si>
    <t>1.1.2.2</t>
  </si>
  <si>
    <t>MOBILIZACAO/DESMOBILIZACAO DE EQUIP. E MO - [REF. CUSTO:CPU3297]</t>
  </si>
  <si>
    <t>1.1.3</t>
  </si>
  <si>
    <t>EQUIPAMENTOS DE APOIO</t>
  </si>
  <si>
    <t>1.1.3.1</t>
  </si>
  <si>
    <t>LOCACAO DE ANDAIME METALICO TIPO FACHADEIRO, PECAS COM APROXIMADAMENTE 1,20 M DE LARGURA E 2,0 M DE ALTURA, INCLUINDO DIAGONAIS EM X, BARRAS DE LIGACAO, SAPATAS E DEMAIS ITENS NECESSARIOS A MONTAGEM, INCLUSIVE MONTAGEM E DESMONTAGEM - [REF. CUSTO:CPU1926]</t>
  </si>
  <si>
    <t>1.1.4</t>
  </si>
  <si>
    <t>ADMINISTRAÇÃO LOCAL</t>
  </si>
  <si>
    <t>1.1.4.1</t>
  </si>
  <si>
    <t>ENGENHEIRO CIVIL DE OBRA JUNIOR COM ENCARGOS COMPLEMENTARES - [REF. CUSTO:93565-SINAPI-09/2025]</t>
  </si>
  <si>
    <t>MES</t>
  </si>
  <si>
    <t>1.1.4.2</t>
  </si>
  <si>
    <t>ENCARREGADO GERAL DE OBRAS COM ENCARGOS COMPLEMENTARES - [REF. CUSTO:93572-SINAPI-09/2025]</t>
  </si>
  <si>
    <t>1.1.4.3</t>
  </si>
  <si>
    <t>VIGIA DIURNO COM ENCARGOS COMPLEMENTARES - [REF. CUSTO:101460-SINAPI-09/2025]</t>
  </si>
  <si>
    <t>1.2</t>
  </si>
  <si>
    <t>FUNDAÇÃO</t>
  </si>
  <si>
    <t>1.2.1</t>
  </si>
  <si>
    <t>LOCAÇÃO E ESCAVAÇÃO</t>
  </si>
  <si>
    <t>1.2.1.1</t>
  </si>
  <si>
    <t>LOCAÇÃO CONVENCIONAL DE OBRA, UTILIZANDO GABARITO DE TÁBUAS CORRIDAS PONTALETADAS A CADA 2,00M - 2 UTILIZAÇÕES. AF_03/2024 - [REF. CUSTO:99059-SINAPI-09/2025]</t>
  </si>
  <si>
    <t>M</t>
  </si>
  <si>
    <t>1.2.1.2</t>
  </si>
  <si>
    <t>ESCAVAÇÃO MECANIZADA DE VALA COM PROF. ATÉ 1,5 M (MÉDIA MONTANTE E JUSANTE/UMA COMPOSIÇÃO POR TRECHO), RETROESCAV. (0,26 M3), LARG. DE 0,8 M A 1,5 M, EM SOLO DE 1A CATEGORIA, EM LOCAIS COM ALTO NÍVEL DE INTERFERÊNCIA. AF_09/2024 - [REF. CUSTO:90100-SINAPI-09/2025]</t>
  </si>
  <si>
    <t>1.2.2</t>
  </si>
  <si>
    <t>FUNDAÇÃO - BLOCOS E ESTACAS</t>
  </si>
  <si>
    <t>1.2.2.1</t>
  </si>
  <si>
    <t>ESTACA HÉLICE CONTÍNUA, DIÂMETRO DE 30 CM, INCLUSO CONCRETO FCK=30MPA E ARMADURA MÍNIMA (EXCLUSIVE BOMBEAMENTO, MOBILIZAÇÃO E DESMOBILIZAÇÃO). AF_12/2019 - [REF. CUSTO:100651-SINAPI-09/2025]</t>
  </si>
  <si>
    <t>1.2.2.2</t>
  </si>
  <si>
    <t>ESTACA HÉLICE CONTÍNUA, DIÂMETRO DE 50 CM, INCLUSO CONCRETO FCK=30MPA E ARMADURA MÍNIMA (EXCLUSIVE BOMBEAMENTO, MOBILIZAÇÃO E DESMOBILIZAÇÃO). AF_12/2019 - [REF. CUSTO:100652-SINAPI-09/2025]</t>
  </si>
  <si>
    <t>1.2.2.3</t>
  </si>
  <si>
    <t>ESCAVAÇÃO MANUAL DE VALA. AF_09/2024 - [REF. CUSTO:93358-SINAPI-09/2025]</t>
  </si>
  <si>
    <t>1.2.2.4</t>
  </si>
  <si>
    <t>LASTRO COM MATERIAL GRANULAR (PEDRA BRITADA N.1 E PEDRA BRITADA N.2), APLICADO EM PISOS OU LAJES SOBRE SOLO, ESPESSURA DE *10 CM*. AF_01/2024 - [REF. CUSTO:100324-SINAPI-09/2025]</t>
  </si>
  <si>
    <t>1.2.2.5</t>
  </si>
  <si>
    <t>FABRICAÇÃO, MONTAGEM E DESMONTAGEM DE FÔRMA PARA BLOCO DE COROAMENTO, EM MADEIRA SERRADA, E=25 MM, 4 UTILIZAÇÕES. AF_01/2024 - [REF. CUSTO:96534-SINAPI-09/2025]</t>
  </si>
  <si>
    <t>1.2.2.6</t>
  </si>
  <si>
    <t>ARMAÇÃO DE BLOCO UTILIZANDO AÇO CA-60 DE 5 MM - MONTAGEM. AF_01/2024 - [REF. CUSTO:96543-SINAPI-09/2025]</t>
  </si>
  <si>
    <t>KG</t>
  </si>
  <si>
    <t>1.2.2.7</t>
  </si>
  <si>
    <t>ARMAÇÃO DE BLOCO UTILIZANDO AÇO CA-50 DE 6,3 MM - MONTAGEM. AF_01/2024 - [REF. CUSTO:96544-SINAPI-09/2025]</t>
  </si>
  <si>
    <t>1.2.2.8</t>
  </si>
  <si>
    <t>ARMAÇÃO DE BLOCO UTILIZANDO AÇO CA-50 DE 8 MM - MONTAGEM. AF_01/2024 - [REF. CUSTO:96545-SINAPI-09/2025]</t>
  </si>
  <si>
    <t>1.2.2.9</t>
  </si>
  <si>
    <t>ARMAÇÃO DE BLOCO UTILIZANDO AÇO CA-50 DE 10 MM - MONTAGEM. AF_01/2024 - [REF. CUSTO:96546-SINAPI-09/2025]</t>
  </si>
  <si>
    <t>1.2.2.10</t>
  </si>
  <si>
    <t>ARMAÇÃO DE BLOCO, SAPATA ISOLADA, VIGA BALDRAME E SAPATA CORRIDA UTILIZANDO AÇO CA-50 DE 12,5 MM - MONTAGEM. AF_01/2024 - [REF. CUSTO:104920-SINAPI-09/2025]</t>
  </si>
  <si>
    <t>1.2.2.11</t>
  </si>
  <si>
    <t>ARMAÇÃO DE BLOCO, SAPATA ISOLADA, VIGA BALDRAME E SAPATA CORRIDA UTILIZANDO AÇO CA-50 DE 16 MM - MONTAGEM. AF_01/2024 - [REF. CUSTO:104921-SINAPI-09/2025]</t>
  </si>
  <si>
    <t>1.2.2.12</t>
  </si>
  <si>
    <t>CONCRETAGEM DE BLOCOS DE COROAMENTO E VIGAS BALDRAMES, FCK 35 MPA, COM USO DE BOMBA ? LANÇAMENTO, ADENSAMENTO E ACABAMENTO - [REF. CUSTO:C.P. 4811002618-COMPOSIÇÃO PRÓPRIA-11/2025]</t>
  </si>
  <si>
    <t>1.2.3</t>
  </si>
  <si>
    <t>FUNDAÇÃO - VIGAS TÉRREO</t>
  </si>
  <si>
    <t>1.2.3.1</t>
  </si>
  <si>
    <t>1.2.3.2</t>
  </si>
  <si>
    <t>1.2.3.3</t>
  </si>
  <si>
    <t>1.2.3.4</t>
  </si>
  <si>
    <t>1.2.3.5</t>
  </si>
  <si>
    <t>1.2.3.6</t>
  </si>
  <si>
    <t>1.2.3.7</t>
  </si>
  <si>
    <t>1.2.3.8</t>
  </si>
  <si>
    <t>1.2.3.9</t>
  </si>
  <si>
    <t>1.2.3.10</t>
  </si>
  <si>
    <t>1.2.4</t>
  </si>
  <si>
    <t>FUNDAÇÃO - MOVIMENTO DE TERRA</t>
  </si>
  <si>
    <t>1.2.4.1</t>
  </si>
  <si>
    <t>ESPALHAMENTO DE MATERIAL COM TRATOR DE ESTEIRAS. AF_09/2024 - [REF. CUSTO:100574-SINAPI-09/2025]</t>
  </si>
  <si>
    <t>1.2.4.2</t>
  </si>
  <si>
    <t>REATERRO MANUAL DE VALAS, COM COMPACTADOR DE SOLOS DE PERCUSSÃO. AF_08/2023 - [REF. CUSTO:93382-SINAPI-09/2025]</t>
  </si>
  <si>
    <t>1.2.4.3</t>
  </si>
  <si>
    <t>IMPERMEABILIZAÇÃO DE SUPERFÍCIE COM EMULSÃO ASFÁLTICA, 2 DEMÃOS. AF_09/2023 - [REF. CUSTO:98557-SINAPI-09/2025]</t>
  </si>
  <si>
    <t>1.2.4.4</t>
  </si>
  <si>
    <t>CONTROLE TECNOLOGICO DE CONCRETOS - [REF. CUSTO:C.P. 4811002619-COMPOSIÇÃO PRÓPRIA-11/2025]</t>
  </si>
  <si>
    <t>1.3</t>
  </si>
  <si>
    <t>ESTRUTURA</t>
  </si>
  <si>
    <t>1.3.1</t>
  </si>
  <si>
    <t>PILARES</t>
  </si>
  <si>
    <t>1.3.1.1</t>
  </si>
  <si>
    <t>MONTAGEM E DESMONTAGEM DE FÔRMA DE PILARES RETANGULARES E ESTRUTURAS SIMILARES, PÉ-DIREITO SIMPLES, EM CHAPA DE MADEIRA COMPENSADA RESINADA, 6 UTILIZAÇÕES. AF_09/2020 - [REF. CUSTO:92423-SINAPI-09/2025]</t>
  </si>
  <si>
    <t>1.3.1.2</t>
  </si>
  <si>
    <t>ARMAÇÃO DE PILAR OU VIGA DE ESTRUTURA CONVENCIONAL DE CONCRETO ARMADO UTILIZANDO AÇO CA-50 DE 6,3 MM - MONTAGEM. AF_06/2022 - [REF. CUSTO:92760-SINAPI-09/2025]</t>
  </si>
  <si>
    <t>1.3.1.3</t>
  </si>
  <si>
    <t>ARMAÇÃO DE PILAR OU VIGA DE ESTRUTURA CONVENCIONAL DE CONCRETO ARMADO UTILIZANDO AÇO CA-50 DE 10,0 MM - MONTAGEM. AF_06/2022 - [REF. CUSTO:92762-SINAPI-09/2025]</t>
  </si>
  <si>
    <t>1.3.1.4</t>
  </si>
  <si>
    <t>ARMAÇÃO DE PILAR OU VIGA DE ESTRUTURA CONVENCIONAL DE CONCRETO ARMADO UTILIZANDO AÇO CA-50 DE 12,5 MM - MONTAGEM. AF_06/2022 - [REF. CUSTO:92763-SINAPI-09/2025]</t>
  </si>
  <si>
    <t>1.3.1.5</t>
  </si>
  <si>
    <t>ARMAÇÃO DE PILAR OU VIGA DE ESTRUTURA CONVENCIONAL DE CONCRETO ARMADO UTILIZANDO AÇO CA-50 DE 16,0 MM - MONTAGEM. AF_06/2022 - [REF. CUSTO:92764-SINAPI-09/2025]</t>
  </si>
  <si>
    <t>1.3.1.6</t>
  </si>
  <si>
    <t>ARMAÇÃO DE PILAR OU VIGA DE ESTRUTURA CONVENCIONAL DE CONCRETO ARMADO UTILIZANDO AÇO CA-50 DE 20,0 MM - MONTAGEM. AF_06/2022 - [REF. CUSTO:92765-SINAPI-09/2025]</t>
  </si>
  <si>
    <t>1.3.1.7</t>
  </si>
  <si>
    <t>ARMAÇÃO DE PILAR OU VIGA DE ESTRUTURA CONVENCIONAL DE CONCRETO ARMADO UTILIZANDO AÇO CA-60 DE 5,0 MM - MONTAGEM. AF_06/2022 - [REF. CUSTO:92759-SINAPI-09/2025]</t>
  </si>
  <si>
    <t>1.3.1.8</t>
  </si>
  <si>
    <t>CONCRETAGEM DE PILARES, FCK = 35 MPA, COM USO DE BOMBA - LANÇAMENTO, ADENSAMENTO E ACABAMENTO. AF_02/2022_PS - [REF. CUSTO:CPU2097]</t>
  </si>
  <si>
    <t>1.3.1.9</t>
  </si>
  <si>
    <t>CONTROLE TECNOLOGICO DE CONCRETOS - [REF. CUSTO:CPU2532]</t>
  </si>
  <si>
    <t>1.3.2</t>
  </si>
  <si>
    <t>VIGAS</t>
  </si>
  <si>
    <t>1.3.2.1</t>
  </si>
  <si>
    <t>MONTAGEM E DESMONTAGEM DE FÔRMA DE VIGA, ESCORAMENTO COM GARFO DE MADEIRA, PÉ-DIREITO DUPLO, EM CHAPA DE MADEIRA RESINADA, 8 UTILIZAÇÕES. AF_09/2020 - [REF. CUSTO:92461-SINAPI-09/2025]</t>
  </si>
  <si>
    <t>1.3.2.2</t>
  </si>
  <si>
    <t>1.3.2.3</t>
  </si>
  <si>
    <t>ARMAÇÃO DE PILAR OU VIGA DE ESTRUTURA CONVENCIONAL DE CONCRETO ARMADO UTILIZANDO AÇO CA-50 DE 8,0 MM - MONTAGEM. AF_06/2022 - [REF. CUSTO:92761-SINAPI-09/2025]</t>
  </si>
  <si>
    <t>1.3.2.4</t>
  </si>
  <si>
    <t>1.3.2.5</t>
  </si>
  <si>
    <t>1.3.2.6</t>
  </si>
  <si>
    <t>1.3.2.7</t>
  </si>
  <si>
    <t>1.3.2.8</t>
  </si>
  <si>
    <t>1.3.2.9</t>
  </si>
  <si>
    <t>CONCRETAGEM DE VIGAS E LAJES, FCK=35 MPA, PARA LAJES MACIÇAS OU NERVURADAS COM USO DE BOMBA - LANÇAMENTO, ADENSAMENTO E ACABAMENTO. - [REF. CUSTO:CPU2833]</t>
  </si>
  <si>
    <t>1.3.2.10</t>
  </si>
  <si>
    <t>1.3.3</t>
  </si>
  <si>
    <t>LAJE E ESCADA</t>
  </si>
  <si>
    <t>1.3.3.1</t>
  </si>
  <si>
    <t>MONTAGEM E DESMONTAGEM DE FÔRMA DE LAJE MACIÇA, PÉ-DIREITO DUPLO, EM CHAPA DE MADEIRA COMPENSADA RESINADA, 4 UTILIZAÇÕES. AF_09/2020 - [REF. CUSTO:92512-SINAPI-09/2025]</t>
  </si>
  <si>
    <t>1.3.3.2</t>
  </si>
  <si>
    <t>MONTAGEM E DESMONTAGEM DE FÔRMA PARA ESCADAS, COM 1 LANCE E LAJE PLANA, EM MADEIRA SERRADA, 2 UTILIZAÇÕES. AF_11/2020 - [REF. CUSTO:102040-SINAPI-09/2025]</t>
  </si>
  <si>
    <t>1.3.3.3</t>
  </si>
  <si>
    <t>1.3.3.4</t>
  </si>
  <si>
    <t>ARMAÇÃO DE LAJE DE ESTRUTURA CONVENCIONAL DE CONCRETO ARMADO UTILIZANDO AÇO CA-60 DE 5,0 MM - MONTAGEM. AF_06/2022 - [REF. CUSTO:92768-SINAPI-09/2025]</t>
  </si>
  <si>
    <t>1.3.3.5</t>
  </si>
  <si>
    <t>ARMAÇÃO DE LAJE DE ESTRUTURA CONVENCIONAL DE CONCRETO ARMADO UTILIZANDO AÇO CA-50 DE 6,3 MM - MONTAGEM. AF_06/2022 - [REF. CUSTO:92769-SINAPI-09/2025]</t>
  </si>
  <si>
    <t>1.3.3.6</t>
  </si>
  <si>
    <t>ARMAÇÃO DE LAJE DE ESTRUTURA CONVENCIONAL DE CONCRETO ARMADO UTILIZANDO AÇO CA-50 DE 8,0 MM - MONTAGEM. AF_06/2022 - [REF. CUSTO:92770-SINAPI-09/2025]</t>
  </si>
  <si>
    <t>1.3.3.7</t>
  </si>
  <si>
    <t>ARMAÇÃO DE LAJE DE ESTRUTURA CONVENCIONAL DE CONCRETO ARMADO UTILIZANDO AÇO CA-50 DE 10,0 MM - MONTAGEM. AF_06/2022 - [REF. CUSTO:92771-SINAPI-09/2025]</t>
  </si>
  <si>
    <t>1.3.3.8</t>
  </si>
  <si>
    <t>ARMAÇÃO DE LAJE DE ESTRUTURA CONVENCIONAL DE CONCRETO ARMADO UTILIZANDO AÇO CA-50 DE 12,5 MM - MONTAGEM. AF_06/2022 - [REF. CUSTO:92772-SINAPI-09/2025]</t>
  </si>
  <si>
    <t>1.3.3.9</t>
  </si>
  <si>
    <t>ARMAÇÃO DE LAJE DE ESTRUTURA CONVENCIONAL DE CONCRETO ARMADO UTILIZANDO AÇO CA-50 DE 16,0 MM - MONTAGEM. AF_06/2022 - [REF. CUSTO:92773-SINAPI-09/2025]</t>
  </si>
  <si>
    <t>1.3.3.10</t>
  </si>
  <si>
    <t>1.3.3.11</t>
  </si>
  <si>
    <t>LAJE PRÉ-FABRICADA UNIDIRECIONAL EM VIGA TRELIÇADA/LAJOTA EM EPS LT 12 (8 + 4), EXCETO CAPA DE CONCRETO - [REF. CUSTO:CPU2101]</t>
  </si>
  <si>
    <t>1.3.3.12</t>
  </si>
  <si>
    <t>LAJE PRÉ-FABRICADA UNIDIRECIONAL EM VIGA TRELIÇADA/LAJOTA EM EPS LT 16 (12 + 4), EXCETO CAPA DE CONCRETO - [REF. CUSTO:CPU2100]</t>
  </si>
  <si>
    <t>1.3.3.13</t>
  </si>
  <si>
    <t>LAJE PRÉ-FABRICADA UNIDIRECIONAL EM VIGA TRELIÇADA/LAJOTA EM EPS LT 20 (16 + 4), EXCETO CAPA DE CONCRETO - [REF. CUSTO:CPU2102]</t>
  </si>
  <si>
    <t>1.3.3.14</t>
  </si>
  <si>
    <t>FORNECIMENTO E INSTALAÇÃO DE TELA AÇO SOLDADA NERVURADA CA-60, MALHA 20X20CM,FERRO 3.4MM, PAINEL 2X3M, (0,72KG/M²), MALHA POP LEVE GERDAU OU SIMILAR - [REF. CUSTO:CPU2534]</t>
  </si>
  <si>
    <t>1.3.3.15</t>
  </si>
  <si>
    <t>ESCORAMENTO DE FÔRMAS DE LAJE EM MADEIRA NÃO APARELHADA, PÉ-DIREITO DUPLO, INCLUSO TRAVAMENTO, 4 UTILIZAÇÕES. AF_09/2020 - [REF. CUSTO:101793-SINAPI-09/2025]</t>
  </si>
  <si>
    <t>1.4</t>
  </si>
  <si>
    <t>ALVENARIA, VEDAÇÕES E DIVISÓRIAS</t>
  </si>
  <si>
    <t>1.4.1</t>
  </si>
  <si>
    <t>ALVENARIA DE VEDAÇÃO</t>
  </si>
  <si>
    <t>1.4.1.1</t>
  </si>
  <si>
    <t>ALVENARIA DE VEDAÇÃO DE BLOCOS VAZADOS DE CONCRETO APARENTE DE 9X19X39 CM (ESPESSURA 9 CM) E ARGAMASSA DE ASSENTAMENTO COM PREPARO EM BETONEIRA. AF_12/2021 - [REF. CUSTO:103336-SINAPI-09/2025]</t>
  </si>
  <si>
    <t>1.4.1.2</t>
  </si>
  <si>
    <t>ALVENARIA DE VEDAÇÃO DE BLOCOS VAZADOS DE CONCRETO DE 14X19X39 CM (ESPESSURA 14 CM) E ARGAMASSA DE ASSENTAMENTO COM PREPARO EM BETONEIRA. AF_12/2021 - [REF. CUSTO:103318-SINAPI-09/2025]</t>
  </si>
  <si>
    <t>1.4.1.3</t>
  </si>
  <si>
    <t>ALVENARIA DE VEDAÇÃO COM ELEMENTO VAZADO DE CONCRETO (COBOGÓ) DE 7X50X50CM E ARGAMASSA DE ASSENTAMENTO COM PREPARO EM BETONEIRA. AF_05/2020 - [REF. CUSTO:101161-SINAPI-09/2025]</t>
  </si>
  <si>
    <t>1.4.1.4</t>
  </si>
  <si>
    <t>VERGA MOLDADA IN LOCO COM UTILIZAÇÃO DE BLOCOS CANALETA, ESPESSURA DE *20* CM. AF_03/2024 - [REF. CUSTO:93191-SINAPI-09/2025]</t>
  </si>
  <si>
    <t>1.4.1.5</t>
  </si>
  <si>
    <t>CONTRAVERGA MOLDADA IN LOCO COM UTILIZAÇÃO DE BLOCOS CANALETA, ESPESSURA DE *20* CM. AF_03/2024 - [REF. CUSTO:93199-SINAPI-09/2025]</t>
  </si>
  <si>
    <t>1.4.1.6</t>
  </si>
  <si>
    <t>FIXAÇÃO (ENCUNHAMENTO) DE ALVENARIA DE VEDAÇÃO COM ARGAMASSA APLICADA COM BISNAGA. AF_03/2024 - [REF. CUSTO:93200-SINAPI-09/2025]</t>
  </si>
  <si>
    <t>1.4.2</t>
  </si>
  <si>
    <t>VEDAÇÃO DE DRYWALL</t>
  </si>
  <si>
    <t>1.4.2.1</t>
  </si>
  <si>
    <t>PAREDE COM SISTEMA EM CHAPAS DE GESSO PARA DRYWALL, USO INTERNO, COM DUAS FACES SIMPLES E ESTRUTURA METÁLICA COM GUIAS SIMPLES PARA PAREDES COM ÁREA LÍQUIDA MAIOR OU IGUAL A 6 M2, COM VÃOS. AF_07/2023_PS - [REF. CUSTO:96359-SINAPI-09/2025]</t>
  </si>
  <si>
    <t>1.4.2.2</t>
  </si>
  <si>
    <t>PAREDE COM SISTEMA EM CHAPAS DE GESSO PARA DRYWALL, USO INTERNO, COM UMA FACE SIMPLES E OUTRA FACE DUPLA E ESTRUTURA METÁLICA COM GUIAS SIMPLES PARA PAREDES COM ÁREA LÍQUIDA MAIOR OU IGUAL A 6 M2, COM VÃOS. AF_07/2023_PS - [REF. CUSTO:96363-SINAPI-09/2025]</t>
  </si>
  <si>
    <t>1.4.2.3</t>
  </si>
  <si>
    <t>PAREDE COM SISTEMA EM CHAPAS DE GESSO RU PARA DRYWALL, USO INTERNO, COM DUAS FACES SIMPLES E ESTRUTURA METÁLICA COM GUIAS SIMPLES PARA PAREDES COM ÁREA LÍQUIDA MAIOR OU IGUAL A 6 M2, COM VÃOS. AF_07/2023_PS - [REF. CUSTO:CPU1942]</t>
  </si>
  <si>
    <t>1.4.2.4</t>
  </si>
  <si>
    <t>PAREDE COM PLACAS DE GESSO ACARTONADO ST/ST (DRYWALL) COM REFORÇO METÁLICO PARA USO INTERNO, COM DUAS FACES DUPLAS E ESTRUTURA METÁLICA COM GUIAS SIMPLES, COM VÃOS. AF_06/2017_P - [REF. CUSTO:CPU1943]</t>
  </si>
  <si>
    <t>1.4.3</t>
  </si>
  <si>
    <t>DIVISÓRIAS</t>
  </si>
  <si>
    <t>1.4.3.1</t>
  </si>
  <si>
    <t>DIVISORIA SANITÁRIA, TIPO CABINE, EM PAINEL DE GRANILITE, ESP = 3CM, ASSENTADO COM ARGAMASSA COLANTE AC III-E, EXCLUSIVE FERRAGENS. AF_01/2021 - [REF. CUSTO:102257-SINAPI-09/2025]</t>
  </si>
  <si>
    <t>1.5</t>
  </si>
  <si>
    <t>ESQUADRIAS</t>
  </si>
  <si>
    <t>1.5.1</t>
  </si>
  <si>
    <t>ESQUADRIAS DE MADEIRA</t>
  </si>
  <si>
    <t>1.5.1.1</t>
  </si>
  <si>
    <t>PORTAS DE MADEIRA</t>
  </si>
  <si>
    <t>1.5.1.1.1</t>
  </si>
  <si>
    <t>KIT DE PORTA DE MADEIRA PARA PINTURA, SEMI-OCA (LEVE OU MÉDIA), PADRÃO MÉDIO, 90X210CM, ESPESSURA DE 3,5CM, ITENS INCLUSOS: DOBRADIÇAS, MONTAGEM E INSTALAÇÃO DO BATENTE, FECHADURA COM EXECUÇÃO DO FURO - FORNECIMENTO E INSTALAÇÃO. AF_12/2019 - [REF. CUSTO:90844-SINAPI-09/2025]</t>
  </si>
  <si>
    <t>1.5.1.1.2</t>
  </si>
  <si>
    <t>KIT DE PORTA DE MADEIRA PARA PINTURA, SEMI-OCA (LEVE OU MÉDIA), PADRÃO MÉDIO, 80X210CM, ESPESSURA DE 3,5CM, ITENS INCLUSOS: DOBRADIÇAS, MONTAGEM E INSTALAÇÃO DO BATENTE, FECHADURA COM EXECUÇÃO DO FURO - FORNECIMENTO E INSTALAÇÃO. AF_12/2019 - [REF. CUSTO:90843-SINAPI-09/2025]</t>
  </si>
  <si>
    <t>1.5.1.1.3</t>
  </si>
  <si>
    <t>KIT DE PORTA DE MADEIRA PARA PINTURA, SEMI-OCA (LEVE OU MÉDIA), PADRÃO MÉDIO, 90X210CM, ESPESSURA DE 3,5CM, ITENS INCLUSOS: DOBRADIÇAS, MONTAGEM E INSTALAÇÃO DO BATENTE, SEM FECHADURA - FORNECIMENTO E INSTALAÇÃO. AF_12/2019 - [REF. CUSTO:90850-SINAPI-09/2025]</t>
  </si>
  <si>
    <t>1.5.1.1.4</t>
  </si>
  <si>
    <t>PORTA LISA DE MADEIRA, INTERNA, RESISTENTE A UMIDADE PIM RU PARA ACABAMENTO REVESTIDO OU EM PINTURA, PARA DIVISÓRIA SANITÁRIA, PADRÃO DIMENSIONAL MÉDIO/PESADO, COM FERRAGENS, COMPLETO - 80 X 190 CM - [REF. CUSTO:CPU3298]</t>
  </si>
  <si>
    <t>1.5.1.1.5</t>
  </si>
  <si>
    <t>PORTA COMPLETA MADEIRA 2 FL.1,60X2,10M COM VISOR/VIDRO - [REF. CUSTO:CPU2197]</t>
  </si>
  <si>
    <t>1.5.1.1.6</t>
  </si>
  <si>
    <t>PORTA COMPLETA MADEIRA 2 FL.2,00X2,10M COM VISOR/VIDRO - [REF. CUSTO:CPU2199]</t>
  </si>
  <si>
    <t>1.5.1.1.7</t>
  </si>
  <si>
    <t>PORTA COMPLETA MADEIRA 2 FL.1,50X2,10M COM VISOR/VIDRO - [REF. CUSTO:CPU2523]</t>
  </si>
  <si>
    <t>1.5.1.1.8</t>
  </si>
  <si>
    <t>PORTA COMPLETA COMPENSADO MADEIRA LISO - [REF. CUSTO:CPU3299]</t>
  </si>
  <si>
    <t>1.5.1.1.9</t>
  </si>
  <si>
    <t>PORTA COMPLETA, BLINDOR/CHUMBO (0,80X2,10)M (S/ACESSÓRIOS) - [REF. CUSTO:CPU3300]</t>
  </si>
  <si>
    <t>1.5.1.1.10</t>
  </si>
  <si>
    <t>PORTA COMPLETA, BLINDOR/CHUMBO (1,20X2,10)M (S/ACESSÓRIOS) - [REF. CUSTO:CPU3301]</t>
  </si>
  <si>
    <t>1.5.1.1.11</t>
  </si>
  <si>
    <t>PORTA EM MADEIRA DE LEI, DE CORRER, LISA, SEMI-ÔCA 0,90X2,10M, INCLUSIVE BATENTES E FERRAGENS E PUXADOR - [REF. CUSTO:CPU2037]</t>
  </si>
  <si>
    <t>1.5.1.1.12</t>
  </si>
  <si>
    <t>PORTA EM MADEIRA DE LEI, DE CORRER, LISA, SEMI-ÔCA 1,20X2,10M, INCLUSIVE BATENTES E FERRAGENS - [REF. CUSTO:CPU1972]</t>
  </si>
  <si>
    <t>1.5.1.1.13</t>
  </si>
  <si>
    <t>PORTA CAMARAO 4 FOLHAS ARTICULADA FRISADA C/ FERRAGENS - [REF. CUSTO:CPU2012]</t>
  </si>
  <si>
    <t>1.5.2</t>
  </si>
  <si>
    <t>ESQUADRIAS DE ALUMINIO</t>
  </si>
  <si>
    <t>1.5.2.1</t>
  </si>
  <si>
    <t>PORTAS DE ALUMÍNIO</t>
  </si>
  <si>
    <t>1.5.2.1.1</t>
  </si>
  <si>
    <t>PORTA DE ALUMÍNIO DE ABRIR COM LAMBRI, COM GUARNIÇÃO, FIXAÇÃO COM PARAFUSOS - FORNECIMENTO E INSTALAÇÃO. AF_12/2019 - [REF. CUSTO:91338-SINAPI-09/2025]</t>
  </si>
  <si>
    <t>1.5.2.1.2</t>
  </si>
  <si>
    <t>PORTA EM ALUMÍNIO DE ABRIR TIPO VENEZIANA COM GUARNIÇÃO, FIXAÇÃO COM PARAFUSOS - FORNECIMENTO E INSTALAÇÃO. AF_12/2019 - [REF. CUSTO:91341-SINAPI-09/2025]</t>
  </si>
  <si>
    <t>1.5.2.1.3</t>
  </si>
  <si>
    <t>PORTA DE CORRER DE ALUMÍNIO, COM DUAS FOLHAS PARA VIDRO, INCLUSO VIDRO LISO INCOLOR, FECHADURA E PUXADOR, SEM ALIZAR. AF_12/2019 - [REF. CUSTO:100702-SINAPI-09/2025]</t>
  </si>
  <si>
    <t>1.5.2.2</t>
  </si>
  <si>
    <t>JANELAS DE ALUMÍNIO</t>
  </si>
  <si>
    <t>1.5.2.2.1</t>
  </si>
  <si>
    <t>JANELA DE ALUMÍNIO TIPO MAXIM-AR, BATENTE/ REQUADRO 3 A 14 CM, VIDRO INCLUSO, FIXAÇÃO COM PARAFUSO, SEM GUARNIÇÃO/ ALIZAR, DIMENSÕES 60X80 (A X L) CM, SEM ACABAMENTO, VEDAÇÃO COM SILICONE, EXCLUSIVE CONTRAMARCO - FORNECIMENTO E INSTALAÇÃO. AF_11/2024 - [REF. CUSTO:94569-SINAPI-09/2025]</t>
  </si>
  <si>
    <t>1.5.2.2.2</t>
  </si>
  <si>
    <t>CAIXILHO FIXO DE ALUMÍNIO PARA VIDRO (VIDRO INCLUSO), BATENTE/ REQUADRO DE 4 A 14 CM, SEM GUARNIÇÃO/ ALIZAR, FIXAÇÃO COM PARAFUSOS, VEDAÇÃO COM SILICONE, EXCLUSIVE CONTRAMARCO - FORNECIMENTO E INSTALAÇÃO. AF_11/2024 - [REF. CUSTO:100674-SINAPI-09/2025]</t>
  </si>
  <si>
    <t>1.5.2.2.3</t>
  </si>
  <si>
    <t>JANELA DE CORRER 4 FOLHAS EM ALUMINIO NATURAL COM VIDRO 6MM - [REF. CUSTO:CPU2687]</t>
  </si>
  <si>
    <t>1.5.2.2.4</t>
  </si>
  <si>
    <t>VISOR PLUMBÍFERO COM MOLDURA, ESP=60MM (NACIONAL) - [REF. CUSTO:CPU3302]</t>
  </si>
  <si>
    <t>1.5.3</t>
  </si>
  <si>
    <t>ESQUADRIAS DE VIDRO</t>
  </si>
  <si>
    <t>1.5.3.1</t>
  </si>
  <si>
    <t>PORTAS DE VIDRO</t>
  </si>
  <si>
    <t>1.5.3.1.1</t>
  </si>
  <si>
    <t>PORTA EM VIDRO TEMPERADO 10MM, INCOLOR, INCLUSIVE FERRAGENS DE FIXAÇÃO E INSTALAÇÃO, EXCLUSIVE PUXADOR - [REF. CUSTO:CPU3135]</t>
  </si>
  <si>
    <t>1.5.4</t>
  </si>
  <si>
    <t>ESQUADRIAS METÁLICAS</t>
  </si>
  <si>
    <t>1.5.4.1</t>
  </si>
  <si>
    <t>PORTAS METÁLICAS</t>
  </si>
  <si>
    <t>1.5.4.1.1</t>
  </si>
  <si>
    <t>PORTA CORTA FOGO, DE ABRIR, 02 FOLHAS, EM CHAPA DE AÇO GALVANIZADO Nº24, BATENTE EM CHAPA Nº18, CLASSE 90, ISOLANTE EM MANTA CERÂMICA INCOMBUSTÍVEL E=5CM,DOBRADIÇAS TIPO HELICOIDAL EM AÇO 1010/1020, E FECHADURA REVERSÍVEL SEM CHAVE - [REF. CUSTO:CPU2544]</t>
  </si>
  <si>
    <t>1.5.5</t>
  </si>
  <si>
    <t>ACESSORIOS</t>
  </si>
  <si>
    <t>1.5.5.1</t>
  </si>
  <si>
    <t>BARRA DE APOIO, RETA, FIXA, EM AÇO INOX, L=40CM, D=1 1/4", JACKWAL OU SIMILAR - [REF. CUSTO:CPU2546]</t>
  </si>
  <si>
    <t>1.5.5.2</t>
  </si>
  <si>
    <t>MOLA HIDRAULICA DE PISO PARA PORTA DE VIDRO TEMPERADO. AF_01/2021 - [REF. CUSTO:102188-SINAPI-09/2025]</t>
  </si>
  <si>
    <t>1.5.5.3</t>
  </si>
  <si>
    <t>PUXADOR DUPLO EM AÇO INOXIDÁVEL, PARA PORTA DE MADEIRA, ALUMÍNIO OU VIDRO, DE 350 MM - [REF. CUSTO:CPU2545]</t>
  </si>
  <si>
    <t>1.5.5.4</t>
  </si>
  <si>
    <t>TARJETA TIPO LIVRE/OCUPADO PARA PORTA DE BANHEIRO. AF_12/2019 - [REF. CUSTO:100705-SINAPI-09/2025]</t>
  </si>
  <si>
    <t>1.5.5.5</t>
  </si>
  <si>
    <t>TELA DE PROTEÇÃO TIPO MOSQUITEIRA EM AÇO GALVANIZADO, COM REQUADRO EM PERFIS DE FERRO - [REF. CUSTO:CPU3303]</t>
  </si>
  <si>
    <t>1.5.5.6</t>
  </si>
  <si>
    <t>FECHADURA DE EMBUTIR COM CILINDRO, EXTERNA, COMPLETA, ACABAMENTO PADRÃO MÉDIO, INCLUSO EXECUÇÃO DE FURO - FORNECIMENTO E INSTALAÇÃO. AF_12/2019 - [REF. CUSTO:90830-SINAPI-09/2025]</t>
  </si>
  <si>
    <t>1.5.5.7</t>
  </si>
  <si>
    <t>DOBRADIÇA EM AÇO/FERRO, 3" X 21/2", E=1,9 A 2MM, SEN ANEL, CROMADO OU ZINCADO, TAMPA BOLA, COM PARAFUSOS. AF_12/2019 - [REF. CUSTO:100709-SINAPI-09/2025]</t>
  </si>
  <si>
    <t>1.5.5.8</t>
  </si>
  <si>
    <t>FECHADURA OU FECHO ELETROMAGNÉTICO PARA CONTROLE DE ACESSO REF:HDL,12VOLTS, MODELO FEC-91LA, OU SIMILAR, PARA EMBUTIR NO BATENTE (EXCETO FECHADURA CONVENCIONAL) - [REF. CUSTO:CPU3304]</t>
  </si>
  <si>
    <t>1.5.5.9</t>
  </si>
  <si>
    <t>ALIZAR ALUMINIO PINTURA ELETROSTATICA BRANCA - [REF. CUSTO:CPU2547]</t>
  </si>
  <si>
    <t>1.5.5.10</t>
  </si>
  <si>
    <t>ALIZAR DE 5X1,5CM PARA PORTA FIXADO COM PREGOS, PADRÃO MÉDIO - FORNECIMENTO E INSTALAÇÃO. AF_12/2019 - [REF. CUSTO:100659-SINAPI-09/2025]</t>
  </si>
  <si>
    <t>1.5.5.11</t>
  </si>
  <si>
    <t>FERRAGENS PARA MÓDULO DE JANELA DE ALUMÍNIO MÁXIM AR, INCLUSIVE FECHO E BRAÇO, FORNECIMENTO E INSTALAÇÃO, EXCLUSIVE JANELA - [REF. CUSTO:CPU2551]</t>
  </si>
  <si>
    <t>1.6</t>
  </si>
  <si>
    <t xml:space="preserve">COBERTURA </t>
  </si>
  <si>
    <t>1.6.1</t>
  </si>
  <si>
    <t>1.6.1.1</t>
  </si>
  <si>
    <t>FABRICAÇÃO E INSTALAÇÃO DE PONTALETES DE MADEIRA NÃO APARELHADA PARA TELHADOS COM ATÉ 2 ÁGUAS E COM TELHA ONDULADA DE FIBROCIMENTO, ALUMÍNIO OU PLÁSTICA EM EDIFÍCIO RESIDENCIAL DE MÚLTIPLOS PAVIMENTOS, INCLUSO TRANSPORTE VERTICAL. AF_07/2019 - [REF. CUSTO:100383-SINAPI-09/2025]</t>
  </si>
  <si>
    <t>1.6.1.2</t>
  </si>
  <si>
    <t>TRAMA DE MADEIRA COMPOSTA POR TERÇAS PARA TELHADOS DE ATÉ 2 ÁGUAS PARA TELHA ONDULADA DE FIBROCIMENTO, METÁLICA, PLÁSTICA OU TERMOACÚSTICA, INCLUSO TRANSPORTE VERTICAL. AF_07/2019 - [REF. CUSTO:92543-SINAPI-09/2025]</t>
  </si>
  <si>
    <t>1.6.2</t>
  </si>
  <si>
    <t>TELHAMENTO</t>
  </si>
  <si>
    <t>1.6.2.1</t>
  </si>
  <si>
    <t>TELHAMENTO COM TELHA ONDULADA DE FIBROCIMENTO E = 6 MM, COM RECOBRIMENTO LATERAL DE 1/4 DE ONDA PARA TELHADO COM INCLINAÇÃO MAIOR QUE 10°, COM ATÉ 2 ÁGUAS, INCLUSO IÇAMENTO. AF_07/2019 - [REF. CUSTO:94207-SINAPI-09/2025]</t>
  </si>
  <si>
    <t>1.6.2.2</t>
  </si>
  <si>
    <t>TELHAMENTO COM TELHA METÁLICA EM CHAPA DE AÇO GALVANIZADO NATURAL ONDULADA E=0,5MM - [REF. CUSTO:CPU3305]</t>
  </si>
  <si>
    <t>1.6.2.3</t>
  </si>
  <si>
    <t>COBERTURA EM CHAPA DE POLICARBONATO ALVEOLAR,NA COR CRISTAL, COM 10MM DE ESPESSURA,INCL.MADEIRAMENTO EM PECAS DE MADEIRA E PILARES EM TUBO DE ACO GALVANIZADO.MEDIDO PELA AREA REAL D E COBERTURA.FORNECIMENTO E COLOCACAO - [REF. CUSTO:CPU3306]</t>
  </si>
  <si>
    <t>1.6.3</t>
  </si>
  <si>
    <t>COMPLEMENTOS</t>
  </si>
  <si>
    <t>1.6.3.1</t>
  </si>
  <si>
    <t>CALHA EM CHAPA DE AÇO GALVANIZADO NÚMERO 24, DESENVOLVIMENTO DE 100 CM, INCLUSO TRANSPORTE VERTICAL. AF_07/2019 - [REF. CUSTO:94229-SINAPI-09/2025]</t>
  </si>
  <si>
    <t>1.6.3.2</t>
  </si>
  <si>
    <t>RUFO EM CHAPA DE AÇO GALVANIZADO NÚMERO 24, CORTE DE 25 CM, INCLUSO TRANSPORTE VERTICAL. AF_07/2019 - [REF. CUSTO:94231-SINAPI-09/2025]</t>
  </si>
  <si>
    <t>1.6.3.3</t>
  </si>
  <si>
    <t>CUMEEIRA TERMOACÚSTICA - [REF. CUSTO:CPU3307]</t>
  </si>
  <si>
    <t>1.7</t>
  </si>
  <si>
    <t>IMPERMEABILIZAÇÃO</t>
  </si>
  <si>
    <t>1.7.1</t>
  </si>
  <si>
    <t>PROTEÇÃO MECÂNICA DE SUPERFICIE HORIZONTAL COM ARGAMASSA DE CIMENTO E AREIA, TRAÇO 1:3, E=3CM. AF_09/2023 - [REF. CUSTO:98565-SINAPI-09/2025]</t>
  </si>
  <si>
    <t>1.7.2</t>
  </si>
  <si>
    <t>IMPERMEABILIZAÇÃO DE SUPERFÍCIE COM MANTA ASFÁLTICA, UMA CAMADA, INCLUSIVE APLICAÇÃO DE PRIMER ASFÁLTICO, E=4MM. AF_09/2023 - [REF. CUSTO:98546-SINAPI-09/2025]</t>
  </si>
  <si>
    <t>1.7.3</t>
  </si>
  <si>
    <t>IMPERMEABILIZAÇÃO DE SUPERFÍCIE COM ARGAMASSA POLIMÉRICA / MEMBRANA ACRÍLICA, 4 DEMÃOS, REFORÇADA COM VÉU DE POLIÉSTER (MAV). AF_09/2023 - [REF. CUSTO:98556-SINAPI-09/2025]</t>
  </si>
  <si>
    <t>1.8</t>
  </si>
  <si>
    <t>REVESTIMENTO DE PAREDE</t>
  </si>
  <si>
    <t>1.8.1</t>
  </si>
  <si>
    <t>REVESTIMENTO ARGAMASSADO</t>
  </si>
  <si>
    <t>1.8.1.1</t>
  </si>
  <si>
    <t>CHAPISCO APLICADO EM ALVENARIA (COM PRESENÇA DE VÃOS) E ESTRUTURAS DE CONCRETO DE FACHADA, COM COLHER DE PEDREIRO. ARGAMASSA TRAÇO 1:3 COM PREPARO EM BETONEIRA 400L. AF_10/2022 - [REF. CUSTO:87905-SINAPI-09/2025]</t>
  </si>
  <si>
    <t>1.8.1.2</t>
  </si>
  <si>
    <t>MASSA ÚNICA, EM ARGAMASSA TRAÇO 1:2:8, PREPARO MANUAL, APLICADA MANUALMENTE EM PAREDES INTERNAS DE AMBIENTES COM ÁREA ENTRE 5M² E 10M², E = 17,5MM, COM TALISCAS. AF_03/2024 - [REF. CUSTO:87530-SINAPI-09/2025]</t>
  </si>
  <si>
    <t>1.8.1.3</t>
  </si>
  <si>
    <t>EMBOÇO, EM ARGAMASSA TRAÇO 1:2:8, PREPARO MECÂNICO, APLICADO MANUALMENTE EM PAREDES INTERNAS DE AMBIENTES COM ÁREA MAIOR QUE 10M², E = 10MM, COM TALISCAS. AF_03/2024 - [REF. CUSTO:87553-SINAPI-09/2025]</t>
  </si>
  <si>
    <t>1.8.1.4</t>
  </si>
  <si>
    <t>REVESTIMENTO PARA PAREDE COM BARITA, E= 2CM - [REF. CUSTO:CPU3308]</t>
  </si>
  <si>
    <t>1.8.2</t>
  </si>
  <si>
    <t>REVESTIMENTO CERÂMICO</t>
  </si>
  <si>
    <t>1.8.2.1</t>
  </si>
  <si>
    <t>REVESTIMENTO CERÂMICO PARA PAREDES INTERNAS COM PLACAS TIPO ESMALTADA DE DIMENSÕES 60X60 CM APLICADAS NA ALTURA INTEIRA DAS PAREDES. AF_02/2023_PE - [REF. CUSTO:104611-SINAPI-09/2025]</t>
  </si>
  <si>
    <t>1.9</t>
  </si>
  <si>
    <t>REVESTIMENTO DE PISO INTERNO</t>
  </si>
  <si>
    <t>1.9.1</t>
  </si>
  <si>
    <t>1.9.1.1</t>
  </si>
  <si>
    <t>EXECUÇÃO DE PASSEIO (CALÇADA) OU PISO DE CONCRETO COM CONCRETO MOLDADO IN LOCO, USINADO, ACABAMENTO CONVENCIONAL, ESPESSURA 8 CM, ARMADO. AF_08/2022 - [REF. CUSTO:94995-SINAPI-09/2025]</t>
  </si>
  <si>
    <t>1.9.1.2</t>
  </si>
  <si>
    <t>REGULARIZAÇÃO DE BASE PARA REVEST. DE PISOS COM ARG. TRAÇO T4, ESP. MÉDIA = 2,5CM - [REF. CUSTO:CPU2552]</t>
  </si>
  <si>
    <t>1.9.1.3</t>
  </si>
  <si>
    <t>CONTRAPISO COM ARGAMASSA AUTONIVELANTE, APLICADO SOBRE LAJE, ADERIDO, ESPESSURA 3CM. AF_07/2021 - [REF. CUSTO:88477-SINAPI-09/2025]</t>
  </si>
  <si>
    <t>1.9.2</t>
  </si>
  <si>
    <t>GRANILITE</t>
  </si>
  <si>
    <t>1.9.2.1</t>
  </si>
  <si>
    <t>PISO ALTA RESISTENCIA, COLORIDO, E=10MM, APLICADO COM JUNTAS, POLIDO ATÉ O ESMERIL 400 E ENCERADO - [REF. CUSTO:CPU2553]</t>
  </si>
  <si>
    <t>1.9.3</t>
  </si>
  <si>
    <t>VINILICO</t>
  </si>
  <si>
    <t>1.9.3.1</t>
  </si>
  <si>
    <t>FORNECIMENTO E INSTALAÇÃO DE MANTA VINÍLICA CONDUTIVA PLL OU SIMILAR - [REF. CUSTO:CPU3309]</t>
  </si>
  <si>
    <t>1.9.3.2</t>
  </si>
  <si>
    <t>PISO VINÍLICO SEMI-FLEXÍVEL EM PLACAS, PADRÃO LISO, ESPESSURA 3,2 MM, FIXADO COM COLA. AF_09/2020 - [REF. CUSTO:101727-SINAPI-09/2025]</t>
  </si>
  <si>
    <t>1.9.4</t>
  </si>
  <si>
    <t>RODAPÉ</t>
  </si>
  <si>
    <t>1.9.4.1</t>
  </si>
  <si>
    <t>RODAPÉ ALTA RESISTÊNCIA, H = 10 CM, MEIA-CANA - [REF. CUSTO:CPU2555]</t>
  </si>
  <si>
    <t>1.10</t>
  </si>
  <si>
    <t>REVESTIMENTO DE PISO EXTERNO</t>
  </si>
  <si>
    <t>1.10.1</t>
  </si>
  <si>
    <t>PISO ALTA RESISTÊNCIA OU INDUSTRIAL DE 12 MM, COMUM, COR CINZA, COM JUNTAS PLÁSTICAS, SEM POLIMENTO, ECCLUSIVE ARGAMASSA DE REGULARIZAÇÃO, APLICADO - [REF. CUSTO:CPU2554]</t>
  </si>
  <si>
    <t>1.11</t>
  </si>
  <si>
    <t>REVESTIMENTO DE TETO</t>
  </si>
  <si>
    <t>1.11.1</t>
  </si>
  <si>
    <t>FORRO EM DRYWALL, PARA AMBIENTES COMERCIAIS, INCLUSIVE ESTRUTURA BIRECIONAL DE FIXAÇÃO. AF_08/2023_PS - [REF. CUSTO:96114-SINAPI-09/2025]</t>
  </si>
  <si>
    <t>1.12</t>
  </si>
  <si>
    <t>FACHADA</t>
  </si>
  <si>
    <t>1.12.1</t>
  </si>
  <si>
    <t>BRISE METÁLICO HUNTER DOUGLAS REF. MINIWAVE # 103 COR PRATA OU SIMILAR, COM ESTRUTURA E MONTAGEM, EXCLUSIVE ANDAIMES OU PLATAFORMA. - [REF. CUSTO:CPU2899]</t>
  </si>
  <si>
    <t>1.13</t>
  </si>
  <si>
    <t>PINTURA</t>
  </si>
  <si>
    <t>1.13.1</t>
  </si>
  <si>
    <t>PAREDES</t>
  </si>
  <si>
    <t>1.13.1.1</t>
  </si>
  <si>
    <t>FUNDO SELADOR ACRÍLICO, APLICAÇÃO MANUAL EM PAREDE, UMA DEMÃO. AF_04/2023 - [REF. CUSTO:88485-SINAPI-09/2025]</t>
  </si>
  <si>
    <t>1.13.1.2</t>
  </si>
  <si>
    <t>EMASSAMENTO COM MASSA LÁTEX, APLICAÇÃO EM PAREDE, DUAS DEMÃOS, LIXAMENTO MANUAL. AF_04/2023 - [REF. CUSTO:88497-SINAPI-09/2025]</t>
  </si>
  <si>
    <t>1.13.1.3</t>
  </si>
  <si>
    <t>PINTURA LÁTEX ACRÍLICA ECONÔMICA, APLICAÇÃO MANUAL EM PAREDES, DUAS DEMÃOS. AF_04/2023 - [REF. CUSTO:104641-SINAPI-09/2025]</t>
  </si>
  <si>
    <t>1.13.1.4</t>
  </si>
  <si>
    <t>TEXTURA ACRÍLICA, APLICAÇÃO MANUAL EM PAREDE, UMA DEMÃO. AF_04/2023 - [REF. CUSTO:95305-SINAPI-09/2025]</t>
  </si>
  <si>
    <t>1.13.2</t>
  </si>
  <si>
    <t>TETO</t>
  </si>
  <si>
    <t>1.13.2.1</t>
  </si>
  <si>
    <t>FUNDO SELADOR ACRÍLICO, APLICAÇÃO MANUAL EM TETO, UMA DEMÃO. AF_04/2023 - [REF. CUSTO:88484-SINAPI-09/2025]</t>
  </si>
  <si>
    <t>1.13.2.2</t>
  </si>
  <si>
    <t>EMASSAMENTO COM MASSA LÁTEX, APLICAÇÃO EM TETO, DUAS DEMÃOS, LIXAMENTO MANUAL. AF_04/2023 - [REF. CUSTO:88496-SINAPI-09/2025]</t>
  </si>
  <si>
    <t>1.13.2.3</t>
  </si>
  <si>
    <t>PINTURA LÁTEX ACRÍLICA ECONÔMICA, APLICAÇÃO MANUAL EM TETO, DUAS DEMÃOS. AF_04/2023 - [REF. CUSTO:104639-SINAPI-09/2025]</t>
  </si>
  <si>
    <t>1.13.3</t>
  </si>
  <si>
    <t>1.13.3.1</t>
  </si>
  <si>
    <t>PINTURA FUNDO NIVELADOR ALQUÍDICO BRANCO EM MADEIRA. AF_01/2021 - [REF. CUSTO:102197-SINAPI-09/2025]</t>
  </si>
  <si>
    <t>1.13.3.2</t>
  </si>
  <si>
    <t>PINTURA TINTA DE ACABAMENTO (PIGMENTADA) ESMALTE SINTÉTICO ACETINADO EM MADEIRA, 2 DEMÃOS. AF_01/2021 - [REF. CUSTO:102219-SINAPI-09/2025]</t>
  </si>
  <si>
    <t>1.14</t>
  </si>
  <si>
    <t>MARMORARIA</t>
  </si>
  <si>
    <t>1.14.1</t>
  </si>
  <si>
    <t>TAMPO/BANCADA EM GRANITO BRANCO SIENA, E=2CM - [REF. CUSTO:CPU2556]</t>
  </si>
  <si>
    <t>1.15</t>
  </si>
  <si>
    <t>LOUÇAS, METAIS E ACESSÓRIOS</t>
  </si>
  <si>
    <t>1.15.1</t>
  </si>
  <si>
    <t>EQUIPAMENTOS</t>
  </si>
  <si>
    <t>1.15.1.1</t>
  </si>
  <si>
    <t>CHUVEIRO ELÉTRICO COMUM CORPO PLÁSTICO, TIPO DUCHA - FORNECIMENTO E INSTALAÇÃO. AF_01/2020 - [REF. CUSTO:100860-SINAPI-09/2025]</t>
  </si>
  <si>
    <t>1.15.2</t>
  </si>
  <si>
    <t>METAIS, INOX E METALON</t>
  </si>
  <si>
    <t>1.15.2.1</t>
  </si>
  <si>
    <t>CUBA DE EMBUTIR RETANGULAR DE AÇO INOXIDÁVEL, 46 X 30 X 12 CM - FORNECIMENTO E INSTALAÇÃO. AF_01/2020 - [REF. CUSTO:86900-SINAPI-09/2025]</t>
  </si>
  <si>
    <t>1.15.2.2</t>
  </si>
  <si>
    <t>CUBA DE EMBUTIR RETANGULAR DE AÇO INOXIDÁVEL, 60 X 50 X 30 CM - FORNECIMENTO E INSTALAÇÃO. - [REF. CUSTO:CPU3310]</t>
  </si>
  <si>
    <t>1.15.2.3</t>
  </si>
  <si>
    <t>TANQUE DE EXPURGO ACO INOXIDAVEL-TAMPA LAT. 500X500MM - [REF. CUSTO:CPU3311]</t>
  </si>
  <si>
    <t>1.15.2.4</t>
  </si>
  <si>
    <t>LAVATORIO COLETIVO DE ACO INOXIDAVEL COM 1.000MM DE SECAO EM CHAPA 20.304,PARA 2 PONTOS DE AGUA,CRIVO DE SAIDA EM 1.1/4" ,EXCLUSIVE TORNEIRAS.FORNECIMENTO E COLOCACAO - [REF. CUSTO:CPU3312]</t>
  </si>
  <si>
    <t>1.15.2.5</t>
  </si>
  <si>
    <t>TORNEIRA CROMADA 1/2" OU 3/4" PARA TANQUE, PADRÃO POPULAR - FORNECIMENTO E INSTALAÇÃO. AF_01/2020 - [REF. CUSTO:86913-SINAPI-09/2025]</t>
  </si>
  <si>
    <t>1.15.2.6</t>
  </si>
  <si>
    <t>TORNEIRA DE MESA COM FECHAMENTO AUTOMÁTICO, LINHA DECAMATIC ECO, REF.1173.C, DECA OU SIMILAR - [REF. CUSTO:CPU2562]</t>
  </si>
  <si>
    <t>1.15.2.7</t>
  </si>
  <si>
    <t>TORNEIRA CLÍNICA COM VOLANTE TIPO ALAVANCA - [REF. CUSTO:CPU2560]</t>
  </si>
  <si>
    <t>1.15.2.8</t>
  </si>
  <si>
    <t>DUCHA HIGIÊNICA COM REGISTRO, LINHA DREAM, REF. 1984.C87.ACT.CR, DA DECA OU SIMILAR - [REF. CUSTO:CPU2563]</t>
  </si>
  <si>
    <t>1.15.2.9</t>
  </si>
  <si>
    <t>BARRA DE APOIO, RETA, FIXA, EM AÇO INOX, L=80CM, D=1 1/4", JACKWAL OU SIMILAR - [REF. CUSTO:CPU3143]</t>
  </si>
  <si>
    <t>1.15.2.10</t>
  </si>
  <si>
    <t>1.15.2.11</t>
  </si>
  <si>
    <t>BARRA DE APOIO RETA, EM ACO INOX POLIDO, COMPRIMENTO 70 CM, FIXADA NA PAREDE - FORNECIMENTO E INSTALAÇÃO. AF_01/2020 - [REF. CUSTO:100867-SINAPI-09/2025]</t>
  </si>
  <si>
    <t>1.15.2.12</t>
  </si>
  <si>
    <t>BANCO ARTICULADO, EM ACO INOX, PARA PCD, FIXADO NA PAREDE - FORNECIMENTO E INSTALAÇÃO. AF_01/2020 - [REF. CUSTO:100875-SINAPI-09/2025]</t>
  </si>
  <si>
    <t>1.15.2.13</t>
  </si>
  <si>
    <t>BOTOEIRA ANTI PANICO ALARME WC AUDIVISUAL PNE/PCD NBR9050 - [REF. CUSTO:CPU3313]</t>
  </si>
  <si>
    <t>1.15.2.14</t>
  </si>
  <si>
    <t>RALO SECO PVC QUADRADO 15X15 COM GRELHA - [REF. CUSTO:CPU2105]</t>
  </si>
  <si>
    <t>1.15.2.15</t>
  </si>
  <si>
    <t>PISTOLA DE ÁGUA OU AR, COM JOGO DE BICO EM AÇO E INOX PARA DIFERENTES INSTRUMENTAIS MÉDICOS, COM MANGUEIRA EM ESPIRAL FLEXÍVEL E ENGATE RÁPIDO. ADAPTADORES PARA REDE DE ÁGUA OU AR E MANGUEIRA. - [REF. CUSTO:CPU2181]</t>
  </si>
  <si>
    <t>1.15.3</t>
  </si>
  <si>
    <t>LOUÇAS</t>
  </si>
  <si>
    <t>1.15.3.1</t>
  </si>
  <si>
    <t>VASO SANITÁRIO SIFONADO COM CAIXA ACOPLADA LOUÇA BRANCA - PADRÃO MÉDIO, INCLUSO ENGATE FLEXÍVEL EM METAL CROMADO, 1/2 X 40CM - FORNECIMENTO E INSTALAÇÃO. AF_01/2020 - [REF. CUSTO:86932-SINAPI-09/2025]</t>
  </si>
  <si>
    <t>1.15.3.2</t>
  </si>
  <si>
    <t>LAVATÓRIO LOUÇA BRANCA SUSPENSO, 29,5 X 39CM OU EQUIVALENTE, PADRÃO POPULAR, INCLUSO SIFÃO FLEXÍVEL EM PVC, VÁLVULA E ENGATE FLEXÍVEL 30CM EM PLÁSTICO, PADRÃO POPULAR - FORNECIMENTO E INSTALAÇÃO - [REF. CUSTO:CPU2095]</t>
  </si>
  <si>
    <t>1.15.3.3</t>
  </si>
  <si>
    <t>CUBA DE LOUÇA DE EMBUTIR (OVAL OU CIRCULAR) INCLUSIVE SIFÃO PLÁSTICO, VÁLVULAPLÁSTICA PARA PIA E ENGATE PLÁSTICO - [REF. CUSTO:CPU3314]</t>
  </si>
  <si>
    <t>1.15.3.4</t>
  </si>
  <si>
    <t>LAVATÓRIO DE CANTO REF. L101 DECA OU EQUIVALENTE, INCLUSIVE VÁLVULA, SIFÃO E ENGATES CROMADOS, EXCLUSIVE TORNEIRA - [REF. CUSTO:CPU2557]</t>
  </si>
  <si>
    <t>1.15.3.5</t>
  </si>
  <si>
    <t>TANQUE DE LOUÇA BRANCA COM COLUNA, 30L OU EQUIVALENTE, INCLUSO SIFÃO FLEXÍVEL EM PVC, VÁLVULA METÁLICA E TORNEIRA DE METAL CROMADO PADRÃO MÉDIO - FORNECIMENTO E INSTALAÇÃO. AF_01/2020 - [REF. CUSTO:86919-SINAPI-09/2025]</t>
  </si>
  <si>
    <t>1.15.3.6</t>
  </si>
  <si>
    <t>MICTÓRIO SIFONADO LOUÇA BRANCA - PADRÃO MÉDIO - FORNECIMENTO E INSTALAÇÃO. AF_01/2020 - [REF. CUSTO:100858-SINAPI-09/2025]</t>
  </si>
  <si>
    <t>1.16</t>
  </si>
  <si>
    <t>CORRIMÃO, GUARDA CORPO</t>
  </si>
  <si>
    <t>1.16.1</t>
  </si>
  <si>
    <t>GUARDA-CORPO EM TUBO DE AÇO INOX Ø=1 1/2", DUPLO, COM MONTANTES E FECHAMENTO EM TUBO INOX Ø=1 1/2", H=96CM, C/ACABAMENTO POLIDO, P/FIXAÇÃO EM PISO - [REF. CUSTO:CPU3096]</t>
  </si>
  <si>
    <t>1.16.2</t>
  </si>
  <si>
    <t>ESCADA MARINHEIRO PERFIL 1.1/2"" DE ACO COM GUARDA CORPO - [REF. CUSTO:CPU3180]</t>
  </si>
  <si>
    <t>1.17</t>
  </si>
  <si>
    <t>INSTALAÇÕES HIDROSSANITÁRIAS</t>
  </si>
  <si>
    <t>1.17.1</t>
  </si>
  <si>
    <t>HIDRAULICA</t>
  </si>
  <si>
    <t>1.17.1.1</t>
  </si>
  <si>
    <t>CONJUNTO MOTOR-BOMBA (CENTRÍFUGA) 3 CV, MULTIESTÁGIO, HMAN= 30 A 45 MCA, Q= 12,4 A 8,4 M³/H - [REF. CUSTO:CPU3315]</t>
  </si>
  <si>
    <t>1.17.1.2</t>
  </si>
  <si>
    <t>ACOPLAMENTO RANHURADO EM FERRO FUNDIDO DN 60,3MM 2"" - [REF. CUSTO:CPU2565]</t>
  </si>
  <si>
    <t>1.17.1.3</t>
  </si>
  <si>
    <t>REGISTRO DE ESFERA, PVC, ROSCÁVEL, COM VOLANTE, 1 1/2" - FORNECIMENTO E INSTALAÇÃO. AF_08/2021 - [REF. CUSTO:103039-SINAPI-09/2025]</t>
  </si>
  <si>
    <t>1.17.1.4</t>
  </si>
  <si>
    <t>REGISTRO DE ESFERA, PVC, SOLDÁVEL, COM VOLANTE, DN 50 MM - FORNECIMENTO E INSTALAÇÃO. AF_08/2021 - [REF. CUSTO:94492-SINAPI-09/2025]</t>
  </si>
  <si>
    <t>1.17.1.5</t>
  </si>
  <si>
    <t>VÁLVULA DE RETENÇÃO VERTICAL, DE BRONZE, ROSCÁVEL, 1 1/2" - FORNECIMENTO E INSTALAÇÃO. AF_08/2021 - [REF. CUSTO:99631-SINAPI-09/2025]</t>
  </si>
  <si>
    <t>1.17.1.6</t>
  </si>
  <si>
    <t>VÁLVULA DE RETENÇÃO HORIZONTAL, DE BRONZE, ROSCÁVEL, 1 1/2" - FORNECIMENTO E INSTALAÇÃO. AF_08/2021 - [REF. CUSTO:99622-SINAPI-09/2025]</t>
  </si>
  <si>
    <t>1.17.1.7</t>
  </si>
  <si>
    <t>CURVA 90 GRAUS, PVC, SOLDÁVEL, DN 60 MM, INSTALADO EM RESERVAÇÃO PREDIAL DE ÁGUA - FORNECIMENTO E INSTALAÇÃO. AF_04/2024 - [REF. CUSTO:94681-SINAPI-09/2025]</t>
  </si>
  <si>
    <t>1.17.1.8</t>
  </si>
  <si>
    <t>ADAPTADOR COM FLANGE E ANEL DE VEDAÇÃO, PVC, SOLDÁVEL, DN 50 MM X 1 1/2", INSTALADO EM RESERVAÇÃO PREDIAL DE ÁGUA - FORNECIMENTO E INSTALAÇÃO. AF_04/2024 - [REF. CUSTO:94706-SINAPI-09/2025]</t>
  </si>
  <si>
    <t>1.17.1.9</t>
  </si>
  <si>
    <t>ADAPTADOR CURTO COM BOLSA E ROSCA PARA REGISTRO, PVC, SOLDÁVEL, DN 50 MM X 1 1/2", INSTALADO EM RESERVAÇÃO PREDIAL DE ÁGUA - FORNECIMENTO E INSTALAÇÃO. AF_04/2024 - [REF. CUSTO:94662-SINAPI-09/2025]</t>
  </si>
  <si>
    <t>1.17.1.10</t>
  </si>
  <si>
    <t>CURVA 45 GRAUS, PVC, SOLDÁVEL, DN 50MM, INSTALADO EM RAMAL DE DISTRIBUIÇÃO DE ÁGUA - FORNECIMENTO E INSTALAÇÃO. AF_06/2022 - [REF. CUSTO:103987-SINAPI-09/2025]</t>
  </si>
  <si>
    <t>1.17.1.11</t>
  </si>
  <si>
    <t>CURVA 90 GRAUS, PVC, SOLDÁVEL, DN 50MM, INSTALADO EM RAMAL DE DISTRIBUIÇÃO DE ÁGUA - FORNECIMENTO E INSTALAÇÃO. AF_06/2022 - [REF. CUSTO:103986-SINAPI-09/2025]</t>
  </si>
  <si>
    <t>1.17.1.12</t>
  </si>
  <si>
    <t>TORNEIRA DE BOIA PARA CAIXA D'ÁGUA, ROSCÁVEL, 1 1/2" - FORNECIMENTO E INSTALAÇÃO. AF_08/2021 - [REF. CUSTO:94799-SINAPI-09/2025]</t>
  </si>
  <si>
    <t>1.17.1.13</t>
  </si>
  <si>
    <t>TUBO, PVC, SOLDÁVEL, DE 50MM, INSTALADO EM RAMAL DE DISTRIBUIÇÃO DE ÁGUA - FORNECIMENTO E INSTALAÇÃO. AF_06/2022 - [REF. CUSTO:103979-SINAPI-09/2025]</t>
  </si>
  <si>
    <t>1.17.1.14</t>
  </si>
  <si>
    <t>TE DE REDUÇÃO, 90 GRAUS, PVC, SOLDÁVEL, DN 50 MM X 32 MM, INSTALADO EM RAMAL DE DISTRIBUIÇÃO DE ÁGUA - FORNECIMENTO E INSTALAÇÃO. AF_06/2022 - [REF. CUSTO:104008-SINAPI-09/2025]</t>
  </si>
  <si>
    <t>1.17.1.15</t>
  </si>
  <si>
    <t>CONJUNTO MOTO-BOMBA SUBMERSÍVEL, SCHNEIDER, MOD. BCS-205, 2CV, TRIFÁSICA, (OUSIMILAR) - [REF. CUSTO:CPU3316]</t>
  </si>
  <si>
    <t>1.17.1.16</t>
  </si>
  <si>
    <t>CONJUNTO MOTO-BOMBA CENTRIFUGA, TRIFÁSICA, MOTOR 3 CV, SCHNEIDER MOD.BC-21R OU SIMILAR - [REF. CUSTO:CPU3317]</t>
  </si>
  <si>
    <t>1.17.1.17</t>
  </si>
  <si>
    <t>CAIXA DE COLETORA DE TALVEGUE - CCT 02 (PADRÃO DNIT) - [REF. CUSTO:CPU2590]</t>
  </si>
  <si>
    <t>1.17.1.18</t>
  </si>
  <si>
    <t>REGISTRO DE GAVETA BRUTO, LATÃO, ROSCÁVEL, 4" - FORNECIMENTO E INSTALAÇÃO. AF_08/2021 - [REF. CUSTO:94501-SINAPI-09/2025]</t>
  </si>
  <si>
    <t>1.17.1.19</t>
  </si>
  <si>
    <t>VÁLVULA DE RETENÇÃO VERTICAL, DE BRONZE, ROSCÁVEL, 4" - FORNECIMENTO E INSTALAÇÃO. AF_08/2021 - [REF. CUSTO:99634-SINAPI-09/2025]</t>
  </si>
  <si>
    <t>1.17.1.20</t>
  </si>
  <si>
    <t>CURVA CURTA 90 GRAUS, PVC, SERIE NORMAL, ESGOTO PREDIAL, DN 100 MM, JUNTA ELÁSTICA, FORNECIDO E INSTALADO EM PRUMADA DE ESGOTO SANITÁRIO OU VENTILAÇÃO. AF_08/2022 - [REF. CUSTO:89811-SINAPI-09/2025]</t>
  </si>
  <si>
    <t>1.17.1.21</t>
  </si>
  <si>
    <t>LUVA SIMPLES, PVC, SERIE R, ÁGUA PLUVIAL, DN 100 MM, JUNTA ELÁSTICA, FORNECIDO E INSTALADO EM CONDUTORES VERTICAIS DE ÁGUAS PLUVIAIS. AF_06/2022 - [REF. CUSTO:89669-SINAPI-09/2025]</t>
  </si>
  <si>
    <t>1.17.1.22</t>
  </si>
  <si>
    <t>TUBO PVC RÍGIDO, TIPO COLETOR ESGOTO, JUNTA ELÁSTICA, DN= 100 MM, INCLUSIVE CONEXÕES - [REF. CUSTO:CPU3083]</t>
  </si>
  <si>
    <t>1.17.1.23</t>
  </si>
  <si>
    <t>TE, PVC, SERIE NORMAL, ESGOTO PREDIAL, DN 100 X 100 MM, JUNTA ELÁSTICA, FORNECIDO E INSTALADO EM PRUMADA DE ESGOTO SANITÁRIO OU VENTILAÇÃO. AF_08/2022 - [REF. CUSTO:89833-SINAPI-09/2025]</t>
  </si>
  <si>
    <t>1.17.1.24</t>
  </si>
  <si>
    <t>ADAPTADOR CURTO COM BOLSA E ROSCA PARA REGISTRO, PVC, SOLDÁVEL, DN 110 MM X 4", INSTALADO EM RESERVAÇÃO PREDIAL DE ÁGUA - FORNECIMENTO E INSTALAÇÃO. AF_04/2024 - [REF. CUSTO:94670-SINAPI-09/2025]</t>
  </si>
  <si>
    <t>1.17.1.25</t>
  </si>
  <si>
    <t>HIDRÔMETRO EM BRONZE, DIÂMETRO DE 40 MM (1 1/2´) - [REF. CUSTO:CPU2566]</t>
  </si>
  <si>
    <t>1.17.1.26</t>
  </si>
  <si>
    <t>REGISTRO DE GAVETA BRUTO, LATÃO, ROSCÁVEL, 3/4" - FORNECIMENTO E INSTALAÇÃO. AF_08/2021 - [REF. CUSTO:89353-SINAPI-09/2025]</t>
  </si>
  <si>
    <t>1.17.1.27</t>
  </si>
  <si>
    <t>REGISTRO DE GAVETA BRUTO, LATÃO, ROSCÁVEL, 1 1/2", COM ACABAMENTO E CANOPLA CROMADOS - FORNECIMENTO E INSTALAÇÃO. AF_08/2021 - [REF. CUSTO:94794-SINAPI-09/2025]</t>
  </si>
  <si>
    <t>1.17.1.28</t>
  </si>
  <si>
    <t>REGISTRO DE GAVETA BRUTO, LATÃO, ROSCÁVEL, 3/4", COM ACABAMENTO E CANOPLA CROMADOS - FORNECIMENTO E INSTALAÇÃO. AF_08/2021 - [REF. CUSTO:89987-SINAPI-09/2025]</t>
  </si>
  <si>
    <t>1.17.1.29</t>
  </si>
  <si>
    <t>REGISTRO DE PRESSÃO BRUTO, LATÃO, ROSCÁVEL, 3/4", COM ACABAMENTO E CANOPLA CROMADOS - FORNECIMENTO E INSTALAÇÃO. AF_08/2021 - [REF. CUSTO:89985-SINAPI-09/2025]</t>
  </si>
  <si>
    <t>1.17.1.30</t>
  </si>
  <si>
    <t>REGISTRO DE ESFERA, PVC, SOLDÁVEL, COM VOLANTE, DN 60 MM - FORNECIMENTO E INSTALAÇÃO. AF_08/2021 - [REF. CUSTO:94493-SINAPI-09/2025]</t>
  </si>
  <si>
    <t>1.17.1.31</t>
  </si>
  <si>
    <t>TUBO DE AÇO GALVANIZADO COM COSTURA, CLASSE MÉDIA, DN 40 (1 1/2"), CONEXÃO ROSQUEADA, INSTALADO EM REDE DE ALIMENTAÇÃO PARA HIDRANTE - FORNECIMENTO E INSTALAÇÃO. AF_10/2020 - [REF. CUSTO:92365-SINAPI-09/2025]</t>
  </si>
  <si>
    <t>1.17.1.32</t>
  </si>
  <si>
    <t>TUBO DE AÇO GALVANIZADO COM COSTURA, CLASSE MÉDIA, CONEXÃO RANHURADA, DN 65 (2 1/2"), INSTALADO EM PRUMADAS - FORNECIMENTO E INSTALAÇÃO. AF_10/2020 - [REF. CUSTO:92336-SINAPI-09/2025]</t>
  </si>
  <si>
    <t>1.17.1.33</t>
  </si>
  <si>
    <t>VÁLVULA DE DESCARGA METÁLICA, BASE 1 1/2", ACABAMENTO METALICO CROMADO - FORNECIMENTO E INSTALAÇÃO. AF_08/2021 - [REF. CUSTO:99635-SINAPI-09/2025]</t>
  </si>
  <si>
    <t>1.17.1.34</t>
  </si>
  <si>
    <t>LUVA DE REDUÇÃO, PVC, SOLDÁVEL, DN 25MM X 20MM, INSTALADO EM RAMAL OU SUB-RAMAL DE ÁGUA - FORNECIMENTO E INSTALAÇÃO. AF_06/2022 - [REF. CUSTO:89373-SINAPI-09/2025]</t>
  </si>
  <si>
    <t>1.17.1.35</t>
  </si>
  <si>
    <t>LUVA COM ROSCA, PVC, SOLDÁVEL, DN 50MM X 1.1/2, INSTALADO EM PRUMADA DE ÁGUA - FORNECIMENTO E INSTALAÇÃO. AF_06/2022 - [REF. CUSTO:89593-SINAPI-09/2025]</t>
  </si>
  <si>
    <t>1.17.1.36</t>
  </si>
  <si>
    <t>ADAPTADOR COM FLANGE E ANEL DE VEDAÇÃO, PVC, SOLDÁVEL, DN 60 MM X 2", INSTALADO EM RESERVAÇÃO PREDIAL DE ÁGUA - FORNECIMENTO E INSTALAÇÃO. AF_04/2024 - [REF. CUSTO:94707-SINAPI-09/2025]</t>
  </si>
  <si>
    <t>1.17.1.37</t>
  </si>
  <si>
    <t>ADAPTADOR CURTO COM BOLSA E ROSCA PARA REGISTRO, PVC, SOLDÁVEL, DN 25 MM X 3/4", INSTALADO EM RESERVAÇÃO PREDIAL DE ÁGUA - FORNECIMENTO E INSTALAÇÃO. AF_04/2024 - [REF. CUSTO:94656-SINAPI-09/2025]</t>
  </si>
  <si>
    <t>1.17.1.38</t>
  </si>
  <si>
    <t>ADAPTADOR CURTO COM BOLSA E ROSCA PARA REGISTRO, PVC, SOLDÁVEL, DN 50MM X 1.1/4", INSTALADO EM RAMAL DE DISTRIBUIÇÃO DE ÁGUA - FORNECIMENTO E INSTALAÇÃO. AF_06/2022 - [REF. CUSTO:104002-SINAPI-09/2025]</t>
  </si>
  <si>
    <t>1.17.1.39</t>
  </si>
  <si>
    <t>BUCHA DE REDUÇÃO, CURTA, PVC, SOLDÁVEL, DN 60 X 50 MM, INSTALADO EM PRUMADA DE ÁGUA - FORNECIMENTO E INSTALAÇÃO. AF_06/2022 - [REF. CUSTO:103959-SINAPI-09/2025]</t>
  </si>
  <si>
    <t>1.17.1.40</t>
  </si>
  <si>
    <t>BUCHA DE REDUÇÃO, LONGA, PVC, SOLDÁVEL, DN 50 X 25 MM, INSTALADO EM PRUMADA DE ÁGUA - FORNECIMENTO E INSTALAÇÃO. AF_06/2022 - [REF. CUSTO:103966-SINAPI-09/2025]</t>
  </si>
  <si>
    <t>1.17.1.41</t>
  </si>
  <si>
    <t>CURVA 45 GRAUS, PVC, SOLDÁVEL, DN 25MM, INSTALADO EM PRUMADA DE ÁGUA - FORNECIMENTO E INSTALAÇÃO. AF_06/2022 - [REF. CUSTO:89490-SINAPI-09/2025]</t>
  </si>
  <si>
    <t>1.17.1.42</t>
  </si>
  <si>
    <t>CURVA 90 GRAUS, PVC, SOLDÁVEL, DN 25MM, INSTALADO EM PRUMADA DE ÁGUA - FORNECIMENTO E INSTALAÇÃO. AF_06/2022 - [REF. CUSTO:89489-SINAPI-09/2025]</t>
  </si>
  <si>
    <t>1.17.1.43</t>
  </si>
  <si>
    <t>CURVA 90 GRAUS, PVC, SOLDÁVEL, DN 60MM, INSTALADO EM PRUMADA DE ÁGUA - FORNECIMENTO E INSTALAÇÃO. AF_06/2022 - [REF. CUSTO:89507-SINAPI-09/2025]</t>
  </si>
  <si>
    <t>1.17.1.44</t>
  </si>
  <si>
    <t>CURVA DE TRANSPOSIÇÃO, PVC, SOLDÁVEL, DN 25MM, INSTALADO EM RAMAL OU SUB-RAMAL DE ÁGUA FORNECIMENTO E INSTALAÇÃO. AF_06/2022 - [REF. CUSTO:89384-SINAPI-09/2025]</t>
  </si>
  <si>
    <t>1.17.1.45</t>
  </si>
  <si>
    <t>LUVA DE CORRER, PVC, SOLDÁVEL, DN 25MM, INSTALADO EM PRUMADA DE ÁGUA - FORNECIMENTO E INSTALAÇÃO. AF_06/2022 - [REF. CUSTO:89530-SINAPI-09/2025]</t>
  </si>
  <si>
    <t>1.17.1.46</t>
  </si>
  <si>
    <t>LUVA DE CORRER, PVC, SOLDÁVEL, DN 50MM, INSTALADO EM PRUMADA DE ÁGUA - FORNECIMENTO E INSTALAÇÃO. AF_06/2022 - [REF. CUSTO:89577-SINAPI-09/2025]</t>
  </si>
  <si>
    <t>1.17.1.47</t>
  </si>
  <si>
    <t>TUBO, PVC, SOLDÁVEL, DE 25MM, INSTALADO EM RAMAL OU SUB-RAMAL DE ÁGUA - FORNECIMENTO E INSTALAÇÃO. AF_06/2022 - [REF. CUSTO:89356-SINAPI-09/2025]</t>
  </si>
  <si>
    <t>1.17.1.48</t>
  </si>
  <si>
    <t>TUBO, PVC, SOLDÁVEL, DE 40MM, INSTALADO EM RAMAL DE DISTRIBUIÇÃO DE ÁGUA - FORNECIMENTO E INSTALAÇÃO. AF_06/2022 - [REF. CUSTO:103978-SINAPI-09/2025]</t>
  </si>
  <si>
    <t>1.17.1.49</t>
  </si>
  <si>
    <t>TUBO, PVC, SOLDÁVEL, DE 60MM, INSTALADO EM PRUMADA DE ÁGUA - FORNECIMENTO E INSTALAÇÃO. AF_06/2022 - [REF. CUSTO:89450-SINAPI-09/2025]</t>
  </si>
  <si>
    <t>1.17.1.50</t>
  </si>
  <si>
    <t>TE, PVC, SOLDÁVEL, DN 25MM, INSTALADO EM DRENO DE AR-CONDICIONADO - FORNECIMENTO E INSTALAÇÃO. AF_08/2022 - [REF. CUSTO:89869-SINAPI-09/2025]</t>
  </si>
  <si>
    <t>1.17.1.51</t>
  </si>
  <si>
    <t>TE, PVC, SOLDÁVEL, DN 60MM, INSTALADO EM PRUMADA DE ÁGUA - FORNECIMENTO E INSTALAÇÃO. AF_06/2022 - [REF. CUSTO:89628-SINAPI-09/2025]</t>
  </si>
  <si>
    <t>1.17.1.52</t>
  </si>
  <si>
    <t>TÊ DE REDUÇÃO, PVC, SOLDÁVEL, DN 50MM X 25MM, INSTALADO EM PRUMADA DE ÁGUA - FORNECIMENTO E INSTALAÇÃO. AF_06/2022 - [REF. CUSTO:89627-SINAPI-09/2025]</t>
  </si>
  <si>
    <t>1.17.1.53</t>
  </si>
  <si>
    <t>TE REDUÇÃO 90 PVC SOLDAVEL MARROM 60X25MM - FORNECIMENTO E INSTALAÇÃO - [REF. CUSTO:CPU3318]</t>
  </si>
  <si>
    <t>1.17.1.54</t>
  </si>
  <si>
    <t>TE DE REDUCAO 90 PVC SOLDAVEL 60 X 50MM - [REF. CUSTO:CPU3319]</t>
  </si>
  <si>
    <t>1.17.1.55</t>
  </si>
  <si>
    <t>JOELHO 90 GRAUS COM BUCHA DE LATÃO, PVC, SOLDÁVEL, DN 25MM, X 3/4 INSTALADO EM RAMAL OU SUB-RAMAL DE ÁGUA - FORNECIMENTO E INSTALAÇÃO. AF_06/2022 - [REF. CUSTO:89366-SINAPI-09/2025]</t>
  </si>
  <si>
    <t>1.17.1.56</t>
  </si>
  <si>
    <t>JOELHO 90 GRAUS COM BUCHA DE LATÃO, PVC, SOLDÁVEL, DN 25MM, X 1/2 INSTALADO EM RAMAL OU SUB-RAMAL DE ÁGUA - FORNECIMENTO E INSTALAÇÃO. AF_06/2022 - [REF. CUSTO:90373-SINAPI-09/2025]</t>
  </si>
  <si>
    <t>1.17.1.57</t>
  </si>
  <si>
    <t>TÊ COM BUCHA DE LATÃO NA BOLSA CENTRAL, PVC, SOLDÁVEL, DN 25MM X 1/2, INSTALADO EM RAMAL OU SUB-RAMAL DE ÁGUA - FORNECIMENTO E INSTALAÇÃO. AF_06/2022 - [REF. CUSTO:89396-SINAPI-09/2025]</t>
  </si>
  <si>
    <t>1.17.1.58</t>
  </si>
  <si>
    <t>RESERVATÓRIO EM POLIETILENO COM TAMPA DE ENCAIXAR - CAPACIDADE DE 10.000 LITROS - [REF. CUSTO:CPU3320]</t>
  </si>
  <si>
    <t>1.17.1.59</t>
  </si>
  <si>
    <t>FORNECIMENTO E INSTALAÇÃO DE RESERVATÓRIO METÁLICO TIPO TAÇA DE 10.000 LITROS PINTURA INTERNA E EXTERNA COM ESCADA DE ACESSO E BASE DE CONCRETO ARMADO - AREIA E BRITA COMERCIAIS - [REF. CUSTO:CPU3321]</t>
  </si>
  <si>
    <t>1.17.1.60</t>
  </si>
  <si>
    <t>REGISTRO DE GAVETA BRUTO, LATÃO, ROSCÁVEL, 2 1/2" - FORNECIMENTO E INSTALAÇÃO. AF_08/2021 - [REF. CUSTO:94499-SINAPI-09/2025]</t>
  </si>
  <si>
    <t>1.17.1.61</t>
  </si>
  <si>
    <t>ADAPTADOR COM FLANGES LIVRES, PVC, SOLDÁVEL, DN 75 MM X 2 1/2", INSTALADO EM RESERVAÇÃO PREDIAL DE ÁGUA - FORNECIMENTO E INSTALAÇÃO. AF_04/2024 - [REF. CUSTO:94713-SINAPI-09/2025]</t>
  </si>
  <si>
    <t>1.17.1.62</t>
  </si>
  <si>
    <t>ADAPTADOR CURTO COM BOLSA E ROSCA PARA REGISTRO, PVC, SOLDÁVEL, DN 75 MM X 2 1/2", INSTALADO EM RESERVAÇÃO PREDIAL DE ÁGUA - FORNECIMENTO E INSTALAÇÃO. AF_04/2024 - [REF. CUSTO:94666-SINAPI-09/2025]</t>
  </si>
  <si>
    <t>1.17.1.63</t>
  </si>
  <si>
    <t>BUCHA DE REDUÇÃO, LONGA, PVC, SOLDÁVEL, DN 75 X 50 MM, INSTALADO EM PRUMADA DE ÁGUA - FORNECIMENTO E INSTALAÇÃO. AF_06/2022 - [REF. CUSTO:103972-SINAPI-09/2025]</t>
  </si>
  <si>
    <t>1.17.1.64</t>
  </si>
  <si>
    <t>CURVA 90 GRAUS, PVC, SOLDÁVEL, DN 75 MM, INSTALADO EM RESERVAÇÃO PREDIAL DE ÁGUA - FORNECIMENTO E INSTALAÇÃO. AF_04/2024 - [REF. CUSTO:94683-SINAPI-09/2025]</t>
  </si>
  <si>
    <t>1.17.1.65</t>
  </si>
  <si>
    <t>TUBO, PVC, SOLDÁVEL, DE 75MM, INSTALADO EM RESERVAÇÃO PREDIAL DE ÁGUA - FORNECIMENTO E INSTALAÇÃO. AF_04/2024 - [REF. CUSTO:94653-SINAPI-09/2025]</t>
  </si>
  <si>
    <t>1.17.1.66</t>
  </si>
  <si>
    <t>TE, PVC, SOLDÁVEL, DN 75MM, INSTALADO EM PRUMADA DE ÁGUA - FORNECIMENTO E INSTALAÇÃO. AF_06/2022 - [REF. CUSTO:89629-SINAPI-09/2025]</t>
  </si>
  <si>
    <t>1.17.1.67</t>
  </si>
  <si>
    <t>TE DE REDUÇÃO, PVC, SOLDÁVEL, DN 75MM X 50MM, INSTALADO EM PRUMADA DE ÁGUA - FORNECIMENTO E INSTALAÇÃO. AF_06/2022 - [REF. CUSTO:89630-SINAPI-09/2025]</t>
  </si>
  <si>
    <t>1.17.1.68</t>
  </si>
  <si>
    <t>FILTRO ´Y´ CORPO EM BRONZE, PRESSÃO DE SERVIÇO ATÉ 20,7 BAR (PN 20), DN= 1 1/2´ - [REF. CUSTO:CPU2568]</t>
  </si>
  <si>
    <t>1.17.1.69</t>
  </si>
  <si>
    <t>REGISTRO DE ESFERA, PVC, SOLDÁVEL, COM VOLANTE, DN 32 MM - FORNECIMENTO E INSTALAÇÃO. AF_08/2021 - [REF. CUSTO:94490-SINAPI-09/2025]</t>
  </si>
  <si>
    <t>1.17.1.70</t>
  </si>
  <si>
    <t>VÁLVULA DE RETENÇÃO HORIZONTAL, DE BRONZE, ROSCÁVEL, 1" - FORNECIMENTO E INSTALAÇÃO. AF_08/2021 - [REF. CUSTO:99620-SINAPI-09/2025]</t>
  </si>
  <si>
    <t>1.17.1.71</t>
  </si>
  <si>
    <t>ADAPTADOR CURTO COM BOLSA E ROSCA PARA REGISTRO, PVC, SOLDÁVEL, DN 32MM X 1, INSTALADO EM RAMAL DE DISTRIBUIÇÃO DE ÁGUA - FORNECIMENTO E INSTALAÇÃO. AF_06/2022 - [REF. CUSTO:89436-SINAPI-09/2025]</t>
  </si>
  <si>
    <t>1.17.1.72</t>
  </si>
  <si>
    <t>BUCHA DE REDUÇÃO, CURTA, PVC, SOLDÁVEL, DN 32 X 25 MM, INSTALADO EM RAMAL OU SUB-RAMAL DE ÁGUA - FORNECIMENTO E INSTALAÇÃO. AF_06/2022 - [REF. CUSTO:103948-SINAPI-09/2025]</t>
  </si>
  <si>
    <t>1.17.1.73</t>
  </si>
  <si>
    <t>CURVA 90 GRAUS, PVC, SOLDÁVEL, DN 32MM, INSTALADO EM RAMAL DE DISTRIBUIÇÃO DE ÁGUA - FORNECIMENTO E INSTALAÇÃO. AF_06/2022 - [REF. CUSTO:89415-SINAPI-09/2025]</t>
  </si>
  <si>
    <t>1.17.1.74</t>
  </si>
  <si>
    <t>TUBO, PVC, SOLDÁVEL, DE 32MM, INSTALADO EM RAMAL OU SUB-RAMAL DE ÁGUA - FORNECIMENTO E INSTALAÇÃO. AF_06/2022 - [REF. CUSTO:89357-SINAPI-09/2025]</t>
  </si>
  <si>
    <t>1.17.1.75</t>
  </si>
  <si>
    <t>TÊ, PVC, SOLDÁVEL, DN 32 MM INSTALADO EM RESERVAÇÃO PREDIAL DE ÁGUA - FORNECIMENTO E INSTALAÇÃO. AF_04/2024 - [REF. CUSTO:94690-SINAPI-09/2025]</t>
  </si>
  <si>
    <t>1.17.1.76</t>
  </si>
  <si>
    <t>TÊ DE REDUÇÃO, PVC, SOLDÁVEL, DN 32MM X 25MM, INSTALADO EM RAMAL OU SUB-RAMAL DE ÁGUA - FORNECIMENTO E INSTALAÇÃO. AF_06/2022 - [REF. CUSTO:89400-SINAPI-09/2025]</t>
  </si>
  <si>
    <t>1.17.1.77</t>
  </si>
  <si>
    <t>PRESSURIZADOR MAX PRESS 20E - [REF. CUSTO:CPU2906]</t>
  </si>
  <si>
    <t>1.17.1.78</t>
  </si>
  <si>
    <t>RESERVATÓRIO EM POLIETILENO DE ALTA DENSIDADE (CISTERNA) COM ANTIOXIDANTE E PROTEÇÃO CONTRA RAIOS ULTRAVIOLETA (UV) - CAPACIDADE DE 5.000 LITROS - [REF. CUSTO:CPU2570]</t>
  </si>
  <si>
    <t>CJ</t>
  </si>
  <si>
    <t>1.17.2</t>
  </si>
  <si>
    <t>SANITÁRIA</t>
  </si>
  <si>
    <t>1.17.2.1</t>
  </si>
  <si>
    <t>CAIXA ENTERRADA HIDRÁULICA RETANGULAR EM ALVENARIA COM TIJOLOS CERÂMICOS MACIÇOS, DIMENSÕES INTERNAS: 0,8X0,8X0,6 M PARA REDE DE ESGOTO. AF_12/2020 - [REF. CUSTO:97903-SINAPI-09/2025]</t>
  </si>
  <si>
    <t>1.17.2.2</t>
  </si>
  <si>
    <t>CAIXA ENTERRADA HIDRÁULICA RETANGULAR EM ALVENARIA COM TIJOLOS CERÂMICOS MACIÇOS, DIMENSÕES INTERNAS: 0,6X0,6X0,6 M PARA REDE DE DRENAGEM. AF_12/2020 - [REF. CUSTO:99253-SINAPI-09/2025]</t>
  </si>
  <si>
    <t>1.17.2.3</t>
  </si>
  <si>
    <t>CAIXA SIFONADA, PVC, DN 100 X 100 X 50 MM, JUNTA ELÁSTICA, FORNECIDA E INSTALADA EM RAMAL DE DESCARGA OU EM RAMAL DE ESGOTO SANITÁRIO. AF_08/2022 - [REF. CUSTO:89707-SINAPI-09/2025]</t>
  </si>
  <si>
    <t>1.17.2.4</t>
  </si>
  <si>
    <t>CAIXA SIFONADA, COM GRELHA QUADRADA, PVC, DN 150 X 150 X 50 MM, JUNTA SOLDÁVEL, FORNECIDA E INSTALADA EM RAMAL DE DESCARGA OU EM RAMAL DE ESGOTO SANITÁRIO. AF_08/2022 - [REF. CUSTO:104328-SINAPI-09/2025]</t>
  </si>
  <si>
    <t>1.17.2.5</t>
  </si>
  <si>
    <t>CAIXA SIFONADA, PVC, DN 150 X 185 X 75 MM, JUNTA ELÁSTICA, FORNECIDA E INSTALADA EM RAMAL DE DESCARGA OU EM RAMAL DE ESGOTO SANITÁRIO. AF_08/2022 - [REF. CUSTO:89708-SINAPI-09/2025]</t>
  </si>
  <si>
    <t>1.17.2.6</t>
  </si>
  <si>
    <t>RALO SIFONADO, PVC, DN 100 X 40 MM, JUNTA SOLDÁVEL, FORNECIDO E INSTALADO EM RAMAL DE DESCARGA OU EM RAMAL DE ESGOTO SANITÁRIO. AF_08/2022 - [REF. CUSTO:89709-SINAPI-09/2025]</t>
  </si>
  <si>
    <t>1.17.2.7</t>
  </si>
  <si>
    <t>SIFÃO DO TIPO FLEXÍVEL EM PVC 1 X 1.1/2 - FORNECIMENTO E INSTALAÇÃO. AF_01/2020 - [REF. CUSTO:86883-SINAPI-09/2025]</t>
  </si>
  <si>
    <t>1.17.2.8</t>
  </si>
  <si>
    <t>SIFÃO DO TIPO GARRAFA/COPO EM PVC 1.1/4 X 1.1/2" - FORNECIMENTO E INSTALAÇÃO. AF_01/2020 - [REF. CUSTO:86882-SINAPI-09/2025]</t>
  </si>
  <si>
    <t>1.17.2.9</t>
  </si>
  <si>
    <t>SIFÃO CROMADO 1 1/4" X 2" (INSTALADO) - [REF. CUSTO:CPU2573]</t>
  </si>
  <si>
    <t>1.17.2.10</t>
  </si>
  <si>
    <t>VÁLVULA EM PLÁSTICO 1" PARA PIA, TANQUE OU LAVATÓRIO, COM OU SEM LADRÃO - FORNECIMENTO E INSTALAÇÃO. AF_01/2020 - [REF. CUSTO:86879-SINAPI-09/2025]</t>
  </si>
  <si>
    <t>1.17.2.11</t>
  </si>
  <si>
    <t>CURVA LONGA, 45 GRAUS, PVC OCRE, JUNTA ELÁSTICA, DN 100 MM, PARA COLETOR PREDIAL DE ESGOTO. AF_06/2022 - [REF. CUSTO:104063-SINAPI-09/2025]</t>
  </si>
  <si>
    <t>1.17.2.12</t>
  </si>
  <si>
    <t>1.17.2.13</t>
  </si>
  <si>
    <t>CURVA CURTA 90 GRAUS, PVC, SERIE NORMAL, ESGOTO PREDIAL, DN 40 MM, JUNTA SOLDÁVEL, FORNECIDO E INSTALADO EM RAMAL DE DESCARGA OU RAMAL DE ESGOTO SANITÁRIO. AF_08/2022 - [REF. CUSTO:89728-SINAPI-09/2025]</t>
  </si>
  <si>
    <t>1.17.2.14</t>
  </si>
  <si>
    <t>JOELHO 45 GRAUS, PVC, SERIE NORMAL, ESGOTO PREDIAL, DN 40 MM, JUNTA SOLDÁVEL, FORNECIDO E INSTALADO EM RAMAL DE DESCARGA OU RAMAL DE ESGOTO SANITÁRIO. AF_08/2022 - [REF. CUSTO:89726-SINAPI-09/2025]</t>
  </si>
  <si>
    <t>1.17.2.15</t>
  </si>
  <si>
    <t>JOELHO 45 GRAUS, PVC, SERIE NORMAL, ESGOTO PREDIAL, DN 50 MM, JUNTA ELÁSTICA, FORNECIDO E INSTALADO EM RAMAL DE DESCARGA OU RAMAL DE ESGOTO SANITÁRIO. AF_08/2022 - [REF. CUSTO:89732-SINAPI-09/2025]</t>
  </si>
  <si>
    <t>1.17.2.16</t>
  </si>
  <si>
    <t>JOELHO 45 GRAUS, PVC, SERIE NORMAL, ESGOTO PREDIAL, DN 75 MM, JUNTA ELÁSTICA, FORNECIDO E INSTALADO EM RAMAL DE DESCARGA OU RAMAL DE ESGOTO SANITÁRIO. AF_08/2022 - [REF. CUSTO:89739-SINAPI-09/2025]</t>
  </si>
  <si>
    <t>1.17.2.17</t>
  </si>
  <si>
    <t>JOELHO 90 GRAUS, PVC, SERIE NORMAL, ESGOTO PREDIAL, DN 40 MM, JUNTA SOLDÁVEL, FORNECIDO E INSTALADO EM RAMAL DE DESCARGA OU RAMAL DE ESGOTO SANITÁRIO. AF_08/2022 - [REF. CUSTO:89724-SINAPI-09/2025]</t>
  </si>
  <si>
    <t>1.17.2.18</t>
  </si>
  <si>
    <t>JOELHO 90 GRAUS, PVC, SERIE NORMAL, ESGOTO PREDIAL, DN 50 MM, JUNTA ELÁSTICA, FORNECIDO E INSTALADO EM RAMAL DE DESCARGA OU RAMAL DE ESGOTO SANITÁRIO. AF_08/2022 - [REF. CUSTO:89731-SINAPI-09/2025]</t>
  </si>
  <si>
    <t>1.17.2.19</t>
  </si>
  <si>
    <t>JUNÇÃO DE REDUÇÃO INVERTIDA, PVC, SÉRIE NORMAL, ESGOTO PREDIAL, DN 100 X 50 MM, JUNTA ELÁSTICA, FORNECIDO E INSTALADO EM RAMAL DE DESCARGA OU RAMAL DE ESGOTO SANITÁRIO. AF_08/2022 - [REF. CUSTO:104345-SINAPI-09/2025]</t>
  </si>
  <si>
    <t>1.17.2.20</t>
  </si>
  <si>
    <t>JUNÇÃO DE REDUCAO INVERTIDA, PVC, SÉRIE NORMAL, ESGOTO PREDIAL, DN 100 X 75 MM, JUNTA ELÁSTICA, FORNECIDO E INSTALADO EM RAMAL DE DESCARGA OU RAMAL DE ESGOTO SANITÁRIO. AF_08/2022 - [REF. CUSTO:104347-SINAPI-09/2025]</t>
  </si>
  <si>
    <t>1.17.2.21</t>
  </si>
  <si>
    <t>JUNÇÃO SIMPLES, PVC, SERIE NORMAL, ESGOTO PREDIAL, DN 100 X 100 MM, JUNTA ELÁSTICA, FORNECIDO E INSTALADO EM RAMAL DE DESCARGA OU RAMAL DE ESGOTO SANITÁRIO. AF_08/2022 - [REF. CUSTO:89797-SINAPI-09/2025]</t>
  </si>
  <si>
    <t>1.17.2.22</t>
  </si>
  <si>
    <t>JUNÇÃO SIMPLES, PVC, SERIE NORMAL, ESGOTO PREDIAL, DN 40 MM, JUNTA SOLDÁVEL, FORNECIDO E INSTALADO EM RAMAL DE DESCARGA OU RAMAL DE ESGOTO SANITÁRIO. AF_08/2022 - [REF. CUSTO:89783-SINAPI-09/2025]</t>
  </si>
  <si>
    <t>1.17.2.23</t>
  </si>
  <si>
    <t>JUNÇÃO SIMPLES, PVC, SERIE NORMAL, ESGOTO PREDIAL, DN 50 X 50 MM, JUNTA ELÁSTICA, FORNECIDO E INSTALADO EM RAMAL DE DESCARGA OU RAMAL DE ESGOTO SANITÁRIO. AF_08/2022 - [REF. CUSTO:89785-SINAPI-09/2025]</t>
  </si>
  <si>
    <t>1.17.2.24</t>
  </si>
  <si>
    <t>JUNÇÃO DE REDUÇÃO INVERTIDA, PVC, SÉRIE NORMAL, ESGOTO PREDIAL, DN 75 X 50 MM, JUNTA ELÁSTICA, FORNECIDO E INSTALADO EM PRUMADA DE ESGOTO SANITÁRIO OU VENTILAÇÃO. AF_08/2022 - [REF. CUSTO:104350-SINAPI-09/2025]</t>
  </si>
  <si>
    <t>1.17.2.25</t>
  </si>
  <si>
    <t>REDUCAO EXCENTRICA ESGOTO PVC 100X75MM - [REF. CUSTO:CPU2688]</t>
  </si>
  <si>
    <t>1.17.2.26</t>
  </si>
  <si>
    <t>REDUÇÃO EXCÊNTRICA, PVC, SERIE R, ÁGUA PLUVIAL, DN 75 X 50 MM, JUNTA ELÁSTICA, FORNECIDO E INSTALADO EM RAMAL DE ENCAMINHAMENTO. AF_06/2022 - [REF. CUSTO:89549-SINAPI-09/2025]</t>
  </si>
  <si>
    <t>1.17.2.27</t>
  </si>
  <si>
    <t>TUBO DE PVC RÍGIDO PXB COM VIROLA E ANEL DE BORRACHA, LINHA ESGOTO SÉRIE REFORÇADA ´R´, DN= 100 MM, INCLUSIVE CONEXÕES - [REF. CUSTO:CPU2574]</t>
  </si>
  <si>
    <t>1.17.2.28</t>
  </si>
  <si>
    <t>TUBO DE PVC RÍGIDO PXB COM VIROLA E ANEL DE BORRACHA, LINHA ESGOTO SÉRIE REFORÇADA ´R´. DN= 150 MM, INCLUSIVE CONEXÕES - [REF. CUSTO:CPU2575]</t>
  </si>
  <si>
    <t>1.17.2.29</t>
  </si>
  <si>
    <t>TUBO DE PVC RÍGIDO PXB COM VIROLA E ANEL DE BORRACHA, LINHA ESGOTO SÉRIE REFORÇADA ´R´, DN= 50 MM, INCLUSIVE CONEXÕES - [REF. CUSTO:CPU2576]</t>
  </si>
  <si>
    <t>1.17.2.30</t>
  </si>
  <si>
    <t>TUBO DE PVC RÍGIDO PXB COM VIROLA E ANEL DE BORRACHA, LINHA ESGOTO SÉRIE REFORÇADA ´R´, DN= 75 MM, INCLUSIVE CONEXÕES - [REF. CUSTO:CPU2577]</t>
  </si>
  <si>
    <t>1.17.2.31</t>
  </si>
  <si>
    <t>TUBO DE PVC RÍGIDO SOLDÁVEL MARROM, DN= 40 MM, (1 1/4´), INCLUSIVE CONEXÕES - [REF. CUSTO:CPU2578]</t>
  </si>
  <si>
    <t>1.17.2.32</t>
  </si>
  <si>
    <t>TUBO DE PVC RÍGIDO, PONTAS LISAS, SOLDÁVEL, LINHA ESGOTO SÉRIE REFORÇADA ´R´, DN= 40 MM, INCLUSIVE CONEXÕES - [REF. CUSTO:CPU2586]</t>
  </si>
  <si>
    <t>1.17.2.33</t>
  </si>
  <si>
    <t>TUBO DE PVC RÍGIDO BRANCO, PONTAS LISAS, SOLDÁVEL, LINHA ESGOTO SÉRIE NORMAL, DN= 40 MM, INCLUSIVE CONEXÕES - [REF. CUSTO:CPU2579]</t>
  </si>
  <si>
    <t>1.17.2.34</t>
  </si>
  <si>
    <t>TE, PVC, SERIE NORMAL, ESGOTO PREDIAL, DN 40 X 40 MM, JUNTA SOLDÁVEL, FORNECIDO E INSTALADO EM RAMAL DE DESCARGA OU RAMAL DE ESGOTO SANITÁRIO. AF_08/2022 - [REF. CUSTO:89782-SINAPI-09/2025]</t>
  </si>
  <si>
    <t>1.17.2.35</t>
  </si>
  <si>
    <t>1.17.2.36</t>
  </si>
  <si>
    <t>BUCHA DE REDUÇÃO, LONGA, PVC, SOLDÁVEL, DN 40 X 25 MM, INSTALADO EM RAMAL DE DISTRIBUIÇÃO DE ÁGUA - FORNECIMENTO E INSTALAÇÃO. AF_06/2022 - [REF. CUSTO:104014-SINAPI-09/2025]</t>
  </si>
  <si>
    <t>1.17.2.37</t>
  </si>
  <si>
    <t>1.17.2.38</t>
  </si>
  <si>
    <t>JOELHO 90 GRAUS, PVC, SOLDÁVEL, DN 25MM, INSTALADO EM RAMAL DE DISTRIBUIÇÃO DE ÁGUA - FORNECIMENTO E INSTALAÇÃO. AF_06/2022 - [REF. CUSTO:89408-SINAPI-09/2025]</t>
  </si>
  <si>
    <t>1.17.2.39</t>
  </si>
  <si>
    <t>1.17.2.40</t>
  </si>
  <si>
    <t>1.17.2.41</t>
  </si>
  <si>
    <t>1.17.2.42</t>
  </si>
  <si>
    <t>CONCRETO MAGRO PARA LASTRO, TRAÇO 1:4,5:4,5 (EM MASSA SECA DE CIMENTO/ AREIA MÉDIA/ BRITA 1) - PREPARO MECÂNICO COM BETONEIRA 400 L. AF_05/2021 - [REF. CUSTO:94962-SINAPI-09/2025]</t>
  </si>
  <si>
    <t>1.17.2.43</t>
  </si>
  <si>
    <t>CAIXA DE GORDURA PEQUENA (CAPACIDADE: 19 L), CIRCULAR, EM PVC, DIÂMETRO INTERNO= 0,3 M. AF_12/2020 - [REF. CUSTO:98110-SINAPI-09/2025]</t>
  </si>
  <si>
    <t>1.17.2.44</t>
  </si>
  <si>
    <t>CURVA 45 PVC ESGOTO LONGA 50MM - [REF. CUSTO:CPU3322]</t>
  </si>
  <si>
    <t>1.17.2.45</t>
  </si>
  <si>
    <t>ANEL DE BORRACHA PARA TUBO PVC SANITARIO D = 50MM - [REF. CUSTO:CPU2588]</t>
  </si>
  <si>
    <t>1.17.2.46</t>
  </si>
  <si>
    <t>JOELHO 45 GRAUS, PVC, SERIE R, ÁGUA PLUVIAL, DN 50 MM, JUNTA ELÁSTICA, FORNECIDO E INSTALADO EM RAMAL DE ENCAMINHAMENTO. AF_06/2022 - [REF. CUSTO:89520-SINAPI-09/2025]</t>
  </si>
  <si>
    <t>1.17.2.47</t>
  </si>
  <si>
    <t>TUBO PVC, SÉRIE R, ÁGUA PLUVIAL, DN 100 MM, FORNECIDO E INSTALADO EM RAMAL DE ENCAMINHAMENTO. AF_06/2022 - [REF. CUSTO:89512-SINAPI-09/2025]</t>
  </si>
  <si>
    <t>1.17.2.48</t>
  </si>
  <si>
    <t>TUBO PVC, SÉRIE R, ÁGUA PLUVIAL, DN 50 MM, FORNECIDO E INSTALADO EM RAMAL DE ENCAMINHAMENTO. AF_06/2022 - [REF. CUSTO:89509-SINAPI-09/2025]</t>
  </si>
  <si>
    <t>1.17.2.49</t>
  </si>
  <si>
    <t>1.17.2.50</t>
  </si>
  <si>
    <t>JOELHO 90 GRAUS, PVC, SERIE NORMAL, ESGOTO PREDIAL, DN 75 MM, JUNTA ELÁSTICA, FORNECIDO E INSTALADO EM RAMAL DE DESCARGA OU RAMAL DE ESGOTO SANITÁRIO. AF_08/2022 - [REF. CUSTO:89737-SINAPI-09/2025]</t>
  </si>
  <si>
    <t>1.17.2.51</t>
  </si>
  <si>
    <t>JUNÇÃO SIMPLES, PVC, SERIE NORMAL, ESGOTO PREDIAL, DN 75 X 75 MM, JUNTA ELÁSTICA, FORNECIDO E INSTALADO EM RAMAL DE DESCARGA OU RAMAL DE ESGOTO SANITÁRIO. AF_08/2022 - [REF. CUSTO:89795-SINAPI-09/2025]</t>
  </si>
  <si>
    <t>1.17.2.52</t>
  </si>
  <si>
    <t>LUVA DE CORRER, PVC, SERIE NORMAL, ESGOTO PREDIAL, DN 50 MM, JUNTA ELÁSTICA, FORNECIDO E INSTALADO EM RAMAL DE DESCARGA OU RAMAL DE ESGOTO SANITÁRIO. AF_08/2022 - [REF. CUSTO:89754-SINAPI-09/2025]</t>
  </si>
  <si>
    <t>1.17.2.53</t>
  </si>
  <si>
    <t>TERMINAL DE VENTILAÇÃO, PVC, SÉRIE NORMAL, ESGOTO PREDIAL, DN 50 MM, JUNTA SOLDÁVEL, FORNECIDO E INSTALADO EM PRUMADA DE ESGOTO SANITÁRIO OU VENTILAÇÃO. AF_08/2022 - [REF. CUSTO:104348-SINAPI-09/2025]</t>
  </si>
  <si>
    <t>1.17.2.54</t>
  </si>
  <si>
    <t>TERMINAL DE VENTILAÇÃO, PVC, SÉRIE NORMAL, ESGOTO PREDIAL, DN 75 MM, JUNTA SOLDÁVEL, FORNECIDO E INSTALADO EM PRUMADA DE ESGOTO SANITÁRIO OU VENTILAÇÃO. AF_08/2022 - [REF. CUSTO:104351-SINAPI-09/2025]</t>
  </si>
  <si>
    <t>1.17.2.55</t>
  </si>
  <si>
    <t>TUBO DE PVC RÍGIDO SOLDÁVEL MARROM, DN= 75 MM, (2 1/2´), INCLUSIVE CONEXÕES - [REF. CUSTO:CPU2587]</t>
  </si>
  <si>
    <t>1.17.2.56</t>
  </si>
  <si>
    <t>TE, PVC, SÉRIE NORMAL, ESGOTO PREDIAL, DN 100 X 75 MM, JUNTA ELÁSTICA, FORNECIDO E INSTALADO EM PRUMADA DE ESGOTO SANITÁRIO OU VENTILAÇÃO. AF_08/2022 - [REF. CUSTO:104354-SINAPI-09/2025]</t>
  </si>
  <si>
    <t>1.17.2.57</t>
  </si>
  <si>
    <t>TE, PVC, SERIE NORMAL, ESGOTO PREDIAL, DN 50 X 50 MM, JUNTA ELÁSTICA, FORNECIDO E INSTALADO EM PRUMADA DE ESGOTO SANITÁRIO OU VENTILAÇÃO. AF_08/2022 - [REF. CUSTO:89825-SINAPI-09/2025]</t>
  </si>
  <si>
    <t>1.17.2.58</t>
  </si>
  <si>
    <t>TE, PVC, SERIE NORMAL, ESGOTO PREDIAL, DN 75 X 75 MM, JUNTA ELÁSTICA, FORNECIDO E INSTALADO EM PRUMADA DE ESGOTO SANITÁRIO OU VENTILAÇÃO. AF_08/2022 - [REF. CUSTO:89829-SINAPI-09/2025]</t>
  </si>
  <si>
    <t>1.17.3</t>
  </si>
  <si>
    <t>PLUVIAL</t>
  </si>
  <si>
    <t>1.17.3.1</t>
  </si>
  <si>
    <t>CAIXA PARA BOCA DE LOBO COMBINADA COM GRELHA RETANGULAR, EM ALVENARIA COM BLOCOS DE CONCRETO, DIMENSÕES INTERNAS: 1,3X1X1,2 M. AF_12/2020 - [REF. CUSTO:97961-SINAPI-09/2025]</t>
  </si>
  <si>
    <t>1.17.3.2</t>
  </si>
  <si>
    <t>TUBO PVC RÍGIDO, TIPO COLETOR ESGOTO, JUNTA ELÁSTICA, DN= 200 MM, INCLUSIVE CONEXÕES - [REF. CUSTO:CPU3323]</t>
  </si>
  <si>
    <t>1.17.3.3</t>
  </si>
  <si>
    <t>TUBO PVC RÍGIDO, TIPO COLETOR ESGOTO, JUNTA ELÁSTICA, DN= 250 MM, INCLUSIVE CONEXÕES - [REF. CUSTO:CPU3324]</t>
  </si>
  <si>
    <t>1.17.3.4</t>
  </si>
  <si>
    <t>TUBO PVC RÍGIDO, TIPO COLETOR ESGOTO, JUNTA ELÁSTICA, DN= 300 MM, INCLUSIVE CONEXÕES - [REF. CUSTO:CPU2839]</t>
  </si>
  <si>
    <t>1.17.3.5</t>
  </si>
  <si>
    <t>CURVA DE 45º DE PVC RIGIDO, VINILFORT, COM 1 PONTA E 1 BOLSA, INCLUSIVE FORNECIMENTO DO MATERIAL PARA JUNTA (ANEL DE BORRACHA E LUBRIFICANTE) DIAMETRO DE 200MM. FORNECIMENTO E ASSENTAMENTO. - [REF. CUSTO:CPU2841]</t>
  </si>
  <si>
    <t>1.17.3.6</t>
  </si>
  <si>
    <t>CURVA PVC PARA REDE COLETOR ESGOTO, EB-644, 45 GR, 200 MM, COM JUNTA ELASTICA. - [REF. CUSTO:CPU2092]</t>
  </si>
  <si>
    <t>1.17.3.7</t>
  </si>
  <si>
    <t>CURVA PVC PARA REDE COLETOR ESGOTO, 90 GR, 250 MM, COM JUNTA ELASTICA. - [REF. CUSTO:CPU2093]</t>
  </si>
  <si>
    <t>1.17.3.8</t>
  </si>
  <si>
    <t>TUBO DE PVC PARA REDE COLETORA DE ESGOTO DE PAREDE MACIÇA, DN 200 MM, JUNTA ELÁSTICA - FORNECIMENTO E ASSENTAMENTO. AF_01/2021 - [REF. CUSTO:90696-SINAPI-09/2025]</t>
  </si>
  <si>
    <t>1.17.3.9</t>
  </si>
  <si>
    <t>TUBO DE PVC PARA REDE COLETORA DE ESGOTO DE PAREDE MACIÇA, DN 250 MM, JUNTA ELÁSTICA - FORNECIMENTO E ASSENTAMENTO. AF_01/2021 - [REF. CUSTO:90697-SINAPI-09/2025]</t>
  </si>
  <si>
    <t>1.17.3.10</t>
  </si>
  <si>
    <t>TÊ, PVC OCRE, JUNTA ELÁSTICA, DN 200 MM, PARA COLETOR PREDIAL DE ESGOTO. AF_06/2022 - [REF. CUSTO:104072-SINAPI-09/2025]</t>
  </si>
  <si>
    <t>1.17.3.11</t>
  </si>
  <si>
    <t>JOELHO 45 GRAUS, PVC, SOLDÁVEL, DN 25MM, INSTALADO EM RAMAL OU SUB-RAMAL DE ÁGUA - FORNECIMENTO E INSTALAÇÃO. AF_06/2022 - [REF. CUSTO:89363-SINAPI-09/2025]</t>
  </si>
  <si>
    <t>1.17.3.12</t>
  </si>
  <si>
    <t>1.17.3.13</t>
  </si>
  <si>
    <t>1.17.3.14</t>
  </si>
  <si>
    <t>1.17.4</t>
  </si>
  <si>
    <t>PREVENÇÃO E COMBATE A INCÊNDIO (PCI)</t>
  </si>
  <si>
    <t>1.17.4.1</t>
  </si>
  <si>
    <t>SINALIZAÇÃO E EQUIPAMENTOS</t>
  </si>
  <si>
    <t>1.17.4.1.1</t>
  </si>
  <si>
    <t>PLACA DE SINALIZACAO, FOTOLUMINESCENTE, EM PVC , COM LOGOTIPO "CUIDADO RISCO DE CHOQUE ELÉTRICO"- PLACA E5 - [REF. CUSTO:CPU2592]</t>
  </si>
  <si>
    <t>1.17.4.1.2</t>
  </si>
  <si>
    <t>EXTINTOR DE INCÊNDIO PORTÁTIL COM CARGA DE PQS DE 8 KG, CLASSE BC - FORNECIMENTO E INSTALAÇÃO. AF_10/2020_PE - [REF. CUSTO:101910-SINAPI-09/2025]</t>
  </si>
  <si>
    <t>1.17.4.1.3</t>
  </si>
  <si>
    <t>PLACA DE SINALIZAÇÃO EM PVC FOTOLUMINESCENTE (240X120MM), COM INDICAÇÃO DE ROTA DE EVACUAÇÃO E SAÍDA DE EMERGÊNCIA - [REF. CUSTO:CPU3325]</t>
  </si>
  <si>
    <t>1.17.4.1.4</t>
  </si>
  <si>
    <t>PLACA DE SINALIZACAO, FOTOLUMINESCENTE, EM PVC , COM LOGOTIPO "EXTINTOR DE INCÊNDIO PORTÁTIL"- PLACA E5 - [REF. CUSTO:CPU2593]</t>
  </si>
  <si>
    <t>1.17.4.1.5</t>
  </si>
  <si>
    <t>PLACA DE SINALIZAÇÃO EM PVC FOTOLUMINESCENTE (200X200MM), COM INDICAÇÃO DE EQUIPAMENTOS DE ALARME, DETECÇÃO E EXTINÇÃO DE INCÊNDIO - [REF. CUSTO:CPU3326]</t>
  </si>
  <si>
    <t>1.17.4.1.6</t>
  </si>
  <si>
    <t>PINTURA DE PISO COM TINTA EPÓXI, APLICAÇÃO MANUAL, 2 DEMÃOS, INCLUSO PRIMER EPÓXI. AF_05/2021 - [REF. CUSTO:102494-SINAPI-09/2025]</t>
  </si>
  <si>
    <t>1.17.4.1.7</t>
  </si>
  <si>
    <t>PLACA DE SINALIZAÇÃO EM PVC PARA AMBIENTES - [REF. CUSTO:CPU2594]</t>
  </si>
  <si>
    <t>1.17.4.1.8</t>
  </si>
  <si>
    <t>PLACA DE SINALIZACAO DE SEGURANCA CONTRA INCENDIO, FOTOLUMINESCENTE, RETANGULAR, *20 X 40* CM, EM PVC *2* MM ANTI-CHAMAS (SIMBOLOS, CORES E PICTOGRAMAS CONFORME NBR 13434) - [REF. CUSTO:CPU2595]</t>
  </si>
  <si>
    <t>1.17.4.1.9</t>
  </si>
  <si>
    <t>PLACA DE SINALIZACAO, FOTOLUMINESCENTE, EM PVC , ROTA DE FUGA - [REF. CUSTO:CPU3327]</t>
  </si>
  <si>
    <t>1.17.4.1.10</t>
  </si>
  <si>
    <t>PLACA DE SINALIZAÇÃO EM PVC, COM INDICAÇÃO DE PROIBIÇÃO NORMATIVA - [REF. CUSTO:CPU2596]</t>
  </si>
  <si>
    <t>1.17.4.2</t>
  </si>
  <si>
    <t>SISTEMA DE DETECÇÃO E ALARME DE INCÊNDIO</t>
  </si>
  <si>
    <t>1.17.4.2.1</t>
  </si>
  <si>
    <t>DETECTOR ÓPTICO DE FUMAÇA COM BASE ENDEREÇÁVEL - [REF. CUSTO:CPU2848]</t>
  </si>
  <si>
    <t>1.17.4.2.2</t>
  </si>
  <si>
    <t>CENTRAL DE ALARME ENDEREÇÁVEL DE INCENDIO COM SISTEMA P/ ATÉ 250 DISPOSITIVOS, MARCAL VERIN OU SIMILAR, MODELO VRE-250 C/ BATERIA DE 12V E 7AMPERES - [REF. CUSTO:CPU2849]</t>
  </si>
  <si>
    <t>1.17.4.2.3</t>
  </si>
  <si>
    <t>AVISADOR SONORO TIPO SIRENE PARA INCÊNDIO - [REF. CUSTO:CPU2850]</t>
  </si>
  <si>
    <t>1.17.4.2.4</t>
  </si>
  <si>
    <t>ACIONADOR MANUAL QUEBRA-VIDRO ENDEREÇÁVEL - [REF. CUSTO:CPU2851]</t>
  </si>
  <si>
    <t>1.17.4.3</t>
  </si>
  <si>
    <t>REDE DE HIDRANTES</t>
  </si>
  <si>
    <t>1.17.4.3.1</t>
  </si>
  <si>
    <t>TAMPA PARA CAIXA TIPO R1, EM FERRO FUNDIDO, DIMENSÕES INTERNAS: 0,40 X 0,60 M - FORNECIMENTO E INSTALAÇÃO. AF_12/2020 - [REF. CUSTO:101798-SINAPI-09/2025]</t>
  </si>
  <si>
    <t>1.17.4.3.2</t>
  </si>
  <si>
    <t>ABRIGO PARA HIDRANTE, 75X45X17CM, COM REGISTRO GLOBO ANGULAR 45 GRAUS 2 1/2", ADAPTADOR STORZ 2 1/2", MANGUEIRA DE INCÊNDIO 15M 2 1/2" E ESGUICHO EM LATÃO 2 1/2" - FORNECIMENTO E INSTALAÇÃO. AF_10/2020 - [REF. CUSTO:101912-SINAPI-09/2025]</t>
  </si>
  <si>
    <t>1.17.4.3.3</t>
  </si>
  <si>
    <t>UNIÃO FLANGE, PPR, COM PARAFUSOS, DN 40 MM, INSTALADO EM RESERVAÇÃO PREDIAL DE ÁGUA - FORNECIMENTO E INSTALAÇÃO. AF_04/2024 - [REF. CUSTO:105167-SINAPI-09/2025]</t>
  </si>
  <si>
    <t>1.17.4.3.4</t>
  </si>
  <si>
    <t>CONJUNTO MOTOR-BOMBA (CENTRÍFUGA) 7,5 CV, MULTIESTÁGIO, HMAN= 30 A 80 MCA, Q= 21,6 A 12,0 M³/H - [REF. CUSTO:CPU3277]</t>
  </si>
  <si>
    <t>1.17.4.3.5</t>
  </si>
  <si>
    <t>1.17.4.3.6</t>
  </si>
  <si>
    <t>VÁLVULA DE RETENÇÃO HORIZONTAL, DE BRONZE, ROSCÁVEL, 2 1/2" - FORNECIMENTO E INSTALAÇÃO. AF_08/2021 - [REF. CUSTO:99624-SINAPI-09/2025]</t>
  </si>
  <si>
    <t>1.17.4.3.7</t>
  </si>
  <si>
    <t>TÊ, EM AÇO, CONEXÃO SOLDADA, DN 65 (2 1/2"), INSTALADO EM REDE DE ALIMENTAÇÃO PARA HIDRANTE - FORNECIMENTO E INSTALAÇÃO. AF_10/2020 - [REF. CUSTO:97495-SINAPI-09/2025]</t>
  </si>
  <si>
    <t>1.17.4.3.8</t>
  </si>
  <si>
    <t>MANÔMETRO 0 A 200 PSI (0 A 14 KGF/CM2), D = 50MM - FORNECIMENTO E INSTALAÇÃO. AF_10/2020 - [REF. CUSTO:101917-SINAPI-09/2025]</t>
  </si>
  <si>
    <t>1.17.4.3.9</t>
  </si>
  <si>
    <t>VALVULA GLOBO 150 ROSCA BRONZE 1.1/4"" - [REF. CUSTO:CPU3393]</t>
  </si>
  <si>
    <t>1.17.4.3.10</t>
  </si>
  <si>
    <t>TÊ, EM AÇO, CONEXÃO SOLDADA, DN 32 (1 1/4"), INSTALADO EM REDE DE ALIMENTAÇÃO PARA HIDRANTE - FORNECIMENTO E INSTALAÇÃO. AF_10/2020 - [REF. CUSTO:97492-SINAPI-09/2025]</t>
  </si>
  <si>
    <t>1.17.4.3.11</t>
  </si>
  <si>
    <t>UNIÃO, EM FERRO GALVANIZADO, DN 32 (1 1/4"), CONEXÃO ROSQUEADA, INSTALADO EM REDE DE ALIMENTAÇÃO PARA HIDRANTE - FORNECIMENTO E INSTALAÇÃO. AF_10/2020 - [REF. CUSTO:92893-SINAPI-09/2025]</t>
  </si>
  <si>
    <t>1.17.4.3.12</t>
  </si>
  <si>
    <t>PRESSOSTATO ALTA/BAIXA COM REARME MANUAL REF. KP15 - [REF. CUSTO:CPU2856]</t>
  </si>
  <si>
    <t>1.17.4.3.13</t>
  </si>
  <si>
    <t>1.17.4.3.14</t>
  </si>
  <si>
    <t>TUBO DE AÇO GALVANIZADO COM COSTURA, CLASSE MÉDIA, DN 32 (1 1/4"), CONEXÃO ROSQUEADA, INSTALADO EM REDE DE ALIMENTAÇÃO PARA HIDRANTE - FORNECIMENTO E INSTALAÇÃO. AF_10/2020 - [REF. CUSTO:92364-SINAPI-09/2025]</t>
  </si>
  <si>
    <t>1.17.4.3.15</t>
  </si>
  <si>
    <t>ABRIGO PARA HIDRANTE, 90X60X17CM, COM REGISTRO GLOBO ANGULAR 45 GRAUS 2 1/2", ADAPTADOR STORZ 2 1/2", MANGUEIRA DE INCÊNDIO 20M, REDUÇÃO 2 1/2" X 1 1/2" E ESGUICHO EM LATÃO 1 1/2" - FORNECIMENTO E INSTALAÇÃO. AF_10/2020 - [REF. CUSTO:96765-SINAPI-09/2025]</t>
  </si>
  <si>
    <t>1.17.4.3.16</t>
  </si>
  <si>
    <t>TÊ, EM AÇO, CONEXÃO RANHURADA, DN 65 (2 1/2"), INSTALADO EM PRUMADAS - FORNECIMENTO E INSTALAÇÃO. AF_10/2020 - [REF. CUSTO:97440-SINAPI-09/2025]</t>
  </si>
  <si>
    <t>1.17.4.3.17</t>
  </si>
  <si>
    <t>CURVA 90 GRAUS, EM AÇO, CONEXÃO RANHURADA, DN 65 (2 1/2"), INSTALADO EM PRUMADAS - FORNECIMENTO E INSTALAÇÃO. AF_10/2020 - [REF. CUSTO:97436-SINAPI-09/2025]</t>
  </si>
  <si>
    <t>1.17.4.3.18</t>
  </si>
  <si>
    <t>ACOPLAMENTO RÍGIDO EM AÇO, CONEXÃO RANHURADA, DN 65 (2 1/2"), INSTALADO EM PRUMADAS - FORNECIMENTO E INSTALAÇÃO. AF_10/2020 - [REF. CUSTO:97431-SINAPI-09/2025]</t>
  </si>
  <si>
    <t>1.17.4.3.19</t>
  </si>
  <si>
    <t>ACOPLAMENTO RÍGIDO EM AÇO, CONEXÃO RANHURADA, DN 50 (2"), INSTALADO EM PRUMADAS - FORNECIMENTO E INSTALAÇÃO. AF_10/2020 - [REF. CUSTO:97430-SINAPI-09/2025]</t>
  </si>
  <si>
    <t>1.18</t>
  </si>
  <si>
    <t>INSTALACÕES ELÉTRICAS</t>
  </si>
  <si>
    <t>1.18.1</t>
  </si>
  <si>
    <t>INFRAESTRUTURA</t>
  </si>
  <si>
    <t>1.18.1.1</t>
  </si>
  <si>
    <t>BUCHA COM ARRUELA EM LIGA ESPECIAL ZAMAK P/ELETRODUTO 32MM, D=1 1/4" - [REF. CUSTO:CPU2602]</t>
  </si>
  <si>
    <t>1.18.1.2</t>
  </si>
  <si>
    <t>CAIXA RETANGULAR 4" X 2" MÉDIA (1,30 M DO PISO), PVC, INSTALADA EM PAREDE - FORNECIMENTO E INSTALAÇÃO. AF_03/2023 - [REF. CUSTO:91940-SINAPI-09/2025]</t>
  </si>
  <si>
    <t>1.18.1.3</t>
  </si>
  <si>
    <t>CAIXA RETANGULAR 4" X 4" MÉDIA (1,30 M DO PISO), PVC, INSTALADA EM PAREDE - FORNECIMENTO E INSTALAÇÃO. AF_03/2023 - [REF. CUSTO:91943-SINAPI-09/2025]</t>
  </si>
  <si>
    <t>1.18.1.4</t>
  </si>
  <si>
    <t>CAIXA OCTOGONAL 3" X 3", PVC, INSTALADA EM LAJE - FORNECIMENTO E INSTALAÇÃO. AF_03/2023 - [REF. CUSTO:91937-SINAPI-09/2025]</t>
  </si>
  <si>
    <t>1.18.1.5</t>
  </si>
  <si>
    <t>CAIXA RETANGULAR 4" X 2" MÉDIA (1,30 M DO PISO), METÁLICA, INSTALADA EM PAREDE - FORNECIMENTO E INSTALAÇÃO. AF_03/2023 - [REF. CUSTO:92868-SINAPI-09/2025]</t>
  </si>
  <si>
    <t>1.18.1.6</t>
  </si>
  <si>
    <t>CURVA 90 GRAUS PARA ELETRODUTO, PVC, ROSCÁVEL, DN 40 MM (1 1/4"), PARA CIRCUITOS TERMINAIS, INSTALADA EM PAREDE - FORNECIMENTO E INSTALAÇÃO. AF_03/2023 - [REF. CUSTO:91920-SINAPI-09/2025]</t>
  </si>
  <si>
    <t>1.18.1.7</t>
  </si>
  <si>
    <t>LEITOS - PORCA E ARRUELA 3/8"" - [REF. CUSTO:CPU2604]</t>
  </si>
  <si>
    <t>1.18.1.8</t>
  </si>
  <si>
    <t>FORNECIMENTO E INSTALAÇÃO DE BUCHA DE NYLON S10 - [REF. CUSTO:CPU2859]</t>
  </si>
  <si>
    <t>1.18.1.9</t>
  </si>
  <si>
    <t>BRACADEIRA METALICA TIPO "U" DIAM. 1.1/2" - [REF. CUSTO:CPU3329]</t>
  </si>
  <si>
    <t>1.18.1.10</t>
  </si>
  <si>
    <t>CHUMBADOR CB 3/8""X2.1/2""+ PARAFUSO - [REF. CUSTO:CPU2605]</t>
  </si>
  <si>
    <t>1.18.1.11</t>
  </si>
  <si>
    <t>FORNECIMENTO E INSTALAÇÃO DE PARAFUSO CABEÇA LENTILHA 5/16" X 1/2" - [REF. CUSTO:CPU2860]</t>
  </si>
  <si>
    <t>1.18.1.12</t>
  </si>
  <si>
    <t>PARAFUSO LENTILHA 42X13MM COM PORCA E ARRUELA - [REF. CUSTO:CPU2606]</t>
  </si>
  <si>
    <t>1.18.1.13</t>
  </si>
  <si>
    <t>SUPORTE PARA FIXACAO FITA ALUMINIO OU CABO COBRE NU - [REF. CUSTO:CPU2607]</t>
  </si>
  <si>
    <t>1.18.1.14</t>
  </si>
  <si>
    <t>VERGALHAO ACO GALV C/OM ROSCA TOTAL PARA PERFILADO 1/4"" - [REF. CUSTO:CPU2608]</t>
  </si>
  <si>
    <t>1.18.1.15</t>
  </si>
  <si>
    <t>CABO DE COBRE FLEXÍVEL ISOLADO, 10 MM², ANTI-CHAMA 0,6/1,0 KV, PARA CIRCUITOS TERMINAIS - FORNECIMENTO E INSTALAÇÃO. AF_03/2023 - [REF. CUSTO:91933-SINAPI-09/2025]</t>
  </si>
  <si>
    <t>1.18.1.16</t>
  </si>
  <si>
    <t>CABO DE COBRE FLEXÍVEL ISOLADO, 120 MM², ANTI-CHAMA 0,6/1,0 KV, PARA REDE ENTERRADA DE DISTRIBUIÇÃO DE ENERGIA ELÉTRICA - FORNECIMENTO E INSTALAÇÃO. AF_12/2021 - [REF. CUSTO:92994-SINAPI-09/2025]</t>
  </si>
  <si>
    <t>1.18.1.17</t>
  </si>
  <si>
    <t>CABO DE COBRE FLEXÍVEL ISOLADO, 16 MM², ANTI-CHAMA 0,6/1,0 KV, PARA CIRCUITOS TERMINAIS - FORNECIMENTO E INSTALAÇÃO. AF_03/2023 - [REF. CUSTO:91935-SINAPI-09/2025]</t>
  </si>
  <si>
    <t>1.18.1.18</t>
  </si>
  <si>
    <t>CABO DE COBRE FLEXÍVEL ISOLADO, 240 MM², ANTI-CHAMA 0,6/1,0 KV, PARA REDE ENTERRADA DE DISTRIBUIÇÃO DE ENERGIA ELÉTRICA - FORNECIMENTO E INSTALAÇÃO. AF_12/2021 - [REF. CUSTO:93000-SINAPI-09/2025]</t>
  </si>
  <si>
    <t>1.18.1.19</t>
  </si>
  <si>
    <t>CABO DE COBRE FLEXÍVEL ISOLADO, 25 MM², ANTI-CHAMA 0,6/1,0 KV, PARA REDE ENTERRADA DE DISTRIBUIÇÃO DE ENERGIA ELÉTRICA - FORNECIMENTO E INSTALAÇÃO. AF_12/2021 - [REF. CUSTO:92984-SINAPI-09/2025]</t>
  </si>
  <si>
    <t>1.18.1.20</t>
  </si>
  <si>
    <t>CABO DE COBRE FLEXÍVEL ISOLADO, 35 MM², ANTI-CHAMA 0,6/1,0 KV, PARA REDE ENTERRADA DE DISTRIBUIÇÃO DE ENERGIA ELÉTRICA - FORNECIMENTO E INSTALAÇÃO. AF_12/2021 - [REF. CUSTO:92986-SINAPI-09/2025]</t>
  </si>
  <si>
    <t>1.18.1.21</t>
  </si>
  <si>
    <t>CABO DE COBRE FLEXÍVEL ISOLADO, 50 MM², ANTI-CHAMA 0,6/1,0 KV, PARA REDE ENTERRADA DE DISTRIBUIÇÃO DE ENERGIA ELÉTRICA - FORNECIMENTO E INSTALAÇÃO. AF_12/2021 - [REF. CUSTO:92988-SINAPI-09/2025]</t>
  </si>
  <si>
    <t>1.18.1.22</t>
  </si>
  <si>
    <t>CABO DE COBRE FLEXÍVEL ISOLADO, 70 MM², ANTI-CHAMA 0,6/1,0 KV, PARA REDE ENTERRADA DE DISTRIBUIÇÃO DE ENERGIA ELÉTRICA - FORNECIMENTO E INSTALAÇÃO. AF_12/2021 - [REF. CUSTO:92990-SINAPI-09/2025]</t>
  </si>
  <si>
    <t>1.18.1.23</t>
  </si>
  <si>
    <t>CABO DE COBRE FLEXÍVEL ISOLADO, 185 MM², ANTI-CHAMA 0,6/1,0 KV, PARA REDE ENTERRADA DE DISTRIBUIÇÃO DE ENERGIA ELÉTRICA - FORNECIMENTO E INSTALAÇÃO. AF_12/2021 - [REF. CUSTO:92998-SINAPI-09/2025]</t>
  </si>
  <si>
    <t>1.18.1.24</t>
  </si>
  <si>
    <t>CABO DE COBRE FLEXÍVEL ISOLADO, 95 MM², ANTI-CHAMA 0,6/1,0 KV, PARA REDE ENTERRADA DE DISTRIBUIÇÃO DE ENERGIA ELÉTRICA - FORNECIMENTO E INSTALAÇÃO. AF_12/2021 - [REF. CUSTO:92992-SINAPI-09/2025]</t>
  </si>
  <si>
    <t>1.18.1.25</t>
  </si>
  <si>
    <t>CABO DE COBRE FLEXÍVEL ISOLADO, 1,5 MM², ANTI-CHAMA 450/750 V, PARA CIRCUITOS TERMINAIS - FORNECIMENTO E INSTALAÇÃO. AF_03/2023 - [REF. CUSTO:91924-SINAPI-09/2025]</t>
  </si>
  <si>
    <t>1.18.1.26</t>
  </si>
  <si>
    <t>CABO DE COBRE FLEXÍVEL ISOLADO, 2,5 MM², ANTI-CHAMA 450/750 V, PARA CIRCUITOS TERMINAIS - FORNECIMENTO E INSTALAÇÃO. AF_03/2023 - [REF. CUSTO:91926-SINAPI-09/2025]</t>
  </si>
  <si>
    <t>1.18.1.27</t>
  </si>
  <si>
    <t>CABO DE COBRE FLEXÍVEL ISOLADO, 4 MM², ANTI-CHAMA 450/750 V, PARA CIRCUITOS TERMINAIS - FORNECIMENTO E INSTALAÇÃO. AF_03/2023 - [REF. CUSTO:91928-SINAPI-09/2025]</t>
  </si>
  <si>
    <t>1.18.1.28</t>
  </si>
  <si>
    <t>CABO DE COBRE FLEXÍVEL ISOLADO, 6 MM², ANTI-CHAMA 450/750 V, PARA CIRCUITOS TERMINAIS - FORNECIMENTO E INSTALAÇÃO. AF_03/2023 - [REF. CUSTO:91930-SINAPI-09/2025]</t>
  </si>
  <si>
    <t>1.18.1.29</t>
  </si>
  <si>
    <t>CABO DE COBRE FLEXÍVEL ISOLADO, 10 MM², ANTI-CHAMA 450/750 V, PARA CIRCUITOS TERMINAIS - FORNECIMENTO E INSTALAÇÃO. AF_03/2023 - [REF. CUSTO:91932-SINAPI-09/2025]</t>
  </si>
  <si>
    <t>1.18.1.30</t>
  </si>
  <si>
    <t>CAIXA DE PASSAGEM DE ACO C/ TAMPA APARAFUSADA 302X302X120 - [REF. CUSTO:CPU2611]</t>
  </si>
  <si>
    <t>1.18.1.31</t>
  </si>
  <si>
    <t>DIMMER ROTATIVO (1 MÓDULO), 220V/600W, INCLUINDO SUPORTE E PLACA - FORNECIMENTO E INSTALAÇÃO. AF_03/2023 - [REF. CUSTO:91983-SINAPI-09/2025]</t>
  </si>
  <si>
    <t>1.18.1.32</t>
  </si>
  <si>
    <t>INTERRUPTOR SIMPLES (1 MÓDULO) COM INTERRUPTOR PARALELO (2 MÓDULOS), 10A/250V, INCLUINDO SUPORTE E PLACA - FORNECIMENTO E INSTALAÇÃO. AF_03/2023 - [REF. CUSTO:91963-SINAPI-09/2025]</t>
  </si>
  <si>
    <t>1.18.1.33</t>
  </si>
  <si>
    <t>INTERRUPTOR SIMPLES (2 MÓDULOS) COM INTERRUPTOR PARALELO (1 MÓDULO), 10A/250V, INCLUINDO SUPORTE E PLACA - FORNECIMENTO E INSTALAÇÃO. AF_03/2023 - [REF. CUSTO:91965-SINAPI-09/2025]</t>
  </si>
  <si>
    <t>1.18.1.34</t>
  </si>
  <si>
    <t>INTERRUPTOR PARALELO (2 MÓDULOS), 10A/250V, INCLUINDO SUPORTE E PLACA - FORNECIMENTO E INSTALAÇÃO. AF_03/2023 - [REF. CUSTO:91961-SINAPI-09/2025]</t>
  </si>
  <si>
    <t>1.18.1.35</t>
  </si>
  <si>
    <t>INTERRUPTOR INTERMEDIÁRIO (1 MÓDULO), 10A/250V, INCLUINDO SUPORTE E PLACA - FORNECIMENTO E INSTALAÇÃO. AF_03/2023 - [REF. CUSTO:91979-SINAPI-09/2025]</t>
  </si>
  <si>
    <t>1.18.1.36</t>
  </si>
  <si>
    <t>INTERRUPTOR PARALELO (1 MÓDULO), 10A/250V, INCLUINDO SUPORTE E PLACA - FORNECIMENTO E INSTALAÇÃO. AF_03/2023 - [REF. CUSTO:91955-SINAPI-09/2025]</t>
  </si>
  <si>
    <t>1.18.1.37</t>
  </si>
  <si>
    <t>INTERRUPTOR PARALELO (3 MÓDULOS), 10A/250V, INCLUINDO SUPORTE E PLACA - FORNECIMENTO E INSTALAÇÃO. AF_03/2023 - [REF. CUSTO:91969-SINAPI-09/2025]</t>
  </si>
  <si>
    <t>1.18.1.38</t>
  </si>
  <si>
    <t>INTERRUPTOR SIMPLES (1 MÓDULO), 10A/250V, INCLUINDO SUPORTE E PLACA - FORNECIMENTO E INSTALAÇÃO. AF_03/2023 - [REF. CUSTO:91953-SINAPI-09/2025]</t>
  </si>
  <si>
    <t>1.18.1.39</t>
  </si>
  <si>
    <t>PLACA COM UM FURO IMPERIA BRANCO IRIEL P/ SAIDA CABO DE SOM - [REF. CUSTO:CPU2613]</t>
  </si>
  <si>
    <t>1.18.1.40</t>
  </si>
  <si>
    <t>PLACA (ESPELHO) 1 POSTO HORIZONTAL 4X2 PIAL PLUS - [REF. CUSTO:CPU2614]</t>
  </si>
  <si>
    <t>1.18.1.41</t>
  </si>
  <si>
    <t>PLACA PLÁSTICA DE 2 POSTOS DLP (REF. 6487 31 PIAL LEGRAND OU SIMILAR) - [REF. CUSTO:CPU3330]</t>
  </si>
  <si>
    <t>1.18.1.42</t>
  </si>
  <si>
    <t>TOMADA MÉDIA DE EMBUTIR (1 MÓDULO), 2P+T 10 A, INCLUINDO SUPORTE E PLACA - FORNECIMENTO E INSTALAÇÃO. AF_03/2023 - [REF. CUSTO:91996-SINAPI-09/2025]</t>
  </si>
  <si>
    <t>1.18.1.43</t>
  </si>
  <si>
    <t>INTERRUPTOR SIMPLES (2 MÓDULOS) COM INTERRUPTOR PARALELO (2 MÓDULOS), 10A/250V, INCLUINDO SUPORTE E PLACA - FORNECIMENTO E INSTALAÇÃO. AF_03/2023 - [REF. CUSTO:91973-SINAPI-09/2025]</t>
  </si>
  <si>
    <t>1.18.1.44</t>
  </si>
  <si>
    <t>PLACA PIAL 10X10CM 4 MODULOS - [REF. CUSTO:CPU3331]</t>
  </si>
  <si>
    <t>1.18.1.45</t>
  </si>
  <si>
    <t>MICROVENTILADOR VENTOKIT MODELO NM 280 - [REF. CUSTO:CPU3332]</t>
  </si>
  <si>
    <t>1.18.1.46</t>
  </si>
  <si>
    <t>INTERRUPTOR PARALELO (1 MÓDULO) COM 1 TOMADA DE EMBUTIR 2P+T 10 A, SEM SUPORTE E SEM PLACA - FORNECIMENTO E INSTALAÇÃO. AF_03/2023 - [REF. CUSTO:92028-SINAPI-09/2025]</t>
  </si>
  <si>
    <t>1.18.1.47</t>
  </si>
  <si>
    <t>INTERRUPTOR SIMPLES (1 MÓDULO) COM 1 TOMADA DE EMBUTIR 2P+T 10 A, SEM SUPORTE E SEM PLACA - FORNECIMENTO E INSTALAÇÃO. AF_03/2023 - [REF. CUSTO:92022-SINAPI-09/2025]</t>
  </si>
  <si>
    <t>1.18.1.48</t>
  </si>
  <si>
    <t>INTERRUPTOR SIMPLES (2 MÓDULOS) COM 1 TOMADA DE EMBUTIR 2P+T 10 A, SEM SUPORTE E SEM PLACA - FORNECIMENTO E INSTALAÇÃO. AF_03/2023 - [REF. CUSTO:92026-SINAPI-09/2025]</t>
  </si>
  <si>
    <t>1.18.1.49</t>
  </si>
  <si>
    <t>TOMADA MÉDIA DE EMBUTIR (2 MÓDULOS), 2P+T 10 A, SEM SUPORTE E SEM PLACA - FORNECIMENTO E INSTALAÇÃO. AF_03/2023 - [REF. CUSTO:92002-SINAPI-09/2025]</t>
  </si>
  <si>
    <t>1.18.1.50</t>
  </si>
  <si>
    <t>TOMADA MÉDIA DE EMBUTIR (2 MÓDULOS), 2P+T 20 A, SEM SUPORTE E SEM PLACA - FORNECIMENTO E INSTALAÇÃO. AF_03/2023 - [REF. CUSTO:92003-SINAPI-09/2025]</t>
  </si>
  <si>
    <t>1.18.1.51</t>
  </si>
  <si>
    <t>TOMADA BAIXA DE EMBUTIR (4 MÓDULOS), 2P+T 10 A, SEM SUPORTE E SEM PLACA - FORNECIMENTO E INSTALAÇÃO. AF_03/2023 - [REF. CUSTO:92018-SINAPI-09/2025]</t>
  </si>
  <si>
    <t>1.18.1.52</t>
  </si>
  <si>
    <t>TOMADA MÉDIA DE EMBUTIR (1 MÓDULO), 2P+T 10 A, SEM SUPORTE E SEM PLACA - FORNECIMENTO E INSTALAÇÃO. AF_03/2023 - [REF. CUSTO:91994-SINAPI-09/2025]</t>
  </si>
  <si>
    <t>1.18.1.53</t>
  </si>
  <si>
    <t>TOMADA MÉDIA DE EMBUTIR (1 MÓDULO), 2P+T 20 A, SEM SUPORTE E SEM PLACA - FORNECIMENTO E INSTALAÇÃO. AF_03/2023 - [REF. CUSTO:91995-SINAPI-09/2025]</t>
  </si>
  <si>
    <t>1.18.1.54</t>
  </si>
  <si>
    <t>RELÉ FOTOELÉTRICO PARA COMANDO DE ILUMINAÇÃO EXTERNA 1000 W - FORNECIMENTO E INSTALAÇÃO. AF_02/2025 - [REF. CUSTO:101632-SINAPI-09/2025]</t>
  </si>
  <si>
    <t>1.18.1.55</t>
  </si>
  <si>
    <t>RELÉ DE TEMPO ELETRÔNICO DE 3 ATÉ 30S - 220V - 50/60HZ - [REF. CUSTO:CPU2616]</t>
  </si>
  <si>
    <t>1.18.1.56</t>
  </si>
  <si>
    <t>DISJUNTOR BIPOLAR TIPO DIN, CORRENTE NOMINAL DE 20A - FORNECIMENTO E INSTALAÇÃO. AF_07/2025 - [REF. CUSTO:93662-SINAPI-09/2025]</t>
  </si>
  <si>
    <t>1.18.1.57</t>
  </si>
  <si>
    <t>DISJUNTOR BIPOLAR TIPO DIN, CORRENTE NOMINAL DE 25A - FORNECIMENTO E INSTALAÇÃO. AF_07/2025 - [REF. CUSTO:93663-SINAPI-09/2025]</t>
  </si>
  <si>
    <t>1.18.1.58</t>
  </si>
  <si>
    <t>DISJUNTOR BIPOLAR TIPO DIN, CORRENTE NOMINAL DE 32A - FORNECIMENTO E INSTALAÇÃO. AF_07/2025 - [REF. CUSTO:93664-SINAPI-09/2025]</t>
  </si>
  <si>
    <t>1.18.1.59</t>
  </si>
  <si>
    <t>DISJUNTOR BIPOLAR TIPO DIN, CORRENTE NOMINAL DE 40A - FORNECIMENTO E INSTALAÇÃO. AF_07/2025 - [REF. CUSTO:93665-SINAPI-09/2025]</t>
  </si>
  <si>
    <t>1.18.1.60</t>
  </si>
  <si>
    <t>DISJUNTOR TRIPOLAR TIPO DIN, CORRENTE NOMINAL DE 10A - FORNECIMENTO E INSTALAÇÃO. AF_07/2025 - [REF. CUSTO:93667-SINAPI-09/2025]</t>
  </si>
  <si>
    <t>1.18.1.61</t>
  </si>
  <si>
    <t>DISJUNTOR DIN TRIPOLAR 100A CURVA C STECK - [REF. CUSTO:CPU2693]</t>
  </si>
  <si>
    <t>1.18.1.62</t>
  </si>
  <si>
    <t>DISJUNTOR TERMOMAGNÉTICO TRIPOLAR, CORRENTE NOMINAL DE 125A - FORNECIMENTO E INSTALAÇÃO. AF_07/2025 - [REF. CUSTO:101895-SINAPI-09/2025]</t>
  </si>
  <si>
    <t>1.18.1.63</t>
  </si>
  <si>
    <t>DISJUNTOR TRIPOLAR TIPO DIN, CORRENTE NOMINAL DE 20A - FORNECIMENTO E INSTALAÇÃO. AF_07/2025 - [REF. CUSTO:93669-SINAPI-09/2025]</t>
  </si>
  <si>
    <t>1.18.1.64</t>
  </si>
  <si>
    <t>DISJUNTOR TRIPOLAR TIPO DIN, CORRENTE NOMINAL DE 40A - FORNECIMENTO E INSTALAÇÃO. AF_07/2025 - [REF. CUSTO:93672-SINAPI-09/2025]</t>
  </si>
  <si>
    <t>1.18.1.65</t>
  </si>
  <si>
    <t>DISJUNTOR TERMOMAGNÉTICO TRIPOLAR 63 A COM CAIXA MOLDADA 10 KA - [REF. CUSTO:CPU2869]</t>
  </si>
  <si>
    <t>1.18.1.66</t>
  </si>
  <si>
    <t>DISJUNTOR TERMOMAGNETICO TRIPOLAR  70 A, PADRÃO DIN (EUROPEU - LINHA BRANCA),CURVA C, 10KA - [REF. CUSTO:CPU3118]</t>
  </si>
  <si>
    <t>1.18.1.67</t>
  </si>
  <si>
    <t>DISJUNTOR TRIPOLAR TIPO NEMA, CORRENTE NOMINAL DE 60 ATÉ 100A - FORNECIMENTO E INSTALAÇÃO. AF_07/2025 - [REF. CUSTO:101894-SINAPI-09/2025]</t>
  </si>
  <si>
    <t>1.18.1.68</t>
  </si>
  <si>
    <t>DISJUNTOR MONOPOLAR TIPO DIN, CORRENTE NOMINAL DE 16A - FORNECIMENTO E INSTALAÇÃO. AF_07/2025 - [REF. CUSTO:93654-SINAPI-09/2025]</t>
  </si>
  <si>
    <t>1.18.1.69</t>
  </si>
  <si>
    <t>DISJUNTOR MONOPOLAR TIPO DIN, CORRENTE NOMINAL DE 20A - FORNECIMENTO E INSTALAÇÃO. AF_07/2025 - [REF. CUSTO:93655-SINAPI-09/2025]</t>
  </si>
  <si>
    <t>1.18.1.70</t>
  </si>
  <si>
    <t>DISJUNTOR TERMOMAGNÉTICO TRIPOLAR, CORRENTE NOMINAL DE 200A - FORNECIMENTO E INSTALAÇÃO. AF_07/2025 - [REF. CUSTO:101896-SINAPI-09/2025]</t>
  </si>
  <si>
    <t>1.18.1.71</t>
  </si>
  <si>
    <t>DISJUNTOR TERMOMAGNÉTICO TRIPOLAR, CORRENTE NOMINAL DE 400A - FORNECIMENTO E INSTALAÇÃO. AF_07/2025 - [REF. CUSTO:101898-SINAPI-09/2025]</t>
  </si>
  <si>
    <t>1.18.1.72</t>
  </si>
  <si>
    <t>DISJUNTOR EM CAIXA MOLDADA, TÉRMICO E MAGNÉTICO AJUSTÁVEIS, TRIPOLAR 1250/690 V, FAIXA DE AJUSTE DE 800 ATÉ 1250 A - [REF. CUSTO:CPU3333]</t>
  </si>
  <si>
    <t>1.18.1.73</t>
  </si>
  <si>
    <t>DISJUNTOR SÉRIE UNIVERSAL, EM CAIXA MOLDADA, TÉRMICO FIXO E MAGNÉTICO AJUSTÁVEL, TRIPOLAR 600 V, CORRENTE DE 500 A ATÉ 630 A - [REF. CUSTO:CPU3334]</t>
  </si>
  <si>
    <t>1.18.1.74</t>
  </si>
  <si>
    <t>DISPOSITIVO PROTETOR DE SURTO 220V OU 127V, 40 KA, TRIFASICO - [REF. CUSTO:CPU3335]</t>
  </si>
  <si>
    <t>1.18.1.75</t>
  </si>
  <si>
    <t>DISPOSITIVO PROTETOR DE SURTO 220V OU 127V, 20 KA, TRIFASICO - [REF. CUSTO:CPU2618]</t>
  </si>
  <si>
    <t>1.18.1.76</t>
  </si>
  <si>
    <t>DISPOSITIVO DE PROTEÇÃO CONTRA SURTO, 1 POLO, SUPORTABILIDADE &amp;LT;= 4 KV, UN ATÉ 240V/415V, IIMP = 60 KA, CURVA DE ENSAIO 10/350ΜS - CLASSE 1 - [REF. CUSTO:CPU2619]</t>
  </si>
  <si>
    <t>1.18.1.77</t>
  </si>
  <si>
    <t>INTERRUPTOR DIFERENCIAL BIPOLAR DR 25A, 30MA  6KA - [REF. CUSTO:CPU2872]</t>
  </si>
  <si>
    <t>1.18.1.78</t>
  </si>
  <si>
    <t>INTERRUPTOR DIFERENCIAL BIPOLAR DR 40A, 30MA ? 6KA, REFERÊNCIA SIEMENS, SCHNEIDER, WEG OU EQUIVALENTE - [REF. CUSTO:CPU2620]</t>
  </si>
  <si>
    <t>1.18.1.79</t>
  </si>
  <si>
    <t>DISPOSITIVO DIFERENCIAL DR ALTA SENSIB.(30MA) TETRAPOLAR 25A - [REF. CUSTO:CPU2621]</t>
  </si>
  <si>
    <t>1.18.1.80</t>
  </si>
  <si>
    <t>DISPOSITIVO DR TETRAPOLAR 100 A, TIPO AC, 30MA - [REF. CUSTO:CPU2622]</t>
  </si>
  <si>
    <t>1.18.1.81</t>
  </si>
  <si>
    <t>SAIDA PARA ELETRODUTO MG2982 HORIZONTAL - [REF. CUSTO:CPU2623]</t>
  </si>
  <si>
    <t>1.18.1.82</t>
  </si>
  <si>
    <t>SAIDA HORIZONTAL PARA ELETROCALHA 1 1/4"" - [REF. CUSTO:CPU2624]</t>
  </si>
  <si>
    <t>1.18.1.83</t>
  </si>
  <si>
    <t>CRUZETA HORIZONTAL,90º,PARA ELETROCALHA PERFURADA OU LISA,400X100MM.FORNECIMENTO E COLOCACAO - [REF. CUSTO:CPU3336]</t>
  </si>
  <si>
    <t>1.18.1.84</t>
  </si>
  <si>
    <t>LEITO - CRUZETA 90 TIPO MEDIO HORIZONTAL 500MM - [REF. CUSTO:CPU3337]</t>
  </si>
  <si>
    <t>1.18.1.85</t>
  </si>
  <si>
    <t>CURVA DE INVERSAO PARA ELETROCALHA 100X100MM CHAPA 20 - [REF. CUSTO:CPU2625]</t>
  </si>
  <si>
    <t>1.18.1.86</t>
  </si>
  <si>
    <t>ELETROCALHA PERFURADA TIPO ""U"" 100X100 CHAPA 22 SEM TAMPA - [REF. CUSTO:CPU2626]</t>
  </si>
  <si>
    <t>1.18.1.87</t>
  </si>
  <si>
    <t>ELETROCALHA PERFURADA TIPO ""U"" 200X100 CHAPA 24 SEM TAMPA - [REF. CUSTO:CPU3338]</t>
  </si>
  <si>
    <t>1.18.1.88</t>
  </si>
  <si>
    <t>ELETROCALHA PERFURADA TIPO ""U"" 300X100 CHAPA 24 SEM TAMPA - [REF. CUSTO:CPU3339]</t>
  </si>
  <si>
    <t>1.18.1.89</t>
  </si>
  <si>
    <t>ELETROCALHA PERFURADA TIPO ""U"" 400X100 CHAPA 18 SEM TAMPA - [REF. CUSTO:CPU3340]</t>
  </si>
  <si>
    <t>1.18.1.90</t>
  </si>
  <si>
    <t>REDUCAO CONCENTRICA,PARA ELETROCALHA PERFURADA OU LISA,200X100MM.FORNECIMENTO E COLOCACAO - [REF. CUSTO:CPU3341]</t>
  </si>
  <si>
    <t>1.18.1.91</t>
  </si>
  <si>
    <t>REDUCAO CONCENTRICA,PARA ELETROCALHA PERFURADA OU LISA,300X100MM.FORNECIMENTO E COLOCACAO - [REF. CUSTO:CPU3342]</t>
  </si>
  <si>
    <t>1.18.1.92</t>
  </si>
  <si>
    <t>REDUÇÃO CONCÊNTRICA 400 X 50MM / 100 X 50MM PARA ELETROCALHA METÁLICA (REF. MOPA OU SIMILAR) - [REF. CUSTO:CPU3343]</t>
  </si>
  <si>
    <t>1.18.1.93</t>
  </si>
  <si>
    <t>REDUÇÃO CONCÊNTRICA 200 X 100 X 50MM PARA ELETROCALHA METÁLICA (REF. MOPA OU SIMILAR) - [REF. CUSTO:CPU3328]</t>
  </si>
  <si>
    <t>1.18.1.94</t>
  </si>
  <si>
    <t>SUPORTE VERTICAL 150 X 150 MM PARA FIXAÇÃO DE ELETROCALHA METÁLICA (REF.: MOPA OU SIMILAR) - [REF. CUSTO:CPU2627]</t>
  </si>
  <si>
    <t>1.18.1.95</t>
  </si>
  <si>
    <t>SUPORTE VERTICAL  200 X 150 MM  PARA FIXAÇÃO DE ELETROCALHA METÁLICA ( REF.: MOPA OU SIMILAR) - [REF. CUSTO:CPU3344]</t>
  </si>
  <si>
    <t>1.18.1.96</t>
  </si>
  <si>
    <t>TE VERTICAL DE SUBIDA PARA ELETROCALHA 100X100 CHAPA 20 - [REF. CUSTO:CPU2628]</t>
  </si>
  <si>
    <t>1.18.1.97</t>
  </si>
  <si>
    <t>TE HORIZONTAL,90º,PARA ELETROCALHA PERFURADA OU LISA,200X100 MM.FORNECIMENTO E COLOCACAO - [REF. CUSTO:CPU3345]</t>
  </si>
  <si>
    <t>1.18.1.98</t>
  </si>
  <si>
    <t>LEITO - TE 90 TIPO MEDIO HORIZONTAL 600MM - [REF. CUSTO:CPU3346]</t>
  </si>
  <si>
    <t>1.18.1.99</t>
  </si>
  <si>
    <t>EMENDA PARA ELETROCALHA TIPO U 100X100 - [REF. CUSTO:CPU2630]</t>
  </si>
  <si>
    <t>1.18.1.100</t>
  </si>
  <si>
    <t>EMENDA INTERNA PARA ELETROCALHA 50X50 - [REF. CUSTO:CPU2670]</t>
  </si>
  <si>
    <t>1.18.1.101</t>
  </si>
  <si>
    <t>TAMPA DE ENCAIXE PARA REDUÇÃO CONCÊNTRICA 200 X 75MM PARA 100 X 75MM, ZINCADA, PARA ELETROCALHA METÁLICA - [REF. CUSTO:CPU3347]</t>
  </si>
  <si>
    <t>1.18.1.102</t>
  </si>
  <si>
    <t>TAMPA DE ENCAIXE 400 X 3000 MM PARA ELETROCALHA METÁLICA (REF.: MOPA OU SIMILAR) - [REF. CUSTO:CPU3348]</t>
  </si>
  <si>
    <t>1.18.1.103</t>
  </si>
  <si>
    <t>TAMPA DE ENCAIXE PARA ELETROCALHA, GALVANIZADA A FOGO, L= 100 MM - [REF. CUSTO:CPU2878]</t>
  </si>
  <si>
    <t>1.18.1.104</t>
  </si>
  <si>
    <t>TAMPA DE ENCAIXE PARA ELETROCALHA, GALVANIZADA A FOGO, L= 200 MM - [REF. CUSTO:CPU2936]</t>
  </si>
  <si>
    <t>1.18.1.105</t>
  </si>
  <si>
    <t>TAMPA DE ENCAIXE PARA ELETROCALHA, GALVANIZADA A FOGO, L= 300 MM - [REF. CUSTO:CPU3273]</t>
  </si>
  <si>
    <t>1.18.1.106</t>
  </si>
  <si>
    <t>TAMPA DE ENCAIXE PARA ELETROCALHA, GALVANIZADA A FOGO, L= 400 MM - [REF. CUSTO:CPU2928]</t>
  </si>
  <si>
    <t>1.18.1.107</t>
  </si>
  <si>
    <t>TERMINAL DE FECHAMENTO LISO,PARA ELETROCALHA PERFURADA OU LI SA,100X100MM.FORNECIMENTO E COLOCACAO - [REF. CUSTO:CPU2631]</t>
  </si>
  <si>
    <t>1.18.1.108</t>
  </si>
  <si>
    <t>CURVA HORIZONTAL 200 X 100 MM PARA ELETROCALHA METÁLICA, COM ÂNGULO 90º - [REF. CUSTO:CPU3203]</t>
  </si>
  <si>
    <t>1.18.1.109</t>
  </si>
  <si>
    <t>ELETRODUTO FLEXÍVEL CORRUGADO REFORÇADO, PVC, DN 32 MM (1"), PARA CIRCUITOS TERMINAIS, INSTALADO EM FORRO - FORNECIMENTO E INSTALAÇÃO. AF_03/2023 - [REF. CUSTO:91837-SINAPI-09/2025]</t>
  </si>
  <si>
    <t>1.18.1.110</t>
  </si>
  <si>
    <t>ELETRODUTO FLEXÍVEL CORRUGADO REFORÇADO, PVC, DN 25 MM (3/4"), PARA CIRCUITOS TERMINAIS, INSTALADO EM FORRO - FORNECIMENTO E INSTALAÇÃO. AF_03/2023 - [REF. CUSTO:91835-SINAPI-09/2025]</t>
  </si>
  <si>
    <t>1.18.1.111</t>
  </si>
  <si>
    <t>ELETRODUTO RÍGIDO ROSCÁVEL, PVC, DN 50 MM (1 1/2"), PARA REDE ENTERRADA DE DISTRIBUIÇÃO DE ENERGIA ELÉTRICA - FORNECIMENTO E INSTALAÇÃO. AF_12/2021 - [REF. CUSTO:93008-SINAPI-09/2025]</t>
  </si>
  <si>
    <t>1.18.1.112</t>
  </si>
  <si>
    <t>ELETRODUTO RÍGIDO ROSCÁVEL, PVC, DN 40 MM (1 1/4"), PARA CIRCUITOS TERMINAIS, INSTALADO EM FORRO - FORNECIMENTO E INSTALAÇÃO. AF_03/2023 - [REF. CUSTO:91865-SINAPI-09/2025]</t>
  </si>
  <si>
    <t>1.18.1.113</t>
  </si>
  <si>
    <t>ELETRODUTO RÍGIDO ROSCÁVEL, PVC, DN 110 MM (4"), PARA REDE ENTERRADA DE DISTRIBUIÇÃO DE ENERGIA ELÉTRICA - FORNECIMENTO E INSTALAÇÃO. AF_12/2021 - [REF. CUSTO:93012-SINAPI-09/2025]</t>
  </si>
  <si>
    <t>1.18.1.114</t>
  </si>
  <si>
    <t>ELETRODUTO GALVANIZADO CONFORME NBR13057 -  1 1/4´ COM ACESSÓRIOS - [REF. CUSTO:CPU2632]</t>
  </si>
  <si>
    <t>1.18.1.115</t>
  </si>
  <si>
    <t>ARMAÇÃO SECUNDÁRIA, COM 1 ESTRIBO E 1 ISOLADOR - FORNECIMENTO E INSTALAÇÃO. AF_07/2020 - [REF. CUSTO:101538-SINAPI-09/2025]</t>
  </si>
  <si>
    <t>1.18.1.116</t>
  </si>
  <si>
    <t>QUADRO DE MEDIÇÃO GERAL DE ENERGIA COM 16 MEDIDORES - FORNECIMENTO E INSTALAÇÃO. AF_07/2025 - [REF. CUSTO:97361-SINAPI-09/2025]</t>
  </si>
  <si>
    <t>1.18.1.117</t>
  </si>
  <si>
    <t>QUADRO DE DISTRIBUIÇÃO DE ENERGIA EM CHAPA DE AÇO GALVANIZADO, DE EMBUTIR, COM BARRAMENTO TRIFÁSICO, PARA 18 DISJUNTORES DIN 100A - FORNECIMENTO E INSTALAÇÃO. AF_07/2025 - [REF. CUSTO:101883-SINAPI-09/2025]</t>
  </si>
  <si>
    <t>1.18.1.118</t>
  </si>
  <si>
    <t>QUADRO DE DISTRIBUIÇÃO DE ENERGIA EM CHAPA DE AÇO GALVANIZADO, DE EMBUTIR, COM BARRAMENTO TRIFÁSICO, PARA 24 DISJUNTORES DIN 100A - FORNECIMENTO E INSTALAÇÃO. AF_07/2025 - [REF. CUSTO:101879-SINAPI-09/2025]</t>
  </si>
  <si>
    <t>1.18.1.119</t>
  </si>
  <si>
    <t>QUADRO DE DISTRIBUIÇÃO DE ENERGIA EM CHAPA DE AÇO GALVANIZADO, DE EMBUTIR, COM BARRAMENTO TRIFÁSICO, PARA 40 DISJUNTORES DIN 100A - FORNECIMENTO E INSTALAÇÃO. AF_07/2025 - [REF. CUSTO:101881-SINAPI-09/2025]</t>
  </si>
  <si>
    <t>1.18.1.120</t>
  </si>
  <si>
    <t>QFAC II - QUADRO / PAINEL EM CHAPA DE AÇO COM PINTURA ELETROSTÁTICA A PÓ POLIESTER NA COR BEGE, GRAU DE PROTEÇÃO IP 54, COM BARRAMENTO, SEM DISJUNTORES - 1000X800X220MM - [REF. CUSTO:CPU3349]</t>
  </si>
  <si>
    <t>1.18.1.121</t>
  </si>
  <si>
    <t>QUADRO DE DISTRIBUIÇÃO DE ENERGIA EM CHAPA DE AÇO GALVANIZADO, DE EMBUTIR, COM BARRAMENTO TRIFÁSICO, PARA 30 DISJUNTORES DIN 150A - FORNECIMENTO E INSTALAÇÃO. AF_07/2025 - [REF. CUSTO:101880-SINAPI-09/2025]</t>
  </si>
  <si>
    <t>1.18.1.122</t>
  </si>
  <si>
    <t>QFAC - QUADRO / PAINEL EM CHAPA DE AÇO COM PINTURA ELETROSTÁTICA A PÓ POLIESTER NA COR BEGE, GRAU DE PROTEÇÃO IP 54, COM BARRAMENTO, SEM DISJUNTORES - 1500X1000X350MM - [REF. CUSTO:CPU2884]</t>
  </si>
  <si>
    <t>1.18.1.123</t>
  </si>
  <si>
    <t>QUADRO DE DISTRIBUIÇÃO DE EMBUTIR, EM CHAPA DE AÇO, PARA ATÉ 70 DISJUNTORES, COM BARRAMENTO, PADRÃO DIN, EXCLUSIVE DISJUNTORES - [REF. CUSTO:CPU2695]</t>
  </si>
  <si>
    <t>1.18.1.124</t>
  </si>
  <si>
    <t>QD - QUADRO / PAINEL EM CHAPA GALVANIZADA E PINTURA ELETROSTÁTICA  NA COR BEGE,SEM DISJUNTORES,COM ( BARRAMENTOS, ISOLADOR, PAFUSOS, CONECTOR, ESPELHO E MONTAGEM) -1400X800X300MM - [REF. CUSTO:CPU3350]</t>
  </si>
  <si>
    <t>1.18.1.125</t>
  </si>
  <si>
    <t>QUADRO DISTRIBUICAO EMBUTIR PARA 60 SEM BARRAMENTO TIGRE - [REF. CUSTO:CPU3351]</t>
  </si>
  <si>
    <t>1.18.1.126</t>
  </si>
  <si>
    <t>QUADRO DISTRIB. ENERGIA, EMBUTIDO OU SEMI EMBUTIDO, CAPAC. P/ 54 DISJ. DIN, C/BARRAM TRIF. 100A BARRA. NEUTRO E TERRA, FAB. EM CHAPA DE AÇO 12 USG COM PORTA, ESPELHO, TRINCO COM FECHAD CH YALE - [REF. CUSTO:CPU3111]</t>
  </si>
  <si>
    <t>1.18.1.127</t>
  </si>
  <si>
    <t>CABO DE COBRE FLEXÍVEL ISOLADO, 16 MM², ANTI-CHAMA 450/750 V, PARA CIRCUITOS TERMINAIS - FORNECIMENTO E INSTALAÇÃO. AF_03/2023 - [REF. CUSTO:91934-SINAPI-09/2025]</t>
  </si>
  <si>
    <t>1.18.1.128</t>
  </si>
  <si>
    <t>CAIXA DE PASSAGEM CH.DE ACO C/TAMPA APARAF. 200X200X100 PISO - [REF. CUSTO:CPU2612]</t>
  </si>
  <si>
    <t>1.18.1.129</t>
  </si>
  <si>
    <t>CAIXA DE PASSAGEM ELETRICA 40X40CM COM TAMPAO FERRO FUNDIDO - [REF. CUSTO:CPU3177]</t>
  </si>
  <si>
    <t>1.18.1.130</t>
  </si>
  <si>
    <t>ELETRODUTO RÍGIDO ROSCÁVEL, PVC, DN 85 MM (3"), PARA REDE ENTERRADA DE DISTRIBUIÇÃO DE ENERGIA ELÉTRICA - FORNECIMENTO E INSTALAÇÃO. AF_12/2021 - [REF. CUSTO:93011-SINAPI-09/2025]</t>
  </si>
  <si>
    <t>1.18.2</t>
  </si>
  <si>
    <t>ILUMINAÇÃO</t>
  </si>
  <si>
    <t>1.18.2.1</t>
  </si>
  <si>
    <t>LUMINÁRIA DE EMERGÊNCIA, DE SOBREPOR, TIPO BLOCO AUTÔNOMO, COM AUTONOMIA DE 1H, MODELO LLE-LLEDDF, DA KBR OU SI - [REF. CUSTO:CPU2633]</t>
  </si>
  <si>
    <t>1.18.2.2</t>
  </si>
  <si>
    <t>BLOCO AUTÔNOMO DE ILUMINAÇÃO DE EMERGÊNCIA LED, COM AUTONOMIA MÍNIMA DE 3 HORAS, FLUXO LUMINOSO DE 2.000 ATÉ 3.000 LÚMENS, EQUIPADO COM 2 FARÓIS - [REF. CUSTO:CPU2648]</t>
  </si>
  <si>
    <t>1.18.2.3</t>
  </si>
  <si>
    <t>LUMINÁRIA COM CORPO EM TUBO DE ALUMÍNIO TIPO BALIZADOR PARA USO EXTERNO - [REF. CUSTO:CPU3352]</t>
  </si>
  <si>
    <t>1.18.2.4</t>
  </si>
  <si>
    <t>FONTE DE ALIMENTACAO P/ FITA LED,ENTRADA BIVOLT 110/220 5A - [REF. CUSTO:CPU3353]</t>
  </si>
  <si>
    <t>1.18.2.5</t>
  </si>
  <si>
    <t>SOQUETE OU BOCAL DE PORCELANA E27 DE TEMPO, REF.MT-2233, MARCA DECORLUX OU SIMILAR - [REF. CUSTO:CPU2635]</t>
  </si>
  <si>
    <t>1.18.2.6</t>
  </si>
  <si>
    <t>ARANDELA LED 18W BRANCO FRIO TIPO TARTARUGA - [REF. CUSTO:CPU2645]</t>
  </si>
  <si>
    <t>1.18.2.7</t>
  </si>
  <si>
    <t>LUMINÁRIA ARANDELA TIPO TARTARUGA, DE SOBREPOR, COM 1 LÂMPADA LED DE 6 W, SEM REATOR - FORNECIMENTO E INSTALAÇÃO. AF_09/2024 - [REF. CUSTO:97607-SINAPI-09/2025]</t>
  </si>
  <si>
    <t>1.18.2.8</t>
  </si>
  <si>
    <t>LUMINARIA FLAT STH7940/40 LED 36W 4000K BIVOLT 120CM STELLA - [REF. CUSTO:CPU3354]</t>
  </si>
  <si>
    <t>1.18.2.9</t>
  </si>
  <si>
    <t>PLAFON PLAFON 25W LED SOBREPOR BRANCO NEUTRO - [REF. CUSTO:CPU3355]</t>
  </si>
  <si>
    <t>1.18.2.10</t>
  </si>
  <si>
    <t>LUMINÁRIA LED RETANGULAR DE SOBREPOR COM DIFUSOR TRANSLÚCIDO, 4000 K, FLUXO LUMINOSO DE 3690 A 4800 LM, POTÊNCIA DE 35 W A 41 W - [REF. CUSTO:CPU3155]</t>
  </si>
  <si>
    <t>1.18.2.11</t>
  </si>
  <si>
    <t>LUMINARIA - PERFIL LED EMBUTIR SLIM 2M P/ FITA LED COMPLETA - [REF. CUSTO:CPU3356]</t>
  </si>
  <si>
    <t>1.18.2.12</t>
  </si>
  <si>
    <t>LAMPADA BULBO LED A125 120W 6500K 48LHP85FK000 ELGIN - [REF. CUSTO:CPU3357]</t>
  </si>
  <si>
    <t>1.18.2.13</t>
  </si>
  <si>
    <t>REFLETOR SLIM  LED 50W DE POTÊNCIA, BRANCO FRIO, 6500K, AUTOVOLT, MARCA G-LIGHT OU SIMILAR - [REF. CUSTO:CPU3358]</t>
  </si>
  <si>
    <t>1.18.2.14</t>
  </si>
  <si>
    <t>LUMINÁRIA LED REDONDA DE SOBREPOR COM DIFUSOR TRANSLUCIDO, 4000 K, FLUXO LUMINOSO DE 1900 A 2000 LM, POTÊNCIA DE 17 W A 19 W - [REF. CUSTO:CPU3359]</t>
  </si>
  <si>
    <t>1.18.3</t>
  </si>
  <si>
    <t>SPDA</t>
  </si>
  <si>
    <t>1.18.3.1</t>
  </si>
  <si>
    <t>CAIXA DE EQUIPOTENCIALIZAÇÃO EM AÇO 200X200X90MM, PARA EMBUTIR COM TAMPA, COM9 TERMINAIS, REF:TEL-901 OU SIMILAR (SPDA) - [REF. CUSTO:CPU2649]</t>
  </si>
  <si>
    <t>1.18.3.2</t>
  </si>
  <si>
    <t>CAIXA COM GRELHA RETANGULAR DE FERRO FUNDIDO, EM ALVENARIA COM BLOCOS DE CONCRETO, DIMENSÕES INTERNAS: 0,30 X 1,00 X 1,00. AF_12/2020 - [REF. CUSTO:101801-SINAPI-09/2025]</t>
  </si>
  <si>
    <t>1.18.3.3</t>
  </si>
  <si>
    <t>CAIXA DE INSPEÇÃO PARA ATERRAMENTO, CIRCULAR, EM POLIETILENO, DIÂMETRO INTERNO = 0,3 M. AF_12/2020 - [REF. CUSTO:98111-SINAPI-09/2025]</t>
  </si>
  <si>
    <t>1.18.3.4</t>
  </si>
  <si>
    <t>HASTE DE ATERRAMENTO, DIÂMETRO 3/4", COM 3 METROS - FORNECIMENTO E INSTALAÇÃO. AF_08/2023 - [REF. CUSTO:96986-SINAPI-09/2025]</t>
  </si>
  <si>
    <t>1.18.3.5</t>
  </si>
  <si>
    <t>CAPTOR TIPO FRANKLIN PARA SPDA - FORNECIMENTO E INSTALAÇÃO. AF_08/2023 - [REF. CUSTO:96989-SINAPI-09/2025]</t>
  </si>
  <si>
    <t>1.18.3.6</t>
  </si>
  <si>
    <t>MASTRO 1 ½", COM 3 METROS, PARA SPDA - FORNECIMENTO E INSTALAÇÃO. AF_08/2023 - [REF. CUSTO:96988-SINAPI-09/2025]</t>
  </si>
  <si>
    <t>1.18.3.7</t>
  </si>
  <si>
    <t>MINI CAPTOR PARA SPDA - FORNECIMENTO E INSTALAÇÃO. AF_08/2023 - [REF. CUSTO:104746-SINAPI-09/2025]</t>
  </si>
  <si>
    <t>1.18.3.8</t>
  </si>
  <si>
    <t>BASE METÁLICA PARA MASTRO 1 ½" PARA SPDA - FORNECIMENTO E INSTALAÇÃO. AF_08/2023 - [REF. CUSTO:96987-SINAPI-09/2025]</t>
  </si>
  <si>
    <t>1.18.3.9</t>
  </si>
  <si>
    <t>ABRAÇADEIRA DE FIXAÇÃO DE BRAÇOS DE LUMINÁRIAS DE 2" - FORNECIMENTO E INSTALAÇÃO. AF_02/2025 - [REF. CUSTO:101663-SINAPI-09/2025]</t>
  </si>
  <si>
    <t>1.18.3.10</t>
  </si>
  <si>
    <t>CABO DE COBRE NU MEIO DURO 7 FIOS 35MM2 - [REF. CUSTO:CPU2650]</t>
  </si>
  <si>
    <t>1.18.3.11</t>
  </si>
  <si>
    <t>CABO DE COBRE NU MEIO DURO 7 FIOS 50MM2 - [REF. CUSTO:CPU2651]</t>
  </si>
  <si>
    <t>1.18.3.12</t>
  </si>
  <si>
    <t>ELETRODUTO PVC RÍGIDO, DIÂMETRO 40MM, COM 3 METROS, PARA SPDA - FORNECIMENTO E INSTALAÇÃO. AF_08/2023 - [REF. CUSTO:96984-SINAPI-09/2025]</t>
  </si>
  <si>
    <t>1.18.3.13</t>
  </si>
  <si>
    <t>ISOLADOR, TIPO ROLDANA, PARA BAIXA TENSÃO - FORNECIMENTO E INSTALAÇÃO. AF_07/2020 - [REF. CUSTO:101548-SINAPI-09/2025]</t>
  </si>
  <si>
    <t>1.19</t>
  </si>
  <si>
    <t>CLIMATIZAÇÃO</t>
  </si>
  <si>
    <t>1.19.1</t>
  </si>
  <si>
    <t>1.19.1.1</t>
  </si>
  <si>
    <t>COLARINHO PARA DUTO FLEXIVEL COM REGISTO 6""(150MM) - [REF. CUSTO:CPU3360]</t>
  </si>
  <si>
    <t>1.19.1.2</t>
  </si>
  <si>
    <t>COLARINHO PARA DUTO FLEXIVEL COM REGISTO 5"" (125MM) - [REF. CUSTO:CPU2978]</t>
  </si>
  <si>
    <t>1.19.1.3</t>
  </si>
  <si>
    <t>COLARINHO PARA DUTO FLEXIVEL COM REGISTO 12"" (300MM) - [REF. CUSTO:CPU2979]</t>
  </si>
  <si>
    <t>1.19.1.4</t>
  </si>
  <si>
    <t>COLARINHO EM CHAPA ACO GALV, C/REGISTRO BORBOLETA 250MM 10"" - [REF. CUSTO:CPU3361]</t>
  </si>
  <si>
    <t>1.19.1.5</t>
  </si>
  <si>
    <t>COLARINHO EM CHAPA ACO GALV, C/REGISTRO BORBOLETA 200MM 8"" - [REF. CUSTO:CPU2800]</t>
  </si>
  <si>
    <t>1.19.1.6</t>
  </si>
  <si>
    <t>DAMPER LAMINAS OPOSTAS PARA REGULAGEM DE VAZAO 200X200MM - [REF. CUSTO:CPU2803]</t>
  </si>
  <si>
    <t>1.19.1.7</t>
  </si>
  <si>
    <t>DAMPER LAMINAS OPOSTAS P/ REGULAGEM DE VAZAO 350X250MM - [REF. CUSTO:CPU3362]</t>
  </si>
  <si>
    <t>1.19.1.8</t>
  </si>
  <si>
    <t>ABRAÇADEIRA METALICA TIPO "U" DIAM. 1.1/4" - [REF. CUSTO:CPU2768]</t>
  </si>
  <si>
    <t>1.19.1.9</t>
  </si>
  <si>
    <t>DAMPER COM ATUADOR ELETRICO NMB24-3 BELIMO - [REF. CUSTO:CPU3363]</t>
  </si>
  <si>
    <t>1.19.1.10</t>
  </si>
  <si>
    <t>DUMPER DE LAMINAS OPOSTAS PARA REGULAGEM DE VAZAO 650X400MM - [REF. CUSTO:CPU3364]</t>
  </si>
  <si>
    <t>1.19.1.11</t>
  </si>
  <si>
    <t>1.19.1.12</t>
  </si>
  <si>
    <t>DUTO PARA CONDICIONAMENTO DE AR,CHAVETADO EM CHAPA DE ACO GA LVANIZADO,NAS DIVERSAS BITOLAS,CONFORME ABNT NBR 16401,ISOLA DO COM MANTA DE LA DE VIDRO,REVESTIDA COM FOLHA DE ALUMINIO, INCLUINDO CINTAS,FITAS,SUPORTES PINTADOS,DIFUSORES E GRELHAS EM ALUMINIO EXTRUDADO E DEMAIS ITENS NECESSARIOS.FORNECIMEN TO E COLOCACAO - [REF. CUSTO:CPU3365]</t>
  </si>
  <si>
    <t>1.19.1.13</t>
  </si>
  <si>
    <t>DUTO PARA EXAUSTAO DE AR/VENTILACAO,CHAVETADO EM CHAPA DE AC O GALVANIZADO,NAS DIVERSAS BITOLAS,CONFORME ABNT NBR 16401,I NCLUSIVE SUPORTES PINTADOS,GRELHAS,DIFUSORES EM ALUMINIO EXT RUDADO E DEMAIS ITENS NECESSARIOS.FORNECIMENTO E COLOCACAO - [REF. CUSTO:CPU2656]</t>
  </si>
  <si>
    <t>1.19.1.14</t>
  </si>
  <si>
    <t>DUTO FLEXIVEL DE ALUMINIO C/ ISOLAM. TERM.LA VIDRO 150MM 6"" - [REF. CUSTO:CPU3157]</t>
  </si>
  <si>
    <t>1.19.1.15</t>
  </si>
  <si>
    <t>DUTO FLEXIVEL DE ALUMINIO C/ ISOLAM. TERM.LA VIDRO 125MM 5"" - [REF. CUSTO:CPU2698]</t>
  </si>
  <si>
    <t>1.19.1.16</t>
  </si>
  <si>
    <t>DUTO FLEXIVEL DE ALUMINIO C/ ISOLAM. TERM.LA VIDRO 300MM 12"" - [REF. CUSTO:CPU2981]</t>
  </si>
  <si>
    <t>1.19.1.17</t>
  </si>
  <si>
    <t>DUTO FLEXIVEL DE ALUMINIO C/ ISOLAM. TERM.LA VIDRO 263MM 10"" - [REF. CUSTO:CPU3366]</t>
  </si>
  <si>
    <t>1.19.1.18</t>
  </si>
  <si>
    <t>DUTO FLEXIVEL DE ALUMINIO C/ ISOLAM. TERM.LA VIDRO 209MM 8"" - [REF. CUSTO:CPU2805]</t>
  </si>
  <si>
    <t>1.19.1.19</t>
  </si>
  <si>
    <t>TUBO DE AÇO CARBONO PRETO SEM COSTURA SCHEDULE 40, DN= 4´ - INCLUSIVE CONEXÕES - [REF. CUSTO:CPU2810]</t>
  </si>
  <si>
    <t>1.19.1.20</t>
  </si>
  <si>
    <t>TUBO DE AÇO CARBONO PRETO SEM COSTURA SCHEDULE 40, DN= 3´ - INCLUSIVE CONEXÕES - [REF. CUSTO:CPU2811]</t>
  </si>
  <si>
    <t>1.19.1.21</t>
  </si>
  <si>
    <t>TUBO DE AÇO GALVANIZADO COM COSTURA, CLASSE MÉDIA, CONEXÃO ROSQUEADA, DN 65 (2 1/2"), INSTALADO EM REDE DE ALIMENTAÇÃO PARA SPRINKLER - FORNECIMENTO E INSTALAÇÃO. AF_10/2020 - [REF. CUSTO:92655-SINAPI-09/2025]</t>
  </si>
  <si>
    <t>1.19.1.22</t>
  </si>
  <si>
    <t>TUBO DE AÇO GALVANIZADO COM COSTURA, CLASSE MÉDIA, CONEXÃO ROSQUEADA, DN 50 (2"), INSTALADO EM REDE DE ALIMENTAÇÃO PARA SPRINKLER - FORNECIMENTO E INSTALAÇÃO. AF_10/2020 - [REF. CUSTO:92654-SINAPI-09/2025]</t>
  </si>
  <si>
    <t>1.19.1.23</t>
  </si>
  <si>
    <t>TUBO DE AÇO GALVANIZADO COM COSTURA, CLASSE MÉDIA, CONEXÃO ROSQUEADA, DN 40 (1 1/2"), INSTALADO EM REDE DE ALIMENTAÇÃO PARA SPRINKLER - FORNECIMENTO E INSTALAÇÃO. AF_10/2020 - [REF. CUSTO:92653-SINAPI-09/2025]</t>
  </si>
  <si>
    <t>1.19.1.24</t>
  </si>
  <si>
    <t>TUBO DE AÇO GALVANIZADO COM COSTURA, CLASSE MÉDIA, CONEXÃO ROSQUEADA, DN 32 (1 1/4"), INSTALADO EM REDE DE ALIMENTAÇÃO PARA SPRINKLER - FORNECIMENTO E INSTALAÇÃO. AF_10/2020 - [REF. CUSTO:92652-SINAPI-09/2025]</t>
  </si>
  <si>
    <t>1.19.1.25</t>
  </si>
  <si>
    <t>TUBO DE AÇO GALVANIZADO COM COSTURA, CLASSE MÉDIA, CONEXÃO ROSQUEADA, DN 25 (1"), INSTALADO EM REDE DE ALIMENTAÇÃO PARA SPRINKLER - FORNECIMENTO E INSTALAÇÃO. AF_10/2020 - [REF. CUSTO:97535-SINAPI-09/2025]</t>
  </si>
  <si>
    <t>1.19.1.26</t>
  </si>
  <si>
    <t>TUBO DE AÇO GALVANIZADO COM COSTURA, CLASSE MÉDIA, CONEXÃO ROSQUEADA, DN 20 (3/4"), INSTALADO EM RAMAIS E SUB-RAMAIS DE GÁS - FORNECIMENTO E INSTALAÇÃO. AF_10/2020 - [REF. CUSTO:92688-SINAPI-09/2025]</t>
  </si>
  <si>
    <t>1.19.1.27</t>
  </si>
  <si>
    <t>FORNECIMENTO  E INSTALAÇÃO DE TUBO DE BORRACHA ELASTOMÉRICA ARMAFLEX M-60  Ø 2 - [REF. CUSTO:CPU3367]</t>
  </si>
  <si>
    <t>1.19.1.28</t>
  </si>
  <si>
    <t>FORNECIMENTO  E INSTALAÇÃO DE TUBO DE BORRACHA ELASTOMÉRICA ARMAFLEX M-48  Ø 1 1/2 - [REF. CUSTO:CPU3368]</t>
  </si>
  <si>
    <t>1.19.1.29</t>
  </si>
  <si>
    <t>FORNECIMENTO  E INSTALAÇÃO DE TUBO DE BORRACHA ELASTOMÉRICA ARMAFLEX M-42  Ø 1 1/4 - [REF. CUSTO:CPU3369]</t>
  </si>
  <si>
    <t>1.19.1.30</t>
  </si>
  <si>
    <t>FORNECIMENTO  E INSTALAÇÃO DE TUBO DE BORRACHA ELASTOMÉRICA ARMAFLEX M-35  Ø 1 - [REF. CUSTO:CPU3370]</t>
  </si>
  <si>
    <t>1.19.1.31</t>
  </si>
  <si>
    <t>FORNECIMENTO  E INSTALAÇÃO DE TUBO DE BORRACHA ELASTOMÉRICA ARMAFLEX M-28  Ø3/4 - [REF. CUSTO:CPU3371]</t>
  </si>
  <si>
    <t>1.19.1.32</t>
  </si>
  <si>
    <t>VÁLVULA ESFERA MOTORIZADA DE DUAS VIAS DE ATUADOR PROPORCIONAL DIÂMETRO 2´ A 2 1/2´ - [REF. CUSTO:CPU2982]</t>
  </si>
  <si>
    <t>1.19.1.33</t>
  </si>
  <si>
    <t>ATUADOR DE DAMPER ON/OFF E FLOATING DE 5NM BELIMO - [REF. CUSTO:CPU3373]</t>
  </si>
  <si>
    <t>1.19.1.34</t>
  </si>
  <si>
    <t>VÁLVULA MOTORIZADA ESFERA, COM DUAS VIAS ATUADOR FLOATING, DIÂMETRO 3/4´ A 1 1/2´ - [REF. CUSTO:CPU2826]</t>
  </si>
  <si>
    <t>1.19.1.35</t>
  </si>
  <si>
    <t>VALVULA DE CONTROLE TP.CARTUCHO 2 VIAS 1""+ATUADOR HONEYWELL - [REF. CUSTO:CPU3375]</t>
  </si>
  <si>
    <t>1.19.1.36</t>
  </si>
  <si>
    <t>VALVULA ESFERA ROSCA BRONZE 2"" - [REF. CUSTO:CPU3376]</t>
  </si>
  <si>
    <t>1.19.1.37</t>
  </si>
  <si>
    <t>VALVULA ESFERA ROSCA BRONZE 1"" - [REF. CUSTO:CPU3377]</t>
  </si>
  <si>
    <t>1.19.1.38</t>
  </si>
  <si>
    <t>VALVULA ESFERA BORBOLETA BRONZE 3/4"" - [REF. CUSTO:CPU3378]</t>
  </si>
  <si>
    <t>1.19.1.39</t>
  </si>
  <si>
    <t>FILTRO Y EM BRONZE, COM ROSCA BSP Ø 4" - [REF. CUSTO:CPU2702]</t>
  </si>
  <si>
    <t>1.19.1.40</t>
  </si>
  <si>
    <t>1.19.1.41</t>
  </si>
  <si>
    <t>1.19.1.42</t>
  </si>
  <si>
    <t>TERMOMETRO CAPELA RETO 0 A 50 GRAUS HASTE 50MM - [REF. CUSTO:CPU3379]</t>
  </si>
  <si>
    <t>1.19.1.43</t>
  </si>
  <si>
    <t>SIFAO TIPO TROMBETA DE LATAO 1/2"" - [REF. CUSTO:CPU2831]</t>
  </si>
  <si>
    <t>1.19.1.44</t>
  </si>
  <si>
    <t>SUPORTE PARA 2 TUBOS HORIZONTAIS, ESPAÇADO A CADA 56 CM, EM PERFILADO COM COMPRIMENTO DE 25 CM FIXADO EM LAJE, POR METRO DE TUBULAÇÃO FIXADA. AF_09/2023 - [REF. CUSTO:90460-SINAPI-09/2025]</t>
  </si>
  <si>
    <t>1.19.1.45</t>
  </si>
  <si>
    <t>PROTEÇÃO PARA ISOLAMENTO TÉRMICO EM ALUMÍNIO - [REF. CUSTO:CPU2832]</t>
  </si>
  <si>
    <t>1.19.1.46</t>
  </si>
  <si>
    <t>CAIXA D´ÁGUA EM POLIETILENO, 500 LITROS (INCLUSOS TUBOS, CONEXÕES E TORNEIRA DE BÓIA) - FORNECIMENTO E INSTALAÇÃO. AF_06/2021 - [REF. CUSTO:102622-SINAPI-09/2025]</t>
  </si>
  <si>
    <t>1.19.2</t>
  </si>
  <si>
    <t>1.19.2.1</t>
  </si>
  <si>
    <t>RESFRIADORA DE LÍQUIDOS (CHILLER), COM COMPRESSOR E CONDENSAÇÃO À AR, CAPACIDADE DE 120 TR - [REF. CUSTO:CPU3380]</t>
  </si>
  <si>
    <t>1.19.2.2</t>
  </si>
  <si>
    <t>RESFRIADORA DE LÍQUIDOS (CHILLER), COM COMPRESSOR E CONDENSAÇÃO À AR, CAPACIDADE DE 80 TR - [REF. CUSTO:CPU3381]</t>
  </si>
  <si>
    <t>1.19.2.3</t>
  </si>
  <si>
    <t>CONJUNTO MOTOR-BOMBA (CENTRÍFUGA) 15 CV, MONOESTÁGIO, HMAN= 30 A 60 MCA, Q= 82 A 20 M³/H - [REF. CUSTO:CPU3382]</t>
  </si>
  <si>
    <t>1.19.2.4</t>
  </si>
  <si>
    <t>CONDICIONADOR DE AR DE EXPANSÃO INDIRETA DO TIPO FAN COIL, COM MÓDULO DE VENTILAÇÃO, MÓDULO SERPENTIA ACOPLADO E MÓDULO CAIXA DE MISTURA COM FILTROS. CAPACIDADE NOMINAL DE 4,0 TR. SERPENTINA COM 06 FILAS. FILTRAGEM G0. VENTILADOR TIPO SIROCO COM VAZÃO DE AR DE 1.800 M³/H A 60HZ. PRESSÃO ESTÁTICA DE 10MMCA.  TENSÃO ELÉTRICA CONFORME LOCAL.  - FORNECIMENTO E INSTALAÇÃO - [REF. CUSTO:CPU2139]</t>
  </si>
  <si>
    <t>1.19.2.5</t>
  </si>
  <si>
    <t>TRATAMENTO DE AR (FAN-COIL) TIPO AIR HANDLING UNIT DE CONCEPÇÃO MODULAR, CAPACIDADE DE 10 TR - [REF. CUSTO:CPU3383]</t>
  </si>
  <si>
    <t>1.19.2.6</t>
  </si>
  <si>
    <t>CONDICIONADOR DE AR DE EXPANSÃO INDIRETA DO TIPO FAN COIL, COM MÓDULO DE VENTILAÇÃO, MÓDULO SERPENTIA COM AQUECIMENTO ACOPLADO E MÓDULO CAIXA DE MISTURA COM FILTROS. CAPACIDADE NOMINAL DE 2,0 TR. SERPENTINA COM 06 FILAS. AQUECIMENTO DE 3,0KW EM 02 ESTÁGIOS. FILTRAGEM G4+F8. VENTILADOR TIPO LIMIT LOAD COM VAZÃO DE AR DE 1.500 M³/H A 60HZ. PRESSÃO ESTÁTICA DE 60MMCA.  TENSÃO ELÉTRICA CONFORME LOCAL.  - FORNECIMENTO E INSTALAÇÃO - [REF. CUSTO:CPU2141]</t>
  </si>
  <si>
    <t>1.19.2.7</t>
  </si>
  <si>
    <t>CONDICIONADOR DE AR DE EXPANSÃO INDIRETA DO TIPO FAN COIL, COM MÓDULO DE VENTILAÇÃO, MÓDULO SERPENTIA COM AQUECIMENTO ACOPLADO E MÓDULO CAIXA DE MISTURA COM FILTROS. CAPACIDADE NOMINAL DE 2,0 TR. SERPENTINA COM 06 FILAS. AQUECIMENTO DE 3,0KW EM 02 ESTÁGIOS. FILTRAGEM G4+F8. VENTILADOR TIPO LIMIT LOAD COM VAZÃO DE AR DE 1.250 M³/H A 60HZ. PRESSÃO ESTÁTICA DE 60MMCA.  TENSÃO ELÉTRICA CONFORME LOCAL. - FORNECIMENTO E INSTALAÇÃO - [REF. CUSTO:CPU2142]</t>
  </si>
  <si>
    <t>1.19.2.8</t>
  </si>
  <si>
    <t>CONDICIONADOR DE AR DE EXPANSÃO INDIRETA DO TIPO FAN COIL, COM MÓDULO DE VENTILAÇÃO, MÓDULO SERPENTIA COM AQUECIMENTO ACOPLADO E MÓDULO CAIXA DE MISTURA COM FILTROS. CAPACIDADE NOMINAL DE 3,0 TR. SERPENTINA COM 06 FILAS. AQUECIMENTO DE 3,0KW EM 02 ESTÁGIOS. FILTRAGEM G4+F8. VENTILADOR TIPO LIMIT LOAD COM VAZÃO DE AR DE 2.400 M³/H A 60HZ. PRESSÃO ESTÁTICA DE 70MMCA.  TENSÃO ELÉTRICA CONFORME LOCAL.  - FORNECIMENTO E INSTALAÇÃO - [REF. CUSTO:CPU2143]</t>
  </si>
  <si>
    <t>1.19.2.9</t>
  </si>
  <si>
    <t>CONDICIONADOR DE AR DE EXPANSÃO INDIRETA DO TIPO FAN COIL, COM MÓDULO DE VENTILAÇÃO, MÓDULO SERPENTIA COM AQUECIMENTO ACOPLADO E MÓDULO CAIXA DE MISTURA COM FILTROS. CAPACIDADE NOMINAL DE 4,0 TR. SERPENTINA COM 06 FILAS. AQUECIMENTO DE 6,0KW EM 02 ESTÁGIOS. FILTRAGEM G4+F8. VENTILADOR TIPO LIMIT LOAD COM VAZÃO DE AR DE 2.800 M³/H A 60HZ. PRESSÃO ESTÁTICA DE 50MMCA.  TENSÃO ELÉTRICA CONFORME LOCAL.  - FORNECIMENTO E INSTALAÇÃO - [REF. CUSTO:CPU2144]</t>
  </si>
  <si>
    <t>1.19.2.10</t>
  </si>
  <si>
    <t>CONDICIONADOR DE AR DE EXPANSÃO INDIRETA DO TIPO FAN COIL, COM MÓDULO DE VENTILAÇÃO, MÓDULO SERPENTIA COM AQUECIMENTO ACOPLADO E MÓDULO CAIXA DE MISTURA COM FILTROS. CAPACIDADE NOMINAL DE 4,0 TR. SERPENTINA COM 06 FILAS. AQUECIMENTO DE 6,0KW EM 02 ESTÁGIOS. FILTRAGEM G4+F8. VENTILADOR TIPO LIMIT LOAD COM VAZÃO DE AR DE 2.800 M³/H A 60HZ. PRESSÃO ESTÁTICA DE 60MMCA.  TENSÃO ELÉTRICA CONFORME LOCAL.  - FORNECIMENTO E INSTALAÇÃO - [REF. CUSTO:CPU2145]</t>
  </si>
  <si>
    <t>1.19.2.11</t>
  </si>
  <si>
    <t>CONDICIONADOR DE AR DE EXPANSÃO INDIRETA DO TIPO FAN COIL, COM MÓDULO DE VENTILAÇÃO, MÓDULO SERPENTIA COM AQUECIMENTO ACOPLADO E MÓDULO CAIXA DE MISTURA COM FILTROS. CAPACIDADE NOMINAL DE 4,0 TR. SERPENTINA COM 06 FILAS. AQUECIMENTO DE 6,0KW EM 02 ESTÁGIOS. FILTRAGEM G4+F8. VENTILADOR TIPO LIMIT LOAD COM VAZÃO DE AR DE 3.000 M³/H A 60HZ. PRESSÃO ESTÁTICA DE 70MMCA.  TENSÃO ELÉTRICA CONFORME LOCAL. - FORNECIMENTO E INSTALAÇÃO - [REF. CUSTO:CPU2146]</t>
  </si>
  <si>
    <t>1.19.2.12</t>
  </si>
  <si>
    <t>TRATAMENTO DE AR (FAN-COIL) TIPO AIR HANDLING UNIT DE CONCEPÇÃO MODULAR, CAPACIDADE DE 6 TR - [REF. CUSTO:CPU3384]</t>
  </si>
  <si>
    <t>1.19.2.13</t>
  </si>
  <si>
    <t>CONDICIONADOR DE AR DE EXPANSÃO INDIRETA DO TIPO FAN COIL, COM MÓDULO DE VENTILAÇÃO, MÓDULO SERPENTIA COM AQUECIMENTO ACOPLADO E MÓDULO CAIXA DE MISTURA COM FILTROS. CAPACIDADE NOMINAL DE 8,0 TR. SERPENTINA COM 06 FILAS. AQUECIMENTO DE 9,0KW EM 02 ESTÁGIOS. FILTRAGEM G4+F8. VENTILADOR TIPO LIMIT LOAD COM VAZÃO DE AR DE 6.000 M³/H A 60HZ. PRESSÃO ESTÁTICA DE 80MMCA.  TENSÃO ELÉTRICA CONFORME LOCAL.  - FORNECIMENTO E INSTALAÇÃO - [REF. CUSTO:CPU2150]</t>
  </si>
  <si>
    <t>1.19.2.14</t>
  </si>
  <si>
    <t>CONDICIONADOR DE AR DE EXPANSÃO INDIRETA DO TIPO FAN COIL, COM MÓDULO DE VENTILAÇÃO, MÓDULO SERPENTIA COM AQUECIMENTO ACOPLADO E MÓDULO CAIXA DE MISTURA COM FILTROS. CAPACIDADE NOMINAL DE 14,0 TR. SERPENTINA COM 06 FILAS. AQUECIMENTO DE 12,0KW EM 02 ESTÁGIOS. FILTRAGEM G4+F8. VENTILADOR TIPO LIMIT LOAD COM VAZÃO DE AR DE 8.400 M³/H A 60HZ. PRESSÃO ESTÁTICA DE 70MMCA.  TENSÃO ELÉTRICA CONFORME LOCAL.  - FORNECIMENTO E INSTALAÇÃO - [REF. CUSTO:CPU2151]</t>
  </si>
  <si>
    <t>1.19.2.15</t>
  </si>
  <si>
    <t>CONDICIONADOR DE AR DE EXPANSÃO INDIRETA DO TIPO FANCOLETE HIDRÔNICO, MODELO BUILT-IN (DUTADO). CAPACIDADE MÍNIMA DE 9.000 BTU/H, VAZÃO DE ÁGUA GELADA DE 0,14 L/MIN, CONEXÃO 3/4", COM CONTROLE REMOTO. TENSÃO ELÉTRICA CONFORME LOCAL.  - FORNECIMENTO E INSTALAÇÃO - [REF. CUSTO:CPU2152]</t>
  </si>
  <si>
    <t>1.19.2.16</t>
  </si>
  <si>
    <t>CONDICIONADOR DE AR DE EXPANSÃO INDIRETA DO TIPO FANCOLETE HIDRÔNICO, MODELO BUILT-IN (DUTADO). CAPACIDADE MÍNIMA DE 18.000 BTU/H, VAZÃO DE ÁGUA GELADA DE 0,26 L/MIN, CONEXÃO 3/4", COM CONTROLE REMOTO. TENSÃO ELÉTRICA CONFORME LOCAL.  - FORNECIMENTO E INSTALAÇÃO - [REF. CUSTO:CPU2153]</t>
  </si>
  <si>
    <t>1.19.2.17</t>
  </si>
  <si>
    <t>CONDICIONADOR DE AR DE EXPANSÃO INDIRETA DO TIPO FANCOLETE HIDRÔNICO, MODELO BUILT-IN (DUTADO). CAPACIDADE MÍNIMA DE 24.000 BTU/H, VAZÃO DE ÁGUA GELADA DE 0,34 L/MIN, CONEXÃO 3/4", COM CONTROLE REMOTO. TENSÃO ELÉTRICA CONFORME LOCAL.  - FORNECIMENTO E INSTALAÇÃO - [REF. CUSTO:CPU2154]</t>
  </si>
  <si>
    <t>1.19.2.18</t>
  </si>
  <si>
    <t>CONDICIONADOR DE AR DE EXPANSÃO INDIRETA DO TIPO FANCOLETE HIDRÔNICO, MODELO BUILT-IN (DUTADO). CAPACIDADE MÍNIMA DE 47.800 BTU/H, VAZÃO DE ÁGUA GELADA DE 0,71 L/MIN, CONEXÃO 3/4", COM CONTROLE REMOTO. TENSÃO ELÉTRICA CONFORME LOCAL.  - FORNECIMENTO E INSTALAÇÃO - [REF. CUSTO:CPU2155]</t>
  </si>
  <si>
    <t>1.19.2.19</t>
  </si>
  <si>
    <t>CONDICIONADOR DE AR DE EXPANSÃO INDIRETA DO TIPO FANCOLETE HIDRÔNICO, MODELO HI-WALL. CAPACIDADE MÍNIMA DE 10.000 BTU/H, VAZÃO DE ÁGUA GELADA DE 0,13 L/MIN, CONEXÃO 3/4", COM CONTROLE REMOTO. TENSÃO ELÉTRICA CONFORME LOCAL - FORNECIMENTO E INSTALAÇÃO - [REF. CUSTO:CPU2156]</t>
  </si>
  <si>
    <t>1.19.2.20</t>
  </si>
  <si>
    <t>CONDICIONADOR DE AR DE EXPANSÃO INDIRETA DO TIPO FANCOLETE HIDRÔNICO, MODELO HI-WALL. CAPACIDADE MÍNIMA DE 11.500 BTU/H, VAZÃO DE ÁGUA GELADA DE 0,14 L/MIN, CONEXÃO 3/4", COM CONTROLE REMOTO. TENSÃO ELÉTRICA CONFORME LOCAL. - FORNECIMENTO E INSTALAÇÃO - [REF. CUSTO:CPU2157]</t>
  </si>
  <si>
    <t>1.19.2.21</t>
  </si>
  <si>
    <t>CONDICIONADOR DE AR DE EXPANSÃO INDIRETA DO TIPO FANCOLETE HIDRÔNICO, MODELO HI-WALL. CAPACIDADE MÍNIMA DE 13.000 BTU/H, VAZÃO DE ÁGUA GELADA DE 0,19 L/MIN, CONEXÃO 3/4", COM CONTROLE REMOTO. TENSÃO ELÉTRICA CONFORME LOCAL. - FORNECIMENTO E INSTALAÇÃO - [REF. CUSTO:CPU2158]</t>
  </si>
  <si>
    <t>1.19.2.22</t>
  </si>
  <si>
    <t>CONDICIONADOR DE AR DE EXPANSÃO INDIRETA DO TIPO FANCOLETE HIDRÔNICO, MODELO HI-WALL. CAPACIDADE MÍNIMA DE 15.000 BTU/H, VAZÃO DE ÁGUA GELADA DE 0,21 L/MIN, CONEXÃO 3/4", COM CONTROLE REMOTO. TENSÃO ELÉTRICA CONFORME LOCAL.  - FORNECIMENTO E INSTALAÇÃO - [REF. CUSTO:CPU2159]</t>
  </si>
  <si>
    <t>1.19.2.23</t>
  </si>
  <si>
    <t>CONDICIONADOR DE AR DE EXPANSÃO INDIRETA DO TIPO FANCOLETE HIDRÔNICO, MODELO HI-WALL. CAPACIDADE MÍNIMA DE 16.500 BTU/H, VAZÃO DE ÁGUA GELADA DE 0,24 L/MIN, CONEXÃO 3/4", COM CONTROLE REMOTO. TENSÃO ELÉTRICA CONFORME LOCAL.  - FORNECIMENTO E INSTALAÇÃO - [REF. CUSTO:CPU2160]</t>
  </si>
  <si>
    <t>1.19.2.24</t>
  </si>
  <si>
    <t>CONDICIONADOR DE AR DE EXPANSÃO INDIRETA DO TIPO FANCOLETE HIDRÔNICO, MODELO PISO-TETO. CAPACIDADE MÍNIMA DE 18.000 BTU/H, VAZÃO DE ÁGUA GELADA DE 0,21 L/MIN, CONEXÃO 3/4", COM CONTROLE REMOTO. TENSÃO ELÉTRICA CONFORME LOCAL.  - FORNECIMENTO E INSTALAÇÃO - [REF. CUSTO:CPU2161]</t>
  </si>
  <si>
    <t>1.19.2.25</t>
  </si>
  <si>
    <t>CONDICIONADOR DE AR DE EXPANSÃO INDIRETA DO TIPO FANCOLETE HIDRÔNICO, MODELO PISO-TETO. CAPACIDADE MÍNIMA DE 24.000 BTU/H, VAZÃO DE ÁGUA GELADA DE 0,32 L/MIN, CONEXÃO 3/4", COM CONTROLE REMOTO. TENSÃO ELÉTRICA CONFORME LOCAL.  - FORNECIMENTO E INSTALAÇÃO - [REF. CUSTO:CPU2162]</t>
  </si>
  <si>
    <t>1.19.2.26</t>
  </si>
  <si>
    <t>CONDICIONADOR DE AR DE EXPANSÃO INDIRETA DO TIPO FANCOLETE HIDRÔNICO, MODELO PISO-TETO. CAPACIDADE MÍNIMA DE 30.000 BTU/H, VAZÃO DE ÁGUA GELADA DE 0,42 L/MIN, CONEXÃO 3/4", COM CONTROLE REMOTO. TENSÃO ELÉTRICA CONFORME LOCAL.  - FORNECIMENTO E INSTALAÇÃO - [REF. CUSTO:CPU2163]</t>
  </si>
  <si>
    <t>1.19.2.27</t>
  </si>
  <si>
    <t>EXAUSTOR CENTRÍFUGO COM VAZÃO DE 300M³/H E P.E. DE 35MMCA, MONTADO EM BASE ÚNICA COM MOTOR ELÉTRICO TRIFÁSICO DE NO MÁXIMO 0,15 KW E 04 PÓLOS, COXINS DE BORRACHA, PROTETOR DE EIXOS E CORREIAS, TELA DE DESCARGA, LIGAÇÕES COM FLANGE, IDENTIFICAÇÃO EM PLACA DE ALUMINIO.  - FORNECIMENTO E INSTALAÇÃO - [REF. CUSTO:CPU2164]</t>
  </si>
  <si>
    <t>1.19.2.28</t>
  </si>
  <si>
    <t>EXAUSTOR CENTRÍFUGO COM VAZÃO DE 450M³/H E P.E. DE 40MMCA, MONTADO EM BASE ÚNICA COM MOTOR ELÉTRICO TRIFÁSICO DE NO MÁXIMO 0,2 KW E 04 PÓLOS, COXINS DE BORRACHA, PROTETOR DE EIXOS E CORREIAS, TELA DE DESCARGA, LIGAÇÕES COM FLANGE, IDENTIFICAÇÃO EM PLACA DE ALUMINIO.  - FORNECIMENTO E INSTALAÇÃO - [REF. CUSTO:CPU2165]</t>
  </si>
  <si>
    <t>1.19.2.29</t>
  </si>
  <si>
    <t>EXAUSTOR CENTRÍFUGO COM VAZÃO DE 450M³/H E P.E. DE 25MMCA, MONTADO EM BASE ÚNICA COM MOTOR ELÉTRICO TRIFÁSICO DE NO MÁXIMO 0,2 KW E 04 PÓLOS, COXINS DE BORRACHA, PROTETOR DE EIXOS E CORREIAS, TELA DE DESCARGA, LIGAÇÕES COM FLANGE, IDENTIFICAÇÃO EM PLACA DE ALUMINIO.  - FORNECIMENTO E INSTALAÇÃO - [REF. CUSTO:CPU2166]</t>
  </si>
  <si>
    <t>1.19.2.30</t>
  </si>
  <si>
    <t>EXAUSTOR CENTRÍFUGO COM VAZÃO DE 500M³/H E P.E. DE 55MMCA, MONTADO EM BASE ÚNICA COM MOTOR ELÉTRICO TRIFÁSICO DE NO MÁXIMO 0,25 KW E 04 PÓLOS, COXINS DE BORRACHA, PROTETOR DE EIXOS E CORREIAS, TELA DE DESCARGA, LIGAÇÕES COM FLANGE, IDENTIFICAÇÃO EM PLACA DE ALUMINIO.  - FORNECIMENTO E INSTALAÇÃO - [REF. CUSTO:CPU2167]</t>
  </si>
  <si>
    <t>1.19.2.31</t>
  </si>
  <si>
    <t>EXAUSTOR CENTRÍFUGO COM VAZÃO DE 650M³/H E P.E. DE 45MMCA, MONTADO EM BASE ÚNICA COM MOTOR ELÉTRICO TRIFÁSICO DE NO MÁXIMO 0,25 KW E 04 PÓLOS, COXINS DE BORRACHA, PROTETOR DE EIXOS E CORREIAS, TELA DE DESCARGA, LIGAÇÕES COM FLANGE, IDENTIFICAÇÃO EM PLACA DE ALUMINIO.  - FORNECIMENTO E INSTALAÇÃO - [REF. CUSTO:CPU2168]</t>
  </si>
  <si>
    <t>1.19.2.32</t>
  </si>
  <si>
    <t>EXAUSTOR CENTRÍFUGO COM VAZÃO DE 900M³/H E P.E. DE 45MMCA, MONTADO EM BASE ÚNICA COM MOTOR ELÉTRICO TRIFÁSICO DE NO MÁXIMO 0,35 KW E 04 PÓLOS, COXINS DE BORRACHA, PROTETOR DE EIXOS E CORREIAS, TELA DE DESCARGA, LIGAÇÕES COM FLANGE, IDENTIFICAÇÃO EM PLACA DE ALUMINIO.  - FORNECIMENTO E INSTALAÇÃO - [REF. CUSTO:CPU2169]</t>
  </si>
  <si>
    <t>1.19.2.33</t>
  </si>
  <si>
    <t>EXAUSTOR CENTRÍFUGO COM VAZÃO DE 1.200M³/H E P.E. DE 60MMCA, MONTADO EM BASE ÚNICA COM MOTOR ELÉTRICO TRIFÁSICO DE NO MÁXIMO 0,75 KW E 04 PÓLOS, COXINS DE BORRACHA, PROTETOR DE EIXOS E CORREIAS, TELA DE DESCARGA, LIGAÇÕES COM FLANGE, IDENTIFICAÇÃO EM PLACA DE ALUMINIO. - FORNECIMENTO E INSTALAÇÃO - [REF. CUSTO:CPU2170]</t>
  </si>
  <si>
    <t>1.19.2.34</t>
  </si>
  <si>
    <t>EXAUSTOR CENTRÍFUGO COM VAZÃO DE 1.600M³/H E P.E. DE 30MMCA, MONTADO EM BASE ÚNICA COM MOTOR ELÉTRICO TRIFÁSICO DE NO MÁXIMO 0,75 KW E 04 PÓLOS, COXINS DE BORRACHA, PROTETOR DE EIXOS E CORREIAS, TELA DE DESCARGA, LIGAÇÕES COM FLANGE, IDENTIFICAÇÃO EM PLACA DE ALUMINIO. - FORNECIMENTO E INSTALAÇÃO - [REF. CUSTO:CPU2171]</t>
  </si>
  <si>
    <t>1.19.2.35</t>
  </si>
  <si>
    <t>EXAUSTOR CENTRÍFUGO COM VAZÃO DE 2.950M³/H E P.E. DE 45MMCA, MONTADO EM BASE ÚNICA COM MOTOR ELÉTRICO TRIFÁSICO DE NO MÁXIMO 1,5 KW E 04 PÓLOS, COXINS DE BORRACHA, PROTETOR DE EIXOS E CORREIAS, TELA DE DESCARGA, LIGAÇÕES COM FLANGE, IDENTIFICAÇÃO EM PLACA DE ALUMINIO.  - FORNECIMENTO E INSTALAÇÃO - [REF. CUSTO:CPU2172]</t>
  </si>
  <si>
    <t>1.19.2.36</t>
  </si>
  <si>
    <t>EXAUSTOR CENTRÍFUGO COM VAZÃO DE 3.250M³/H E P.E. DE 45MMCA, MONTADO EM BASE ÚNICA COM MOTOR ELÉTRICO TRIFÁSICO DE NO MÁXIMO 2,5 KW E 04 PÓLOS, COXINS DE BORRACHA, PROTETOR DE EIXOS E CORREIAS, TELA DE DESCARGA, LIGAÇÕES COM FLANGE, IDENTIFICAÇÃO EM PLACA DE ALUMINIO.  - FORNECIMENTO E INSTALAÇÃO - [REF. CUSTO:CPU2173]</t>
  </si>
  <si>
    <t>1.19.2.37</t>
  </si>
  <si>
    <t>EXAUSTOR CENTRÍFUGO COM VAZÃO DE 8.400M³/H E P.E. DE 40MMCA, MONTADO EM BASE ÚNICA COM MOTOR ELÉTRICO TRIFÁSICO DE NO MÁXIMO 5,0 KW E 04 PÓLOS, COXINS DE BORRACHA, PROTETOR DE EIXOS E CORREIAS, TELA DE DESCARGA, LIGAÇÕES COM FLANGE, IDENTIFICAÇÃO EM PLACA DE ALUMINIO.  - FORNECIMENTO E INSTALAÇÃO - [REF. CUSTO:CPU2174]</t>
  </si>
  <si>
    <t>1.19.2.38</t>
  </si>
  <si>
    <t>CAIXA DE VENTILAÇÃO COM VAZÃO DE 300M³/H E P.E. DE 30MMCA, COM FILTRO G4 ACOPLADO, MOTOR ELÉTRICO TRIFÁSICO DE NO MÁXIMO 0,3KW E 04 PÓLOS, TELA DE ASPIRAÇÃO, FLANGES PARA MONTAGEM DOS DUTOS.  - FORNECIMENTO E INSTALAÇÃO - [REF. CUSTO:CPU2175]</t>
  </si>
  <si>
    <t>1.19.2.39</t>
  </si>
  <si>
    <t>CAIXA DE VENTILAÇÃO COM VAZÃO DE 500M³/H E P.E. DE 30MMCA, COM FILTRO G4 ACOPLADO, MOTOR ELÉTRICO TRIFÁSICO DE NO MÁXIMO 0,5KW E 04 PÓLOS, TELA DE ASPIRAÇÃO, FLANGES PARA MONTAGEM DOS DUTOS.  - FORNECIMENTO E INSTALAÇÃO - [REF. CUSTO:CPU2176]</t>
  </si>
  <si>
    <t>1.19.2.40</t>
  </si>
  <si>
    <t>CAIXA DE VENTILAÇÃO COM VAZÃO DE 650M³/H E P.E. DE 40MMCA, COM FILTRO G4 ACOPLADO, MOTOR ELÉTRICO TRIFÁSICO DE NO MÁXIMO 1,0KW E 04 PÓLOS, TELA DE ASPIRAÇÃO, FLANGES PARA MONTAGEM DOS DUTOS.  - FORNECIMENTO E INSTALAÇÃO - [REF. CUSTO:CPU2177]</t>
  </si>
  <si>
    <t>1.19.2.41</t>
  </si>
  <si>
    <t>CAIXA DE VENTILAÇÃO COM VAZÃO DE 1.100M³/H E P.E. DE 45MMCA, COM FILTRO G4 ACOPLADO, MOTOR ELÉTRICO TRIFÁSICO DE NO MÁXIMO 2,0KW E 04 PÓLOS, TELA DE ASPIRAÇÃO, FLANGES PARA MONTAGEM DOS DUTOS.  - FORNECIMENTO E INSTALAÇÃO - [REF. CUSTO:CPU2178]</t>
  </si>
  <si>
    <t>1.19.2.42</t>
  </si>
  <si>
    <t>CAIXA DE VENTILAÇÃO COM VAZÃO DE 1.500M³/H E P.E. DE 50MMCA, COM FILTRO G4 ACOPLADO, MOTOR ELÉTRICO TRIFÁSICO DE NO MÁXIMO 2,5KW E 04 PÓLOS, TELA DE ASPIRAÇÃO, FLANGES PARA MONTAGEM DOS DUTOS.  - FORNECIMENTO E INSTALAÇÃO - [REF. CUSTO:CPU2179]</t>
  </si>
  <si>
    <t>1.19.2.43</t>
  </si>
  <si>
    <t>CAIXA DE VENTILAÇÃO COM VAZÃO DE 2.200M³/H E P.E. DE 45MMCA, COM FILTRO G4 ACOPLADO, MOTOR ELÉTRICO TRIFÁSICO DE NO MÁXIMO 2,5KW E 04 PÓLOS, TELA DE ASPIRAÇÃO, FLANGES PARA MONTAGEM DOS DUTOS.  - FORNECIMENTO E INSTALAÇÃO - [REF. CUSTO:CPU2180]</t>
  </si>
  <si>
    <t>1.20</t>
  </si>
  <si>
    <t xml:space="preserve">DADOS E VOZ </t>
  </si>
  <si>
    <t>1.20.1</t>
  </si>
  <si>
    <t>TOMADA DE REDE RJ45 - FORNECIMENTO E INSTALAÇÃO. AF_08/2025 - [REF. CUSTO:98307-SINAPI-09/2025]</t>
  </si>
  <si>
    <t>1.20.2</t>
  </si>
  <si>
    <t>TOMADA PARA TV, TIPO PINO JACK, COM PLACA - [REF. CUSTO:CPU2672]</t>
  </si>
  <si>
    <t>1.20.3</t>
  </si>
  <si>
    <t>1.20.4</t>
  </si>
  <si>
    <t>COTOVELO RETO,PARA ELETROCALHA PERFURADA OU LISA,100X100MM.F ORNECIMENTO E COLOCACAO - [REF. CUSTO:CPU3385]</t>
  </si>
  <si>
    <t>1.20.5</t>
  </si>
  <si>
    <t>1.20.6</t>
  </si>
  <si>
    <t>SUPORTE PARA ELETROCALHA, GALVANIZADO A FOGO, 100X100 MM - [REF. CUSTO:CPU3386]</t>
  </si>
  <si>
    <t>1.20.7</t>
  </si>
  <si>
    <t>1.21</t>
  </si>
  <si>
    <t>GASES MEDICINAIS</t>
  </si>
  <si>
    <t>1.21.1</t>
  </si>
  <si>
    <t>TUBO EM COBRE RÍGIDO, DN 15 MM, CLASSE A, SEM ISOLAMENTO, INSTALADO EM RAMAL E SUB-RAMAL DE GÁS MEDICINAL - FORNECIMENTO E INSTALAÇÃO. AF_04/2022 - [REF. CUSTO:103835-SINAPI-09/2025]</t>
  </si>
  <si>
    <t>1.21.2</t>
  </si>
  <si>
    <t>TUBO EM COBRE RÍGIDO, DN 22 MM, CLASSE A, SEM ISOLAMENTO, INSTALADO EM RAMAL E SUB-RAMAL DE GÁS MEDICINAL - FORNECIMENTO E INSTALAÇÃO. AF_04/2022 - [REF. CUSTO:103836-SINAPI-09/2025]</t>
  </si>
  <si>
    <t>1.21.3</t>
  </si>
  <si>
    <t>TÊ EM COBRE, DN 15 MM, SEM ANEL DE SOLDA, INSTALADO EM RAMAL E SUB-RAMAL DE GÁS MEDICINAL - FORNECIMENTO E INSTALAÇÃO. AF_04/2022 - [REF. CUSTO:103865-SINAPI-09/2025]</t>
  </si>
  <si>
    <t>1.21.4</t>
  </si>
  <si>
    <t>TÊ EM COBRE, DN 22 MM, SEM ANEL DE SOLDA, INSTALADO EM RAMAL E SUB-RAMAL DE GÁS MEDICINAL - FORNECIMENTO E INSTALAÇÃO. AF_04/2022 - [REF. CUSTO:103866-SINAPI-09/2025]</t>
  </si>
  <si>
    <t>1.21.5</t>
  </si>
  <si>
    <t>BUCHA DE REDUÇÃO EM COBRE, DN 22 MM X 15 MM, SEM ANEL DE SOLDA, PONTA X BOLSA, INSTALADO EM RAMAL E SUB-RAMAL DE GÁS MEDICINAL - FORNECIMENTO E INSTALAÇÃO. AF_04/2022 - [REF. CUSTO:103856-SINAPI-09/2025]</t>
  </si>
  <si>
    <t>1.21.6</t>
  </si>
  <si>
    <t>LUVA EM COBRE, DN 15 MM, SEM ANEL DE SOLDA, INSTALADO EM RAMAL E SUB-RAMAL DE GÁS MEDICINAL - FORNECIMENTO E INSTALAÇÃO. AF_04/2022 - [REF. CUSTO:103847-SINAPI-09/2025]</t>
  </si>
  <si>
    <t>1.21.7</t>
  </si>
  <si>
    <t>LUVA EM COBRE, DN 22 MM, SEM ANEL DE SOLDA, INSTALADO EM RAMAL E SUB-RAMAL DE GÁS MEDICINAL - FORNECIMENTO E INSTALAÇÃO. AF_04/2022 - [REF. CUSTO:103852-SINAPI-09/2025]</t>
  </si>
  <si>
    <t>1.21.8</t>
  </si>
  <si>
    <t>COTOVELO EM COBRE, DN 15 MM, 90 GRAUS, SEM ANEL DE SOLDA, INSTALADO EM RAMAL E SUB-RAMAL DE GÁS MEDICINAL - FORNECIMENTO E INSTALAÇÃO. AF_04/2022 - [REF. CUSTO:103838-SINAPI-09/2025]</t>
  </si>
  <si>
    <t>1.21.9</t>
  </si>
  <si>
    <t>COTOVELO EM COBRE, DN 22 MM, 90 GRAUS, SEM ANEL DE SOLDA, INSTALADO EM RAMAL E SUB-RAMAL DE GÁS MEDICINAL - FORNECIMENTO E INSTALAÇÃO. AF_04/2022 - [REF. CUSTO:103841-SINAPI-09/2025]</t>
  </si>
  <si>
    <t>1.21.10</t>
  </si>
  <si>
    <t>CONECTOR EM BRONZE/LATÃO, DN 15 MM X 1/2", SEM ANEL DE SOLDA, BOLSA X ROSCA F, INSTALADO EM RAMAL E SUB-RAMAL DE GÁS MEDICINAL - FORNECIMENTO E INSTALAÇÃO. AF_04/2022 - [REF. CUSTO:103851-SINAPI-09/2025]</t>
  </si>
  <si>
    <t>1.21.11</t>
  </si>
  <si>
    <t>VÁLVULA DE ESFERA BRUTA, BRONZE, ROSCÁVEL, 1/2" - FORNECIMENTO E INSTALAÇÃO. AF_08/2021 - [REF. CUSTO:95248-SINAPI-09/2025]</t>
  </si>
  <si>
    <t>1.21.12</t>
  </si>
  <si>
    <t>CAIXA COM REGULADOR 2º ESTÁGIO (INSTALAÇÃO GÁS) - [REF. CUSTO:CPU3123]</t>
  </si>
  <si>
    <t>1.21.13</t>
  </si>
  <si>
    <t>PAINEL DE ALARME MEDICINAL AR COMPRIMIDO,OXIDO NITROSO,DIOXI DO DE CARBONO,OXIGENIO E VACUO - FORNECIMENTO E ASSENTAMENTO - [REF. CUSTO:CPU3122]</t>
  </si>
  <si>
    <t>1.21.14</t>
  </si>
  <si>
    <t>RÉGUA P/GÁS MEDICINAL,EM ALUMÍNIO,DIMENSÕES: 850X220X70MM,COM: 01 PONTO P/ OXIGÊNIO, 01 PONTO P/ AR COMPRIMIDO, 01 PONTO P/ VÁCUO, 01 PONTO P/ ÓXIDO NITROSO, 08 TOMADAS ELÉTRICAS - [REF. CUSTO:CPU3187]</t>
  </si>
  <si>
    <t>1.21.15</t>
  </si>
  <si>
    <t>POSTO DE CONSUMO DE O2 OU AR VÁCUO OU N2O - [REF. CUSTO:CPU2424]</t>
  </si>
  <si>
    <t>1.21.16</t>
  </si>
  <si>
    <t>CENTRAL MANIFOLD PARA CILINDROS 4 X 4 PARA OXIGÊNIO, AR COMPRIMIDO E ÓXIDO NITROSO COM SERPENTINA E SEM VÁLVULA DE ALTA PRESSÃO - [REF. CUSTO:CPU3387]</t>
  </si>
  <si>
    <t>1.21.17</t>
  </si>
  <si>
    <t>TUBO EM COBRE FLEXÍVEL, DN 5/8", COM ISOLAMENTO, INSTALADO EM RAMAL DE ALIMENTAÇÃO DE AR-CONDICIONADO - FORNECIMENTO E INSTALAÇÃO. AF_07/2025 - [REF. CUSTO:97330-SINAPI-09/2025]</t>
  </si>
  <si>
    <t>1.21.18</t>
  </si>
  <si>
    <t>CORRENTE GALVANIZADA - [REF. CUSTO:CPU3161]</t>
  </si>
  <si>
    <t>1.21.19</t>
  </si>
  <si>
    <t>SUPORTE MÃO FRANCESA EM ACO, ABAS IGUAIS 40 CM, CAPACIDADE MINIMA 70 KG, BRANCO - FORNECIMENTO E INSTALAÇÃO. AF_01/2020 - [REF. CUSTO:100862-SINAPI-09/2025]</t>
  </si>
  <si>
    <t>1.21.20</t>
  </si>
  <si>
    <t>CENTRAL DE AR COMPRIMIDO MEDICINAL,ISENTO DE OLEO,SISTEMA DU PLEX,COM RESERVATORIO HORIZONTAL OU VERTICAL,VAZAO APROX.20M 3/H,02 (DOIS) COMPRESSORES COM POTENCIA MEDIA DE APROX.5HP,C APACIDADE DO RESERVATORIO DE APROX.500 LITROS,INCLUSIVE FILT ROS,SECADORES,PAINEL ELETRICO,CONFORME RDC-50 ANVISA/MINISTE RIO DA SAUDE E ABNT NBR 12188.FORNEC.E ASSENT. - [REF. CUSTO:CPU3388]</t>
  </si>
  <si>
    <t>1.21.21</t>
  </si>
  <si>
    <t>CENTRAL DE VACUO MEDICINAL,ISENTO DE OLEO,SISTEMA DUPLEX,C/R ESERVATORIO HORIZONTAL,VAZAO APROX.26M3/H,02 (DUAS) MOTO-BOM BAS DE VACUO POTENCIA MEDIA APROX.3HP,CAPAC.RESERVATORIO APR OX.400 LITROS,INCL.FILTROS,SECADORES,PAINEL ELETRICO,CONFORM E RDC-50 ANVISA/MINISTERIO DA SAUDE E ABNT NBR 12188.FORNECI MENTO E ASSENTAMENTO. - [REF. CUSTO:CPU3389]</t>
  </si>
  <si>
    <t>1.21.22</t>
  </si>
  <si>
    <t>FIXAÇÃO DE TUBOS HORIZONTAIS DE PVC ÁGUA/PVC ESGOTO/PVC PLUVIAL/CPVC/PPR/COBRE OU AÇO, DIÂMETROS MENORES OU IGUAIS A 40 MM, COM ABRAÇADEIRA METÁLICA RÍGIDA TIPO D COM PARAFUSO DE FIXAÇÃO 1 1/4", FIXADA DIRETAMENTE NA LAJE OU PAREDE. AF_09/2023 - [REF. CUSTO:91179-SINAPI-09/2025]</t>
  </si>
  <si>
    <t>1.22</t>
  </si>
  <si>
    <t>URBANIZAÇÃO</t>
  </si>
  <si>
    <t>1.22.1</t>
  </si>
  <si>
    <t>PAVIMENTAÇÃO E ACESSIBILIDADE</t>
  </si>
  <si>
    <t>1.22.1.1</t>
  </si>
  <si>
    <t>PISO PODOTÁTIL DE ALERTA OU DIRECIONAL, DE CONCRETO, ASSENTADO SOBRE ARGAMASSA. AF_03/2024 - [REF. CUSTO:104658-SINAPI-09/2025]</t>
  </si>
  <si>
    <t>1.22.1.2</t>
  </si>
  <si>
    <t>PLATAFORMA ELEVAT. TRANSPORTE VERTICAL DESNIVEL DE 2 ATE 4M - [REF. CUSTO:CPU3390]</t>
  </si>
  <si>
    <t>1.22.2</t>
  </si>
  <si>
    <t>PAISAGISMO</t>
  </si>
  <si>
    <t>1.22.2.1</t>
  </si>
  <si>
    <t>PLANTIO DE GRAMA ESMERALDA OU SÃO CARLOS OU CURITIBANA, EM PLACAS. AF_07/2024 - [REF. CUSTO:103946-SINAPI-09/2025]</t>
  </si>
  <si>
    <t>1.22.3</t>
  </si>
  <si>
    <t>SINALIZAÇÃO</t>
  </si>
  <si>
    <t>1.22.3.1</t>
  </si>
  <si>
    <t>LETRA CAIXA INOX ESCOVADO COLOCADA - [REF. CUSTO:CPU2674]</t>
  </si>
  <si>
    <t>1.23</t>
  </si>
  <si>
    <t>SERVIÇOS COMPLEMENTARES</t>
  </si>
  <si>
    <t>1.23.1</t>
  </si>
  <si>
    <t>LIMPEZA/REMOÇÃO DE TINTAS EM PISOS E REVESTIMENTOS - [REF. CUSTO:CPU2675]</t>
  </si>
  <si>
    <t>1.24</t>
  </si>
  <si>
    <t>MOVIMENTAÇÃO DE TERRA</t>
  </si>
  <si>
    <t>1.25</t>
  </si>
  <si>
    <t>PAVIMENTAÇÃO INTERNA - ACESSO</t>
  </si>
  <si>
    <t>1.26</t>
  </si>
  <si>
    <t>DRENAGEM</t>
  </si>
  <si>
    <t>Valor total R$</t>
  </si>
  <si>
    <t>Itens com 'Custo Un. R$' na cor azul são de contrapartida do município, por isso seu custo deve permanecer zero!</t>
  </si>
  <si>
    <t>Itens com 'Custo Un. R$' na cor amarela serão executados pela empresa contratante!</t>
  </si>
  <si>
    <t xml:space="preserve">Referências de custo utilizadas: CPU2526   CPU2527   CPU3294   CPU3295   CPU2529   CPU3296   SINAPI-09/2025   CPU2530   CPU2531   CPU3297   CPU1926   CPU2097   CPU2532   CPU2833   CPU2101   CPU2100   CPU2102   CPU2534   CPU1942   CPU1943   CPU3298   CPU2197   CPU2199   CPU2523   CPU3299   CPU3300   CPU3301   CPU2037   CPU1972   CPU2012   CPU2687   CPU3302   CPU3135   CPU2544   CPU2546   CPU2545   CPU3303   CPU3304   CPU2547   CPU2551   CPU3305   CPU3306   CPU3307   CPU3308   CPU2552   CPU2553   CPU3309   CPU2555   CPU2554   CPU2899   CPU2556   CPU3310   CPU3311   CPU3312   CPU2562   CPU2560   CPU2563   CPU3143   CPU3313   CPU2105   CPU2181   CPU2095   CPU3314   CPU2557   CPU3096   CPU3180   CPU3315   CPU2565   CPU3316   CPU3317   CPU2590   CPU3083   CPU2566   CPU3318   CPU3319   CPU3320   CPU3321   CPU2568   CPU2906   CPU2570   CPU2573   CPU2688   CPU2574   CPU2575   CPU2576   CPU2577   CPU2578   CPU2586   CPU2579   CPU3322   CPU2588   CPU2587   CPU3323   CPU3324   CPU2839   CPU2841   CPU2092   CPU2093   CPU2592   CPU3325   CPU2593   CPU3326   CPU2594   CPU2595   CPU3327   CPU2596   CPU2848   CPU2849   CPU2850   CPU2851   CPU3277   CPU3393   CPU2856   CPU2602   CPU2604   CPU2859   CPU3329   CPU2605   CPU2860   CPU2606   CPU2607   CPU2608   CPU2611   CPU2613   CPU2614   CPU3330   CPU3331   CPU3332   CPU2616   CPU2693   CPU2869   CPU3118   CPU3333   CPU3334   CPU3335   CPU2618   CPU2619   CPU2872   CPU2620   CPU2621   CPU2622   CPU2623   CPU2624   CPU3336   CPU3337   CPU2625   CPU2626   CPU3338   CPU3339   CPU3340   CPU3341   CPU3342   CPU3343   CPU3328   CPU2627   CPU3344   CPU2628   CPU3345   CPU3346   CPU2630   CPU2670   CPU3347   CPU3348   CPU2878   CPU2936   CPU3273   CPU2928   CPU2631   CPU3203   CPU2632   CPU3349   CPU2884   CPU2695   CPU3350   CPU3351   CPU3111   CPU2612   CPU3177   CPU2633   CPU2648   CPU3352   CPU3353   CPU2635   CPU2645   CPU3354   CPU3355   CPU3155   CPU3356   CPU3357   CPU3358   CPU3359   CPU2649   CPU2650   CPU2651   CPU3360   CPU2978   CPU2979   CPU3361   CPU2800   CPU2803   CPU3362   CPU2768   CPU3363   CPU3364   CPU3365   CPU2656   CPU3157   CPU2698   CPU2981   CPU3366   CPU2805   CPU2810   CPU2811   CPU3367   CPU3368   CPU3369   CPU3370   CPU3371   CPU2982   CPU3373   CPU2826   CPU3375   CPU3376   CPU3377   CPU3378   CPU2702   CPU3379   CPU2831   CPU2832   CPU3380   CPU3381   CPU3382   CPU2139   CPU3383   CPU2141   CPU2142   CPU2143   CPU2144   CPU2145   CPU2146   CPU3384   CPU2150   CPU2151   CPU2152   CPU2153   CPU2154   CPU2155   CPU2156   CPU2157   CPU2158   CPU2159   CPU2160   CPU2161   CPU2162   CPU2163   CPU2164   CPU2165   CPU2166   CPU2167   CPU2168   CPU2169   CPU2170   CPU2171   CPU2172   CPU2173   CPU2174   CPU2175   CPU2176   CPU2177   CPU2178   CPU2179   CPU2180   CPU2672   CPU3385   CPU3386   CPU3123   CPU3122   CPU3187   CPU2424   CPU3387   CPU3161   CPU3388   CPU3389   CPU3390   CPU2674   CPU2675   Composição Própria-11/2025   </t>
  </si>
  <si>
    <t>% Mês 1</t>
  </si>
  <si>
    <t>R$ Mês 1</t>
  </si>
  <si>
    <t>% Mês 2</t>
  </si>
  <si>
    <t>R$ Mês 2</t>
  </si>
  <si>
    <t>% Mês 3</t>
  </si>
  <si>
    <t>R$ Mês 3</t>
  </si>
  <si>
    <t>% Mês 4</t>
  </si>
  <si>
    <t>R$ Mês 4</t>
  </si>
  <si>
    <t>% Mês 5</t>
  </si>
  <si>
    <t>R$ Mês 5</t>
  </si>
  <si>
    <t>% Mês 6</t>
  </si>
  <si>
    <t>R$ Mês 6</t>
  </si>
  <si>
    <t>% Mês 7</t>
  </si>
  <si>
    <t>R$ Mês 7</t>
  </si>
  <si>
    <t>% Mês 8</t>
  </si>
  <si>
    <t>R$ Mês 8</t>
  </si>
  <si>
    <t>% Mês 9</t>
  </si>
  <si>
    <t>R$ Mês 9</t>
  </si>
  <si>
    <t>% Mês 10</t>
  </si>
  <si>
    <t>R$ Mês 10</t>
  </si>
  <si>
    <t>% Mês 11</t>
  </si>
  <si>
    <t>R$ Mês 11</t>
  </si>
  <si>
    <t>% Mês 12</t>
  </si>
  <si>
    <t>R$ Mês 12</t>
  </si>
  <si>
    <t>% Mês 13</t>
  </si>
  <si>
    <t>R$ Mês 13</t>
  </si>
  <si>
    <t>% Mês 14</t>
  </si>
  <si>
    <t>R$ Mês 14</t>
  </si>
  <si>
    <t>% Mês 15</t>
  </si>
  <si>
    <t>R$ Mês 15</t>
  </si>
  <si>
    <t>% Mês 16</t>
  </si>
  <si>
    <t>R$ Mês 16</t>
  </si>
  <si>
    <t>% Total</t>
  </si>
  <si>
    <t>R$ Total</t>
  </si>
  <si>
    <t>Totais cronograma</t>
  </si>
  <si>
    <t>1º quartil</t>
  </si>
  <si>
    <t>3º quartil</t>
  </si>
  <si>
    <t>Proposto</t>
  </si>
  <si>
    <t>Identificação</t>
  </si>
  <si>
    <t>AC</t>
  </si>
  <si>
    <t>Administração Central</t>
  </si>
  <si>
    <t>S+G</t>
  </si>
  <si>
    <t>Seguro e Garantia</t>
  </si>
  <si>
    <t>R</t>
  </si>
  <si>
    <t>Risco</t>
  </si>
  <si>
    <t>DF</t>
  </si>
  <si>
    <t>Despesas Financeiras</t>
  </si>
  <si>
    <t>L</t>
  </si>
  <si>
    <t>Lucro</t>
  </si>
  <si>
    <t>I*</t>
  </si>
  <si>
    <t>Tributos *</t>
  </si>
  <si>
    <t>Total</t>
  </si>
  <si>
    <t>PIS e COFINS</t>
  </si>
  <si>
    <t>Alíquota ISS</t>
  </si>
  <si>
    <t>Base de cálculo</t>
  </si>
  <si>
    <t>ISS Aplicável</t>
  </si>
  <si>
    <t>Cont. Prev. s/Rec.Bruta</t>
  </si>
  <si>
    <t>K1=</t>
  </si>
  <si>
    <t>Encargos sociais incidentes sobre a mão de obra</t>
  </si>
  <si>
    <t>k2=</t>
  </si>
  <si>
    <t>Administração central (overhead)</t>
  </si>
  <si>
    <t>k3=</t>
  </si>
  <si>
    <t>Margem bruta</t>
  </si>
  <si>
    <t>k4=</t>
  </si>
  <si>
    <t>Impostos (PIS + COFINS + ISS)</t>
  </si>
  <si>
    <t>K</t>
  </si>
  <si>
    <t>{[(1+k1+k2)(1+k3)]/(1-k4)}</t>
  </si>
  <si>
    <t>TRDE</t>
  </si>
  <si>
    <t>[(1+k3)/(1-k4)]</t>
  </si>
</sst>
</file>

<file path=xl/styles.xml><?xml version="1.0" encoding="utf-8"?>
<styleSheet xmlns="http://schemas.openxmlformats.org/spreadsheetml/2006/main">
  <numFmts count="9">
    <numFmt numFmtId="165" formatCode="00 000 000 0000 00"/>
    <numFmt numFmtId="166" formatCode="00 000 0000 00"/>
    <numFmt numFmtId="167" formatCode="(##) ####-####"/>
    <numFmt numFmtId="168" formatCode="(000) 0000-0000"/>
    <numFmt numFmtId="169" formatCode="dd/mm/yyyy"/>
    <numFmt numFmtId="170" formatCode="#,##0.0000"/>
    <numFmt numFmtId="171" formatCode="#,####0.00"/>
    <numFmt numFmtId="172" formatCode="#,####0.0000"/>
    <numFmt numFmtId="173" formatCode="#,##0.00##"/>
  </numFmts>
  <fonts count="13051">
    <font>
      <sz val="11.0"/>
      <color indexed="8"/>
      <name val="Calibri"/>
      <family val="2"/>
      <scheme val="minor"/>
    </font>
    <font>
      <name val="Calibri"/>
      <sz val="8.0"/>
      <b val="true"/>
    </font>
    <font>
      <name val="Calibri"/>
      <sz val="8.0"/>
    </font>
    <font>
      <name val="Calibri"/>
      <sz val="8.0"/>
      <b val="true"/>
    </font>
    <font>
      <name val="Calibri"/>
      <sz val="8.0"/>
    </font>
    <font>
      <name val="Calibri"/>
      <sz val="8.0"/>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8.0"/>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b val="true"/>
    </font>
    <font>
      <name val="Calibri"/>
      <sz val="8.0"/>
      <b val="true"/>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b val="true"/>
    </font>
    <font>
      <name val="Calibri"/>
      <sz val="8.0"/>
      <b val="true"/>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b val="true"/>
    </font>
    <font>
      <name val="Calibri"/>
      <sz val="8.0"/>
      <b val="true"/>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b val="true"/>
    </font>
    <font>
      <name val="Calibri"/>
      <sz val="8.0"/>
      <b val="true"/>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b val="true"/>
    </font>
    <font>
      <name val="Calibri"/>
      <sz val="8.0"/>
      <b val="true"/>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font>
    <font>
      <name val="Calibri"/>
      <sz val="11.0"/>
      <color indexed="9"/>
    </font>
    <font>
      <name val="Calibri"/>
      <sz val="8.0"/>
      <b val="true"/>
    </font>
    <font>
      <name val="Calibri"/>
      <sz val="8.0"/>
      <b val="true"/>
    </font>
    <font>
      <name val="Calibri"/>
      <sz val="8.0"/>
      <b val="true"/>
    </font>
    <font>
      <name val="Calibri"/>
      <sz val="8.0"/>
    </font>
    <font>
      <name val="Calibri"/>
      <sz val="11.0"/>
      <color indexed="9"/>
    </font>
    <font>
      <name val="Calibri"/>
      <sz val="8.0"/>
      <b val="true"/>
    </font>
    <font>
      <name val="Calibri"/>
      <sz val="8.0"/>
      <b val="true"/>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11.0"/>
      <color indexed="9"/>
    </font>
    <font>
      <name val="Calibri"/>
      <sz val="8.0"/>
      <b val="true"/>
    </font>
    <font>
      <name val="Calibri"/>
      <sz val="8.0"/>
      <b val="true"/>
    </font>
    <font>
      <name val="Calibri"/>
      <sz val="8.0"/>
      <b val="true"/>
    </font>
    <font>
      <name val="Calibri"/>
      <sz val="8.0"/>
    </font>
    <font>
      <name val="Calibri"/>
      <sz val="8.0"/>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b val="true"/>
    </font>
    <font>
      <name val="Calibri"/>
      <sz val="8.0"/>
      <b val="true"/>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b val="true"/>
    </font>
    <font>
      <name val="Calibri"/>
      <sz val="8.0"/>
      <b val="true"/>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b val="true"/>
    </font>
    <font>
      <name val="Calibri"/>
      <sz val="8.0"/>
      <b val="true"/>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b val="true"/>
    </font>
    <font>
      <name val="Calibri"/>
      <sz val="8.0"/>
      <b val="true"/>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b val="true"/>
    </font>
    <font>
      <name val="Calibri"/>
      <sz val="8.0"/>
      <b val="true"/>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font>
    <font>
      <name val="Calibri"/>
      <sz val="11.0"/>
      <color indexed="9"/>
    </font>
    <font>
      <name val="Calibri"/>
      <sz val="8.0"/>
      <b val="true"/>
    </font>
    <font>
      <name val="Calibri"/>
      <sz val="8.0"/>
      <b val="true"/>
    </font>
    <font>
      <name val="Calibri"/>
      <sz val="8.0"/>
      <b val="true"/>
    </font>
    <font>
      <name val="Calibri"/>
      <sz val="8.0"/>
    </font>
    <font>
      <name val="Calibri"/>
      <sz val="8.0"/>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b val="true"/>
    </font>
    <font>
      <name val="Calibri"/>
      <sz val="8.0"/>
      <b val="true"/>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b val="true"/>
    </font>
    <font>
      <name val="Calibri"/>
      <sz val="8.0"/>
      <b val="true"/>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b val="true"/>
    </font>
    <font>
      <name val="Calibri"/>
      <sz val="8.0"/>
      <b val="true"/>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b val="true"/>
    </font>
    <font>
      <name val="Calibri"/>
      <sz val="8.0"/>
      <b val="true"/>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b val="true"/>
    </font>
    <font>
      <name val="Calibri"/>
      <sz val="8.0"/>
      <b val="true"/>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11.0"/>
      <color indexed="9"/>
    </font>
    <font>
      <name val="Calibri"/>
      <sz val="8.0"/>
      <b val="true"/>
    </font>
    <font>
      <name val="Calibri"/>
      <sz val="8.0"/>
      <b val="true"/>
    </font>
    <font>
      <name val="Calibri"/>
      <sz val="8.0"/>
      <b val="true"/>
    </font>
    <font>
      <name val="Calibri"/>
      <sz val="8.0"/>
      <b val="true"/>
    </font>
    <font>
      <name val="Calibri"/>
      <sz val="8.0"/>
      <b val="true"/>
    </font>
    <font>
      <name val="Calibri"/>
      <sz val="8.0"/>
    </font>
    <font>
      <name val="Calibri"/>
      <sz val="11.0"/>
      <color indexed="9"/>
    </font>
    <font>
      <name val="Calibri"/>
      <sz val="8.0"/>
      <b val="true"/>
    </font>
    <font>
      <name val="Calibri"/>
      <sz val="8.0"/>
      <b val="true"/>
    </font>
    <font>
      <name val="Calibri"/>
      <sz val="8.0"/>
      <b val="true"/>
    </font>
    <font>
      <name val="Calibri"/>
      <sz val="8.0"/>
    </font>
    <font>
      <name val="Calibri"/>
      <sz val="11.0"/>
      <color indexed="9"/>
    </font>
    <font>
      <name val="Calibri"/>
      <sz val="8.0"/>
      <b val="true"/>
    </font>
    <font>
      <name val="Calibri"/>
      <sz val="8.0"/>
      <b val="true"/>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11.0"/>
      <color indexed="9"/>
    </font>
    <font>
      <name val="Calibri"/>
      <sz val="8.0"/>
      <b val="true"/>
    </font>
    <font>
      <name val="Calibri"/>
      <sz val="8.0"/>
      <b val="true"/>
    </font>
    <font>
      <name val="Calibri"/>
      <sz val="8.0"/>
      <b val="true"/>
    </font>
    <font>
      <name val="Calibri"/>
      <sz val="8.0"/>
    </font>
    <font>
      <name val="Calibri"/>
      <sz val="8.0"/>
    </font>
    <font>
      <name val="Calibri"/>
      <sz val="8.0"/>
    </font>
    <font>
      <name val="Calibri"/>
      <sz val="8.0"/>
      <b val="true"/>
    </font>
    <font>
      <name val="Calibri"/>
      <sz val="8.0"/>
      <b val="true"/>
    </font>
    <font>
      <name val="Calibri"/>
      <sz val="8.0"/>
      <b val="true"/>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b val="true"/>
    </font>
    <font>
      <name val="Calibri"/>
      <sz val="8.0"/>
    </font>
    <font>
      <name val="Calibri"/>
      <sz val="8.0"/>
    </font>
    <font>
      <name val="Calibri"/>
      <sz val="8.0"/>
      <b val="true"/>
    </font>
    <font>
      <name val="Calibri"/>
      <sz val="8.0"/>
      <b val="true"/>
    </font>
    <font>
      <name val="Calibri"/>
      <sz val="8.0"/>
      <b val="true"/>
    </font>
    <font>
      <name val="Calibri"/>
      <sz val="8.0"/>
      <b val="true"/>
    </font>
    <font>
      <name val="Calibri"/>
      <sz val="8.0"/>
      <b val="true"/>
    </font>
    <font>
      <name val="Calibri"/>
      <sz val="8.0"/>
      <b val="true"/>
      <color indexed="8"/>
    </font>
  </fonts>
  <fills count="11">
    <fill>
      <patternFill patternType="none"/>
    </fill>
    <fill>
      <patternFill patternType="darkGray"/>
    </fill>
    <fill>
      <patternFill>
        <fgColor rgb="FFFF64"/>
      </patternFill>
    </fill>
    <fill>
      <patternFill patternType="solid">
        <fgColor rgb="FFFF64"/>
      </patternFill>
    </fill>
    <fill>
      <patternFill>
        <fgColor rgb="C0C0C0"/>
      </patternFill>
    </fill>
    <fill>
      <patternFill patternType="solid">
        <fgColor rgb="C0C0C0"/>
      </patternFill>
    </fill>
    <fill>
      <patternFill patternType="solid">
        <fgColor rgb="C0C0C0"/>
        <bgColor indexed="22"/>
      </patternFill>
    </fill>
    <fill>
      <patternFill>
        <fgColor rgb="B0E0E6"/>
      </patternFill>
    </fill>
    <fill>
      <patternFill patternType="solid">
        <fgColor rgb="B0E0E6"/>
      </patternFill>
    </fill>
    <fill>
      <patternFill>
        <fgColor indexed="22"/>
      </patternFill>
    </fill>
    <fill>
      <patternFill patternType="solid">
        <fgColor indexed="22"/>
      </patternFill>
    </fill>
  </fills>
  <borders count="8">
    <border>
      <left/>
      <right/>
      <top/>
      <bottom/>
      <diagonal/>
    </border>
    <border>
      <bottom style="thin"/>
    </border>
    <border>
      <left style="thin"/>
      <bottom style="thin"/>
    </border>
    <border>
      <left style="thin"/>
      <right style="thin"/>
      <bottom style="thin"/>
    </border>
    <border>
      <left style="thin"/>
      <right style="thin"/>
      <top style="thin"/>
      <bottom style="thin"/>
    </border>
    <border>
      <top style="medium"/>
    </border>
    <border>
      <top style="thin"/>
      <bottom style="thin"/>
    </border>
    <border>
      <left style="thin"/>
      <top style="thin"/>
      <bottom style="thin"/>
    </border>
  </borders>
  <cellStyleXfs count="1">
    <xf numFmtId="0" fontId="0" fillId="0" borderId="0"/>
  </cellStyleXfs>
  <cellXfs count="13057">
    <xf numFmtId="172" fontId="0" fillId="0" borderId="0" xfId="0" applyNumberFormat="true">
      <alignment wrapText="true"/>
    </xf>
    <xf numFmtId="0" fontId="1" fillId="0" borderId="4" xfId="0" applyBorder="true" applyFont="true">
      <alignment horizontal="center" vertical="top" wrapText="true"/>
      <protection locked="true"/>
    </xf>
    <xf numFmtId="0" fontId="2" fillId="3" borderId="4" xfId="0" applyFill="true" applyBorder="true" applyFont="true">
      <alignment vertical="top"/>
      <protection locked="false"/>
    </xf>
    <xf numFmtId="0" fontId="3" fillId="6" borderId="4" xfId="0" applyFill="true" applyBorder="true" applyFont="true">
      <alignment horizontal="center"/>
      <protection locked="true"/>
    </xf>
    <xf numFmtId="165" fontId="4" fillId="3" borderId="4" xfId="0" applyFill="true" applyBorder="true" applyNumberFormat="true" applyFont="true">
      <alignment vertical="top"/>
      <protection locked="false"/>
    </xf>
    <xf numFmtId="166" fontId="5" fillId="3" borderId="4" xfId="0" applyFill="true" applyBorder="true" applyNumberFormat="true" applyFont="true">
      <alignment vertical="top"/>
      <protection locked="false"/>
    </xf>
    <xf numFmtId="167" fontId="6" fillId="3" borderId="4" xfId="0" applyFill="true" applyBorder="true" applyNumberFormat="true" applyFont="true">
      <alignment vertical="top"/>
      <protection locked="false"/>
    </xf>
    <xf numFmtId="0" fontId="7" fillId="0" borderId="0" xfId="0" applyFont="true">
      <alignment horizontal="left" vertical="top"/>
      <protection locked="true"/>
    </xf>
    <xf numFmtId="165" fontId="8" fillId="0" borderId="0" xfId="0" applyFont="true" applyNumberFormat="true">
      <alignment horizontal="left" vertical="top"/>
      <protection locked="true"/>
    </xf>
    <xf numFmtId="168" fontId="9" fillId="0" borderId="0" xfId="0" applyFont="true" applyNumberFormat="true">
      <alignment horizontal="left" vertical="top"/>
      <protection locked="true"/>
    </xf>
    <xf numFmtId="169" fontId="0" fillId="0" borderId="0" xfId="0" applyNumberFormat="true"/>
    <xf numFmtId="0" fontId="10" fillId="5" borderId="0" xfId="0" applyFill="true" applyFont="true">
      <alignment horizontal="left"/>
      <protection locked="true"/>
    </xf>
    <xf numFmtId="0" fontId="11" fillId="5" borderId="4" xfId="0" applyFill="true" applyBorder="true" applyFont="true">
      <alignment horizontal="left"/>
      <protection locked="true"/>
    </xf>
    <xf numFmtId="0" fontId="12" fillId="5" borderId="4" xfId="0" applyFill="true" applyBorder="true" applyFont="true">
      <alignment horizontal="left"/>
      <protection locked="true"/>
    </xf>
    <xf numFmtId="0" fontId="13" fillId="5" borderId="4" xfId="0" applyFill="true" applyBorder="true" applyFont="true">
      <alignment horizontal="left"/>
      <protection locked="true"/>
    </xf>
    <xf numFmtId="0" fontId="14" fillId="5" borderId="4" xfId="0" applyFill="true" applyBorder="true" applyFont="true">
      <alignment horizontal="left"/>
      <protection locked="true"/>
    </xf>
    <xf numFmtId="0" fontId="15" fillId="5" borderId="4" xfId="0" applyFill="true" applyBorder="true" applyFont="true">
      <alignment horizontal="left"/>
      <protection locked="true"/>
    </xf>
    <xf numFmtId="0" fontId="16" fillId="5" borderId="4" xfId="0" applyFill="true" applyBorder="true" applyFont="true">
      <alignment horizontal="left"/>
      <protection locked="true"/>
    </xf>
    <xf numFmtId="0" fontId="17" fillId="5" borderId="4" xfId="0" applyFill="true" applyBorder="true" applyFont="true">
      <alignment horizontal="left"/>
      <protection locked="true"/>
    </xf>
    <xf numFmtId="0" fontId="18" fillId="5" borderId="4" xfId="0" applyFill="true" applyBorder="true" applyFont="true">
      <alignment horizontal="left"/>
      <protection locked="true"/>
    </xf>
    <xf numFmtId="0" fontId="19" fillId="5" borderId="4" xfId="0" applyFill="true" applyBorder="true" applyFont="true">
      <alignment horizontal="left"/>
      <protection locked="true"/>
    </xf>
    <xf numFmtId="0" fontId="20" fillId="5" borderId="4" xfId="0" applyFill="true" applyBorder="true" applyFont="true">
      <alignment horizontal="left"/>
      <protection locked="true"/>
    </xf>
    <xf numFmtId="0" fontId="21" fillId="5" borderId="4" xfId="0" applyFill="true" applyBorder="true" applyFont="true">
      <alignment horizontal="left"/>
      <protection locked="true"/>
    </xf>
    <xf numFmtId="0" fontId="22" fillId="5" borderId="4" xfId="0" applyFill="true" applyBorder="true" applyFont="true">
      <alignment horizontal="left"/>
      <protection locked="true"/>
    </xf>
    <xf numFmtId="4" fontId="23" fillId="5" borderId="4" xfId="0" applyFill="true" applyBorder="true" applyFont="true" applyNumberFormat="true">
      <alignment horizontal="right"/>
      <protection locked="true"/>
    </xf>
    <xf numFmtId="4" fontId="24" fillId="5" borderId="4" xfId="0" applyFill="true" applyBorder="true" applyFont="true" applyNumberFormat="true">
      <alignment horizontal="right"/>
      <protection locked="true"/>
    </xf>
    <xf numFmtId="4" fontId="25" fillId="5" borderId="4" xfId="0" applyFill="true" applyBorder="true" applyFont="true" applyNumberFormat="true">
      <alignment horizontal="right"/>
      <protection locked="true"/>
    </xf>
    <xf numFmtId="0" fontId="26" fillId="0" borderId="0" xfId="0" applyFont="true"/>
    <xf numFmtId="0" fontId="27" fillId="5" borderId="4" xfId="0" applyFill="true" applyBorder="true" applyFont="true">
      <alignment horizontal="left"/>
      <protection locked="true"/>
    </xf>
    <xf numFmtId="0" fontId="28" fillId="5" borderId="4" xfId="0" applyFill="true" applyBorder="true" applyFont="true">
      <alignment horizontal="left"/>
      <protection locked="true"/>
    </xf>
    <xf numFmtId="0" fontId="29" fillId="5" borderId="4" xfId="0" applyFill="true" applyBorder="true" applyFont="true">
      <alignment horizontal="left"/>
      <protection locked="true"/>
    </xf>
    <xf numFmtId="0" fontId="30" fillId="5" borderId="4" xfId="0" applyFill="true" applyBorder="true" applyFont="true">
      <alignment horizontal="left"/>
      <protection locked="true"/>
    </xf>
    <xf numFmtId="0" fontId="31" fillId="5" borderId="4" xfId="0" applyFill="true" applyBorder="true" applyFont="true">
      <alignment horizontal="left"/>
      <protection locked="true"/>
    </xf>
    <xf numFmtId="0" fontId="32" fillId="5" borderId="4" xfId="0" applyFill="true" applyBorder="true" applyFont="true">
      <alignment horizontal="left"/>
      <protection locked="true"/>
    </xf>
    <xf numFmtId="0" fontId="33" fillId="5" borderId="4" xfId="0" applyFill="true" applyBorder="true" applyFont="true">
      <alignment horizontal="left"/>
      <protection locked="true"/>
    </xf>
    <xf numFmtId="0" fontId="34" fillId="5" borderId="4" xfId="0" applyFill="true" applyBorder="true" applyFont="true">
      <alignment horizontal="left"/>
      <protection locked="true"/>
    </xf>
    <xf numFmtId="0" fontId="35" fillId="5" borderId="4" xfId="0" applyFill="true" applyBorder="true" applyFont="true">
      <alignment horizontal="left"/>
      <protection locked="true"/>
    </xf>
    <xf numFmtId="0" fontId="36" fillId="5" borderId="4" xfId="0" applyFill="true" applyBorder="true" applyFont="true">
      <alignment horizontal="left"/>
      <protection locked="true"/>
    </xf>
    <xf numFmtId="0" fontId="37" fillId="5" borderId="4" xfId="0" applyFill="true" applyBorder="true" applyFont="true">
      <alignment horizontal="left"/>
      <protection locked="true"/>
    </xf>
    <xf numFmtId="0" fontId="38" fillId="5" borderId="4" xfId="0" applyFill="true" applyBorder="true" applyFont="true">
      <alignment horizontal="left"/>
      <protection locked="true"/>
    </xf>
    <xf numFmtId="4" fontId="39" fillId="5" borderId="4" xfId="0" applyFill="true" applyBorder="true" applyFont="true" applyNumberFormat="true">
      <alignment horizontal="right"/>
      <protection locked="true"/>
    </xf>
    <xf numFmtId="4" fontId="40" fillId="5" borderId="4" xfId="0" applyFill="true" applyBorder="true" applyFont="true" applyNumberFormat="true">
      <alignment horizontal="right"/>
      <protection locked="true"/>
    </xf>
    <xf numFmtId="4" fontId="41" fillId="5" borderId="4" xfId="0" applyFill="true" applyBorder="true" applyFont="true" applyNumberFormat="true">
      <alignment horizontal="right"/>
      <protection locked="true"/>
    </xf>
    <xf numFmtId="0" fontId="42" fillId="0" borderId="0" xfId="0" applyFont="true"/>
    <xf numFmtId="0" fontId="43" fillId="5" borderId="4" xfId="0" applyFill="true" applyBorder="true" applyFont="true">
      <alignment horizontal="left"/>
      <protection locked="true"/>
    </xf>
    <xf numFmtId="0" fontId="44" fillId="5" borderId="4" xfId="0" applyFill="true" applyBorder="true" applyFont="true">
      <alignment horizontal="left"/>
      <protection locked="true"/>
    </xf>
    <xf numFmtId="0" fontId="45" fillId="5" borderId="4" xfId="0" applyFill="true" applyBorder="true" applyFont="true">
      <alignment horizontal="left"/>
      <protection locked="true"/>
    </xf>
    <xf numFmtId="0" fontId="46" fillId="5" borderId="4" xfId="0" applyFill="true" applyBorder="true" applyFont="true">
      <alignment horizontal="left"/>
      <protection locked="true"/>
    </xf>
    <xf numFmtId="0" fontId="47" fillId="5" borderId="4" xfId="0" applyFill="true" applyBorder="true" applyFont="true">
      <alignment horizontal="left"/>
      <protection locked="true"/>
    </xf>
    <xf numFmtId="0" fontId="48" fillId="5" borderId="4" xfId="0" applyFill="true" applyBorder="true" applyFont="true">
      <alignment horizontal="left"/>
      <protection locked="true"/>
    </xf>
    <xf numFmtId="0" fontId="49" fillId="5" borderId="4" xfId="0" applyFill="true" applyBorder="true" applyFont="true">
      <alignment horizontal="left"/>
      <protection locked="true"/>
    </xf>
    <xf numFmtId="0" fontId="50" fillId="5" borderId="4" xfId="0" applyFill="true" applyBorder="true" applyFont="true">
      <alignment horizontal="left"/>
      <protection locked="true"/>
    </xf>
    <xf numFmtId="0" fontId="51" fillId="5" borderId="4" xfId="0" applyFill="true" applyBorder="true" applyFont="true">
      <alignment horizontal="left"/>
      <protection locked="true"/>
    </xf>
    <xf numFmtId="0" fontId="52" fillId="5" borderId="4" xfId="0" applyFill="true" applyBorder="true" applyFont="true">
      <alignment horizontal="left"/>
      <protection locked="true"/>
    </xf>
    <xf numFmtId="0" fontId="53" fillId="5" borderId="4" xfId="0" applyFill="true" applyBorder="true" applyFont="true">
      <alignment horizontal="left"/>
      <protection locked="true"/>
    </xf>
    <xf numFmtId="0" fontId="54" fillId="5" borderId="4" xfId="0" applyFill="true" applyBorder="true" applyFont="true">
      <alignment horizontal="left"/>
      <protection locked="true"/>
    </xf>
    <xf numFmtId="4" fontId="55" fillId="5" borderId="4" xfId="0" applyFill="true" applyBorder="true" applyFont="true" applyNumberFormat="true">
      <alignment horizontal="right"/>
      <protection locked="true"/>
    </xf>
    <xf numFmtId="4" fontId="56" fillId="5" borderId="4" xfId="0" applyFill="true" applyBorder="true" applyFont="true" applyNumberFormat="true">
      <alignment horizontal="right"/>
      <protection locked="true"/>
    </xf>
    <xf numFmtId="4" fontId="57" fillId="5" borderId="4" xfId="0" applyFill="true" applyBorder="true" applyFont="true" applyNumberFormat="true">
      <alignment horizontal="right"/>
      <protection locked="true"/>
    </xf>
    <xf numFmtId="0" fontId="58" fillId="0" borderId="0" xfId="0" applyFont="true"/>
    <xf numFmtId="0" fontId="59" fillId="0" borderId="4" xfId="0" applyBorder="true" applyFont="true">
      <alignment horizontal="left" vertical="top"/>
      <protection locked="true"/>
    </xf>
    <xf numFmtId="0" fontId="60" fillId="0" borderId="4" xfId="0" applyBorder="true" applyFont="true">
      <alignment horizontal="left" vertical="top" wrapText="true"/>
      <protection locked="true"/>
    </xf>
    <xf numFmtId="0" fontId="61" fillId="0" borderId="4" xfId="0" applyBorder="true" applyFont="true">
      <alignment horizontal="center" vertical="top"/>
      <protection locked="true"/>
    </xf>
    <xf numFmtId="170" fontId="62" fillId="0" borderId="4" xfId="0" applyBorder="true" applyFont="true" applyNumberFormat="true">
      <alignment horizontal="right" vertical="top"/>
      <protection locked="true"/>
    </xf>
    <xf numFmtId="171" fontId="63" fillId="0" borderId="4" xfId="0" applyBorder="true" applyFont="true" applyNumberFormat="true">
      <alignment horizontal="right" vertical="top"/>
      <protection locked="true"/>
    </xf>
    <xf numFmtId="171" fontId="64" fillId="0" borderId="4" xfId="0" applyBorder="true" applyFont="true" applyNumberFormat="true">
      <alignment horizontal="right" vertical="top"/>
      <protection locked="true"/>
    </xf>
    <xf numFmtId="171" fontId="65" fillId="0" borderId="4" xfId="0" applyBorder="true" applyFont="true" applyNumberFormat="true">
      <alignment horizontal="right" vertical="top"/>
      <protection locked="true"/>
    </xf>
    <xf numFmtId="172" fontId="66" fillId="3" borderId="4" xfId="0" applyFill="true" applyBorder="true" applyFont="true" applyNumberFormat="true">
      <alignment vertical="top" horizontal="right"/>
      <protection locked="false"/>
    </xf>
    <xf numFmtId="173" fontId="67" fillId="0" borderId="4" xfId="0" applyBorder="true" applyFont="true" applyNumberFormat="true">
      <alignment horizontal="right" vertical="top"/>
      <protection locked="true"/>
    </xf>
    <xf numFmtId="4" fontId="68" fillId="0" borderId="4" xfId="0" applyBorder="true" applyFont="true" applyNumberFormat="true">
      <alignment horizontal="right" vertical="top"/>
      <protection locked="true"/>
    </xf>
    <xf numFmtId="172" fontId="69" fillId="3" borderId="4" xfId="0" applyFill="true" applyBorder="true" applyFont="true" applyNumberFormat="true">
      <alignment vertical="top" horizontal="right"/>
      <protection locked="false"/>
    </xf>
    <xf numFmtId="171" fontId="70" fillId="0" borderId="4" xfId="0" applyBorder="true" applyFont="true" applyNumberFormat="true">
      <alignment horizontal="right" vertical="top"/>
      <protection locked="true"/>
    </xf>
    <xf numFmtId="171" fontId="71" fillId="0" borderId="4" xfId="0" applyBorder="true" applyFont="true" applyNumberFormat="true">
      <alignment horizontal="right" vertical="top"/>
      <protection locked="true"/>
    </xf>
    <xf numFmtId="171" fontId="72" fillId="0" borderId="4" xfId="0" applyBorder="true" applyFont="true" applyNumberFormat="true">
      <alignment horizontal="right" vertical="top"/>
      <protection locked="true"/>
    </xf>
    <xf numFmtId="4" fontId="73" fillId="0" borderId="4" xfId="0" applyBorder="true" applyFont="true" applyNumberFormat="true">
      <alignment horizontal="right" vertical="top"/>
      <protection locked="true"/>
    </xf>
    <xf numFmtId="0" fontId="74" fillId="0" borderId="0" xfId="0" applyFont="true"/>
    <xf numFmtId="0" fontId="75" fillId="0" borderId="4" xfId="0" applyBorder="true" applyFont="true">
      <alignment horizontal="left" vertical="top"/>
      <protection locked="true"/>
    </xf>
    <xf numFmtId="0" fontId="76" fillId="0" borderId="4" xfId="0" applyBorder="true" applyFont="true">
      <alignment horizontal="left" vertical="top" wrapText="true"/>
      <protection locked="true"/>
    </xf>
    <xf numFmtId="0" fontId="77" fillId="0" borderId="4" xfId="0" applyBorder="true" applyFont="true">
      <alignment horizontal="center" vertical="top"/>
      <protection locked="true"/>
    </xf>
    <xf numFmtId="170" fontId="78" fillId="0" borderId="4" xfId="0" applyBorder="true" applyFont="true" applyNumberFormat="true">
      <alignment horizontal="right" vertical="top"/>
      <protection locked="true"/>
    </xf>
    <xf numFmtId="171" fontId="79" fillId="0" borderId="4" xfId="0" applyBorder="true" applyFont="true" applyNumberFormat="true">
      <alignment horizontal="right" vertical="top"/>
      <protection locked="true"/>
    </xf>
    <xf numFmtId="171" fontId="80" fillId="0" borderId="4" xfId="0" applyBorder="true" applyFont="true" applyNumberFormat="true">
      <alignment horizontal="right" vertical="top"/>
      <protection locked="true"/>
    </xf>
    <xf numFmtId="171" fontId="81" fillId="0" borderId="4" xfId="0" applyBorder="true" applyFont="true" applyNumberFormat="true">
      <alignment horizontal="right" vertical="top"/>
      <protection locked="true"/>
    </xf>
    <xf numFmtId="172" fontId="82" fillId="3" borderId="4" xfId="0" applyFill="true" applyBorder="true" applyFont="true" applyNumberFormat="true">
      <alignment vertical="top" horizontal="right"/>
      <protection locked="false"/>
    </xf>
    <xf numFmtId="173" fontId="83" fillId="0" borderId="4" xfId="0" applyBorder="true" applyFont="true" applyNumberFormat="true">
      <alignment horizontal="right" vertical="top"/>
      <protection locked="true"/>
    </xf>
    <xf numFmtId="4" fontId="84" fillId="0" borderId="4" xfId="0" applyBorder="true" applyFont="true" applyNumberFormat="true">
      <alignment horizontal="right" vertical="top"/>
      <protection locked="true"/>
    </xf>
    <xf numFmtId="172" fontId="85" fillId="3" borderId="4" xfId="0" applyFill="true" applyBorder="true" applyFont="true" applyNumberFormat="true">
      <alignment vertical="top" horizontal="right"/>
      <protection locked="false"/>
    </xf>
    <xf numFmtId="171" fontId="86" fillId="0" borderId="4" xfId="0" applyBorder="true" applyFont="true" applyNumberFormat="true">
      <alignment horizontal="right" vertical="top"/>
      <protection locked="true"/>
    </xf>
    <xf numFmtId="171" fontId="87" fillId="0" borderId="4" xfId="0" applyBorder="true" applyFont="true" applyNumberFormat="true">
      <alignment horizontal="right" vertical="top"/>
      <protection locked="true"/>
    </xf>
    <xf numFmtId="171" fontId="88" fillId="0" borderId="4" xfId="0" applyBorder="true" applyFont="true" applyNumberFormat="true">
      <alignment horizontal="right" vertical="top"/>
      <protection locked="true"/>
    </xf>
    <xf numFmtId="4" fontId="89" fillId="0" borderId="4" xfId="0" applyBorder="true" applyFont="true" applyNumberFormat="true">
      <alignment horizontal="right" vertical="top"/>
      <protection locked="true"/>
    </xf>
    <xf numFmtId="0" fontId="90" fillId="0" borderId="0" xfId="0" applyFont="true"/>
    <xf numFmtId="0" fontId="91" fillId="0" borderId="4" xfId="0" applyBorder="true" applyFont="true">
      <alignment horizontal="left" vertical="top"/>
      <protection locked="true"/>
    </xf>
    <xf numFmtId="0" fontId="92" fillId="0" borderId="4" xfId="0" applyBorder="true" applyFont="true">
      <alignment horizontal="left" vertical="top" wrapText="true"/>
      <protection locked="true"/>
    </xf>
    <xf numFmtId="0" fontId="93" fillId="0" borderId="4" xfId="0" applyBorder="true" applyFont="true">
      <alignment horizontal="center" vertical="top"/>
      <protection locked="true"/>
    </xf>
    <xf numFmtId="170" fontId="94" fillId="0" borderId="4" xfId="0" applyBorder="true" applyFont="true" applyNumberFormat="true">
      <alignment horizontal="right" vertical="top"/>
      <protection locked="true"/>
    </xf>
    <xf numFmtId="171" fontId="95" fillId="0" borderId="4" xfId="0" applyBorder="true" applyFont="true" applyNumberFormat="true">
      <alignment horizontal="right" vertical="top"/>
      <protection locked="true"/>
    </xf>
    <xf numFmtId="171" fontId="96" fillId="0" borderId="4" xfId="0" applyBorder="true" applyFont="true" applyNumberFormat="true">
      <alignment horizontal="right" vertical="top"/>
      <protection locked="true"/>
    </xf>
    <xf numFmtId="171" fontId="97" fillId="0" borderId="4" xfId="0" applyBorder="true" applyFont="true" applyNumberFormat="true">
      <alignment horizontal="right" vertical="top"/>
      <protection locked="true"/>
    </xf>
    <xf numFmtId="172" fontId="98" fillId="3" borderId="4" xfId="0" applyFill="true" applyBorder="true" applyFont="true" applyNumberFormat="true">
      <alignment vertical="top" horizontal="right"/>
      <protection locked="false"/>
    </xf>
    <xf numFmtId="173" fontId="99" fillId="0" borderId="4" xfId="0" applyBorder="true" applyFont="true" applyNumberFormat="true">
      <alignment horizontal="right" vertical="top"/>
      <protection locked="true"/>
    </xf>
    <xf numFmtId="4" fontId="100" fillId="0" borderId="4" xfId="0" applyBorder="true" applyFont="true" applyNumberFormat="true">
      <alignment horizontal="right" vertical="top"/>
      <protection locked="true"/>
    </xf>
    <xf numFmtId="172" fontId="101" fillId="3" borderId="4" xfId="0" applyFill="true" applyBorder="true" applyFont="true" applyNumberFormat="true">
      <alignment vertical="top" horizontal="right"/>
      <protection locked="false"/>
    </xf>
    <xf numFmtId="171" fontId="102" fillId="0" borderId="4" xfId="0" applyBorder="true" applyFont="true" applyNumberFormat="true">
      <alignment horizontal="right" vertical="top"/>
      <protection locked="true"/>
    </xf>
    <xf numFmtId="171" fontId="103" fillId="0" borderId="4" xfId="0" applyBorder="true" applyFont="true" applyNumberFormat="true">
      <alignment horizontal="right" vertical="top"/>
      <protection locked="true"/>
    </xf>
    <xf numFmtId="171" fontId="104" fillId="0" borderId="4" xfId="0" applyBorder="true" applyFont="true" applyNumberFormat="true">
      <alignment horizontal="right" vertical="top"/>
      <protection locked="true"/>
    </xf>
    <xf numFmtId="4" fontId="105" fillId="0" borderId="4" xfId="0" applyBorder="true" applyFont="true" applyNumberFormat="true">
      <alignment horizontal="right" vertical="top"/>
      <protection locked="true"/>
    </xf>
    <xf numFmtId="0" fontId="106" fillId="0" borderId="0" xfId="0" applyFont="true"/>
    <xf numFmtId="0" fontId="107" fillId="0" borderId="4" xfId="0" applyBorder="true" applyFont="true">
      <alignment horizontal="left" vertical="top"/>
      <protection locked="true"/>
    </xf>
    <xf numFmtId="0" fontId="108" fillId="0" borderId="4" xfId="0" applyBorder="true" applyFont="true">
      <alignment horizontal="left" vertical="top" wrapText="true"/>
      <protection locked="true"/>
    </xf>
    <xf numFmtId="0" fontId="109" fillId="0" borderId="4" xfId="0" applyBorder="true" applyFont="true">
      <alignment horizontal="center" vertical="top"/>
      <protection locked="true"/>
    </xf>
    <xf numFmtId="170" fontId="110" fillId="0" borderId="4" xfId="0" applyBorder="true" applyFont="true" applyNumberFormat="true">
      <alignment horizontal="right" vertical="top"/>
      <protection locked="true"/>
    </xf>
    <xf numFmtId="171" fontId="111" fillId="0" borderId="4" xfId="0" applyBorder="true" applyFont="true" applyNumberFormat="true">
      <alignment horizontal="right" vertical="top"/>
      <protection locked="true"/>
    </xf>
    <xf numFmtId="171" fontId="112" fillId="0" borderId="4" xfId="0" applyBorder="true" applyFont="true" applyNumberFormat="true">
      <alignment horizontal="right" vertical="top"/>
      <protection locked="true"/>
    </xf>
    <xf numFmtId="171" fontId="113" fillId="0" borderId="4" xfId="0" applyBorder="true" applyFont="true" applyNumberFormat="true">
      <alignment horizontal="right" vertical="top"/>
      <protection locked="true"/>
    </xf>
    <xf numFmtId="172" fontId="114" fillId="3" borderId="4" xfId="0" applyFill="true" applyBorder="true" applyFont="true" applyNumberFormat="true">
      <alignment vertical="top" horizontal="right"/>
      <protection locked="false"/>
    </xf>
    <xf numFmtId="173" fontId="115" fillId="0" borderId="4" xfId="0" applyBorder="true" applyFont="true" applyNumberFormat="true">
      <alignment horizontal="right" vertical="top"/>
      <protection locked="true"/>
    </xf>
    <xf numFmtId="4" fontId="116" fillId="0" borderId="4" xfId="0" applyBorder="true" applyFont="true" applyNumberFormat="true">
      <alignment horizontal="right" vertical="top"/>
      <protection locked="true"/>
    </xf>
    <xf numFmtId="172" fontId="117" fillId="3" borderId="4" xfId="0" applyFill="true" applyBorder="true" applyFont="true" applyNumberFormat="true">
      <alignment vertical="top" horizontal="right"/>
      <protection locked="false"/>
    </xf>
    <xf numFmtId="171" fontId="118" fillId="0" borderId="4" xfId="0" applyBorder="true" applyFont="true" applyNumberFormat="true">
      <alignment horizontal="right" vertical="top"/>
      <protection locked="true"/>
    </xf>
    <xf numFmtId="171" fontId="119" fillId="0" borderId="4" xfId="0" applyBorder="true" applyFont="true" applyNumberFormat="true">
      <alignment horizontal="right" vertical="top"/>
      <protection locked="true"/>
    </xf>
    <xf numFmtId="171" fontId="120" fillId="0" borderId="4" xfId="0" applyBorder="true" applyFont="true" applyNumberFormat="true">
      <alignment horizontal="right" vertical="top"/>
      <protection locked="true"/>
    </xf>
    <xf numFmtId="4" fontId="121" fillId="0" borderId="4" xfId="0" applyBorder="true" applyFont="true" applyNumberFormat="true">
      <alignment horizontal="right" vertical="top"/>
      <protection locked="true"/>
    </xf>
    <xf numFmtId="0" fontId="122" fillId="0" borderId="0" xfId="0" applyFont="true"/>
    <xf numFmtId="0" fontId="123" fillId="0" borderId="4" xfId="0" applyBorder="true" applyFont="true">
      <alignment horizontal="left" vertical="top"/>
      <protection locked="true"/>
    </xf>
    <xf numFmtId="0" fontId="124" fillId="0" borderId="4" xfId="0" applyBorder="true" applyFont="true">
      <alignment horizontal="left" vertical="top" wrapText="true"/>
      <protection locked="true"/>
    </xf>
    <xf numFmtId="0" fontId="125" fillId="0" borderId="4" xfId="0" applyBorder="true" applyFont="true">
      <alignment horizontal="center" vertical="top"/>
      <protection locked="true"/>
    </xf>
    <xf numFmtId="170" fontId="126" fillId="0" borderId="4" xfId="0" applyBorder="true" applyFont="true" applyNumberFormat="true">
      <alignment horizontal="right" vertical="top"/>
      <protection locked="true"/>
    </xf>
    <xf numFmtId="171" fontId="127" fillId="0" borderId="4" xfId="0" applyBorder="true" applyFont="true" applyNumberFormat="true">
      <alignment horizontal="right" vertical="top"/>
      <protection locked="true"/>
    </xf>
    <xf numFmtId="171" fontId="128" fillId="0" borderId="4" xfId="0" applyBorder="true" applyFont="true" applyNumberFormat="true">
      <alignment horizontal="right" vertical="top"/>
      <protection locked="true"/>
    </xf>
    <xf numFmtId="171" fontId="129" fillId="0" borderId="4" xfId="0" applyBorder="true" applyFont="true" applyNumberFormat="true">
      <alignment horizontal="right" vertical="top"/>
      <protection locked="true"/>
    </xf>
    <xf numFmtId="172" fontId="130" fillId="3" borderId="4" xfId="0" applyFill="true" applyBorder="true" applyFont="true" applyNumberFormat="true">
      <alignment vertical="top" horizontal="right"/>
      <protection locked="false"/>
    </xf>
    <xf numFmtId="173" fontId="131" fillId="0" borderId="4" xfId="0" applyBorder="true" applyFont="true" applyNumberFormat="true">
      <alignment horizontal="right" vertical="top"/>
      <protection locked="true"/>
    </xf>
    <xf numFmtId="4" fontId="132" fillId="0" borderId="4" xfId="0" applyBorder="true" applyFont="true" applyNumberFormat="true">
      <alignment horizontal="right" vertical="top"/>
      <protection locked="true"/>
    </xf>
    <xf numFmtId="172" fontId="133" fillId="3" borderId="4" xfId="0" applyFill="true" applyBorder="true" applyFont="true" applyNumberFormat="true">
      <alignment vertical="top" horizontal="right"/>
      <protection locked="false"/>
    </xf>
    <xf numFmtId="171" fontId="134" fillId="0" borderId="4" xfId="0" applyBorder="true" applyFont="true" applyNumberFormat="true">
      <alignment horizontal="right" vertical="top"/>
      <protection locked="true"/>
    </xf>
    <xf numFmtId="171" fontId="135" fillId="0" borderId="4" xfId="0" applyBorder="true" applyFont="true" applyNumberFormat="true">
      <alignment horizontal="right" vertical="top"/>
      <protection locked="true"/>
    </xf>
    <xf numFmtId="171" fontId="136" fillId="0" borderId="4" xfId="0" applyBorder="true" applyFont="true" applyNumberFormat="true">
      <alignment horizontal="right" vertical="top"/>
      <protection locked="true"/>
    </xf>
    <xf numFmtId="4" fontId="137" fillId="0" borderId="4" xfId="0" applyBorder="true" applyFont="true" applyNumberFormat="true">
      <alignment horizontal="right" vertical="top"/>
      <protection locked="true"/>
    </xf>
    <xf numFmtId="0" fontId="138" fillId="0" borderId="0" xfId="0" applyFont="true"/>
    <xf numFmtId="0" fontId="139" fillId="0" borderId="4" xfId="0" applyBorder="true" applyFont="true">
      <alignment horizontal="left" vertical="top"/>
      <protection locked="true"/>
    </xf>
    <xf numFmtId="0" fontId="140" fillId="0" borderId="4" xfId="0" applyBorder="true" applyFont="true">
      <alignment horizontal="left" vertical="top" wrapText="true"/>
      <protection locked="true"/>
    </xf>
    <xf numFmtId="0" fontId="141" fillId="0" borderId="4" xfId="0" applyBorder="true" applyFont="true">
      <alignment horizontal="center" vertical="top"/>
      <protection locked="true"/>
    </xf>
    <xf numFmtId="170" fontId="142" fillId="0" borderId="4" xfId="0" applyBorder="true" applyFont="true" applyNumberFormat="true">
      <alignment horizontal="right" vertical="top"/>
      <protection locked="true"/>
    </xf>
    <xf numFmtId="171" fontId="143" fillId="0" borderId="4" xfId="0" applyBorder="true" applyFont="true" applyNumberFormat="true">
      <alignment horizontal="right" vertical="top"/>
      <protection locked="true"/>
    </xf>
    <xf numFmtId="171" fontId="144" fillId="0" borderId="4" xfId="0" applyBorder="true" applyFont="true" applyNumberFormat="true">
      <alignment horizontal="right" vertical="top"/>
      <protection locked="true"/>
    </xf>
    <xf numFmtId="171" fontId="145" fillId="0" borderId="4" xfId="0" applyBorder="true" applyFont="true" applyNumberFormat="true">
      <alignment horizontal="right" vertical="top"/>
      <protection locked="true"/>
    </xf>
    <xf numFmtId="172" fontId="146" fillId="3" borderId="4" xfId="0" applyFill="true" applyBorder="true" applyFont="true" applyNumberFormat="true">
      <alignment vertical="top" horizontal="right"/>
      <protection locked="false"/>
    </xf>
    <xf numFmtId="173" fontId="147" fillId="0" borderId="4" xfId="0" applyBorder="true" applyFont="true" applyNumberFormat="true">
      <alignment horizontal="right" vertical="top"/>
      <protection locked="true"/>
    </xf>
    <xf numFmtId="4" fontId="148" fillId="0" borderId="4" xfId="0" applyBorder="true" applyFont="true" applyNumberFormat="true">
      <alignment horizontal="right" vertical="top"/>
      <protection locked="true"/>
    </xf>
    <xf numFmtId="172" fontId="149" fillId="3" borderId="4" xfId="0" applyFill="true" applyBorder="true" applyFont="true" applyNumberFormat="true">
      <alignment vertical="top" horizontal="right"/>
      <protection locked="false"/>
    </xf>
    <xf numFmtId="171" fontId="150" fillId="0" borderId="4" xfId="0" applyBorder="true" applyFont="true" applyNumberFormat="true">
      <alignment horizontal="right" vertical="top"/>
      <protection locked="true"/>
    </xf>
    <xf numFmtId="171" fontId="151" fillId="0" borderId="4" xfId="0" applyBorder="true" applyFont="true" applyNumberFormat="true">
      <alignment horizontal="right" vertical="top"/>
      <protection locked="true"/>
    </xf>
    <xf numFmtId="171" fontId="152" fillId="0" borderId="4" xfId="0" applyBorder="true" applyFont="true" applyNumberFormat="true">
      <alignment horizontal="right" vertical="top"/>
      <protection locked="true"/>
    </xf>
    <xf numFmtId="4" fontId="153" fillId="0" borderId="4" xfId="0" applyBorder="true" applyFont="true" applyNumberFormat="true">
      <alignment horizontal="right" vertical="top"/>
      <protection locked="true"/>
    </xf>
    <xf numFmtId="0" fontId="154" fillId="0" borderId="0" xfId="0" applyFont="true"/>
    <xf numFmtId="0" fontId="155" fillId="0" borderId="4" xfId="0" applyBorder="true" applyFont="true">
      <alignment horizontal="left" vertical="top"/>
      <protection locked="true"/>
    </xf>
    <xf numFmtId="0" fontId="156" fillId="0" borderId="4" xfId="0" applyBorder="true" applyFont="true">
      <alignment horizontal="left" vertical="top" wrapText="true"/>
      <protection locked="true"/>
    </xf>
    <xf numFmtId="0" fontId="157" fillId="0" borderId="4" xfId="0" applyBorder="true" applyFont="true">
      <alignment horizontal="center" vertical="top"/>
      <protection locked="true"/>
    </xf>
    <xf numFmtId="170" fontId="158" fillId="0" borderId="4" xfId="0" applyBorder="true" applyFont="true" applyNumberFormat="true">
      <alignment horizontal="right" vertical="top"/>
      <protection locked="true"/>
    </xf>
    <xf numFmtId="171" fontId="159" fillId="0" borderId="4" xfId="0" applyBorder="true" applyFont="true" applyNumberFormat="true">
      <alignment horizontal="right" vertical="top"/>
      <protection locked="true"/>
    </xf>
    <xf numFmtId="171" fontId="160" fillId="0" borderId="4" xfId="0" applyBorder="true" applyFont="true" applyNumberFormat="true">
      <alignment horizontal="right" vertical="top"/>
      <protection locked="true"/>
    </xf>
    <xf numFmtId="171" fontId="161" fillId="0" borderId="4" xfId="0" applyBorder="true" applyFont="true" applyNumberFormat="true">
      <alignment horizontal="right" vertical="top"/>
      <protection locked="true"/>
    </xf>
    <xf numFmtId="172" fontId="162" fillId="3" borderId="4" xfId="0" applyFill="true" applyBorder="true" applyFont="true" applyNumberFormat="true">
      <alignment vertical="top" horizontal="right"/>
      <protection locked="false"/>
    </xf>
    <xf numFmtId="173" fontId="163" fillId="0" borderId="4" xfId="0" applyBorder="true" applyFont="true" applyNumberFormat="true">
      <alignment horizontal="right" vertical="top"/>
      <protection locked="true"/>
    </xf>
    <xf numFmtId="4" fontId="164" fillId="0" borderId="4" xfId="0" applyBorder="true" applyFont="true" applyNumberFormat="true">
      <alignment horizontal="right" vertical="top"/>
      <protection locked="true"/>
    </xf>
    <xf numFmtId="172" fontId="165" fillId="3" borderId="4" xfId="0" applyFill="true" applyBorder="true" applyFont="true" applyNumberFormat="true">
      <alignment vertical="top" horizontal="right"/>
      <protection locked="false"/>
    </xf>
    <xf numFmtId="171" fontId="166" fillId="0" borderId="4" xfId="0" applyBorder="true" applyFont="true" applyNumberFormat="true">
      <alignment horizontal="right" vertical="top"/>
      <protection locked="true"/>
    </xf>
    <xf numFmtId="171" fontId="167" fillId="0" borderId="4" xfId="0" applyBorder="true" applyFont="true" applyNumberFormat="true">
      <alignment horizontal="right" vertical="top"/>
      <protection locked="true"/>
    </xf>
    <xf numFmtId="171" fontId="168" fillId="0" borderId="4" xfId="0" applyBorder="true" applyFont="true" applyNumberFormat="true">
      <alignment horizontal="right" vertical="top"/>
      <protection locked="true"/>
    </xf>
    <xf numFmtId="4" fontId="169" fillId="0" borderId="4" xfId="0" applyBorder="true" applyFont="true" applyNumberFormat="true">
      <alignment horizontal="right" vertical="top"/>
      <protection locked="true"/>
    </xf>
    <xf numFmtId="0" fontId="170" fillId="0" borderId="0" xfId="0" applyFont="true"/>
    <xf numFmtId="0" fontId="171" fillId="0" borderId="4" xfId="0" applyBorder="true" applyFont="true">
      <alignment horizontal="left" vertical="top"/>
      <protection locked="true"/>
    </xf>
    <xf numFmtId="0" fontId="172" fillId="0" borderId="4" xfId="0" applyBorder="true" applyFont="true">
      <alignment horizontal="left" vertical="top" wrapText="true"/>
      <protection locked="true"/>
    </xf>
    <xf numFmtId="0" fontId="173" fillId="0" borderId="4" xfId="0" applyBorder="true" applyFont="true">
      <alignment horizontal="center" vertical="top"/>
      <protection locked="true"/>
    </xf>
    <xf numFmtId="170" fontId="174" fillId="0" borderId="4" xfId="0" applyBorder="true" applyFont="true" applyNumberFormat="true">
      <alignment horizontal="right" vertical="top"/>
      <protection locked="true"/>
    </xf>
    <xf numFmtId="171" fontId="175" fillId="0" borderId="4" xfId="0" applyBorder="true" applyFont="true" applyNumberFormat="true">
      <alignment horizontal="right" vertical="top"/>
      <protection locked="true"/>
    </xf>
    <xf numFmtId="171" fontId="176" fillId="0" borderId="4" xfId="0" applyBorder="true" applyFont="true" applyNumberFormat="true">
      <alignment horizontal="right" vertical="top"/>
      <protection locked="true"/>
    </xf>
    <xf numFmtId="171" fontId="177" fillId="0" borderId="4" xfId="0" applyBorder="true" applyFont="true" applyNumberFormat="true">
      <alignment horizontal="right" vertical="top"/>
      <protection locked="true"/>
    </xf>
    <xf numFmtId="172" fontId="178" fillId="3" borderId="4" xfId="0" applyFill="true" applyBorder="true" applyFont="true" applyNumberFormat="true">
      <alignment vertical="top" horizontal="right"/>
      <protection locked="false"/>
    </xf>
    <xf numFmtId="173" fontId="179" fillId="0" borderId="4" xfId="0" applyBorder="true" applyFont="true" applyNumberFormat="true">
      <alignment horizontal="right" vertical="top"/>
      <protection locked="true"/>
    </xf>
    <xf numFmtId="4" fontId="180" fillId="0" borderId="4" xfId="0" applyBorder="true" applyFont="true" applyNumberFormat="true">
      <alignment horizontal="right" vertical="top"/>
      <protection locked="true"/>
    </xf>
    <xf numFmtId="172" fontId="181" fillId="3" borderId="4" xfId="0" applyFill="true" applyBorder="true" applyFont="true" applyNumberFormat="true">
      <alignment vertical="top" horizontal="right"/>
      <protection locked="false"/>
    </xf>
    <xf numFmtId="171" fontId="182" fillId="0" borderId="4" xfId="0" applyBorder="true" applyFont="true" applyNumberFormat="true">
      <alignment horizontal="right" vertical="top"/>
      <protection locked="true"/>
    </xf>
    <xf numFmtId="171" fontId="183" fillId="0" borderId="4" xfId="0" applyBorder="true" applyFont="true" applyNumberFormat="true">
      <alignment horizontal="right" vertical="top"/>
      <protection locked="true"/>
    </xf>
    <xf numFmtId="171" fontId="184" fillId="0" borderId="4" xfId="0" applyBorder="true" applyFont="true" applyNumberFormat="true">
      <alignment horizontal="right" vertical="top"/>
      <protection locked="true"/>
    </xf>
    <xf numFmtId="4" fontId="185" fillId="0" borderId="4" xfId="0" applyBorder="true" applyFont="true" applyNumberFormat="true">
      <alignment horizontal="right" vertical="top"/>
      <protection locked="true"/>
    </xf>
    <xf numFmtId="0" fontId="186" fillId="0" borderId="0" xfId="0" applyFont="true"/>
    <xf numFmtId="0" fontId="187" fillId="0" borderId="4" xfId="0" applyBorder="true" applyFont="true">
      <alignment horizontal="left" vertical="top"/>
      <protection locked="true"/>
    </xf>
    <xf numFmtId="0" fontId="188" fillId="0" borderId="4" xfId="0" applyBorder="true" applyFont="true">
      <alignment horizontal="left" vertical="top" wrapText="true"/>
      <protection locked="true"/>
    </xf>
    <xf numFmtId="0" fontId="189" fillId="0" borderId="4" xfId="0" applyBorder="true" applyFont="true">
      <alignment horizontal="center" vertical="top"/>
      <protection locked="true"/>
    </xf>
    <xf numFmtId="170" fontId="190" fillId="0" borderId="4" xfId="0" applyBorder="true" applyFont="true" applyNumberFormat="true">
      <alignment horizontal="right" vertical="top"/>
      <protection locked="true"/>
    </xf>
    <xf numFmtId="171" fontId="191" fillId="0" borderId="4" xfId="0" applyBorder="true" applyFont="true" applyNumberFormat="true">
      <alignment horizontal="right" vertical="top"/>
      <protection locked="true"/>
    </xf>
    <xf numFmtId="171" fontId="192" fillId="0" borderId="4" xfId="0" applyBorder="true" applyFont="true" applyNumberFormat="true">
      <alignment horizontal="right" vertical="top"/>
      <protection locked="true"/>
    </xf>
    <xf numFmtId="171" fontId="193" fillId="0" borderId="4" xfId="0" applyBorder="true" applyFont="true" applyNumberFormat="true">
      <alignment horizontal="right" vertical="top"/>
      <protection locked="true"/>
    </xf>
    <xf numFmtId="172" fontId="194" fillId="3" borderId="4" xfId="0" applyFill="true" applyBorder="true" applyFont="true" applyNumberFormat="true">
      <alignment vertical="top" horizontal="right"/>
      <protection locked="false"/>
    </xf>
    <xf numFmtId="173" fontId="195" fillId="0" borderId="4" xfId="0" applyBorder="true" applyFont="true" applyNumberFormat="true">
      <alignment horizontal="right" vertical="top"/>
      <protection locked="true"/>
    </xf>
    <xf numFmtId="4" fontId="196" fillId="0" borderId="4" xfId="0" applyBorder="true" applyFont="true" applyNumberFormat="true">
      <alignment horizontal="right" vertical="top"/>
      <protection locked="true"/>
    </xf>
    <xf numFmtId="172" fontId="197" fillId="3" borderId="4" xfId="0" applyFill="true" applyBorder="true" applyFont="true" applyNumberFormat="true">
      <alignment vertical="top" horizontal="right"/>
      <protection locked="false"/>
    </xf>
    <xf numFmtId="171" fontId="198" fillId="0" borderId="4" xfId="0" applyBorder="true" applyFont="true" applyNumberFormat="true">
      <alignment horizontal="right" vertical="top"/>
      <protection locked="true"/>
    </xf>
    <xf numFmtId="171" fontId="199" fillId="0" borderId="4" xfId="0" applyBorder="true" applyFont="true" applyNumberFormat="true">
      <alignment horizontal="right" vertical="top"/>
      <protection locked="true"/>
    </xf>
    <xf numFmtId="171" fontId="200" fillId="0" borderId="4" xfId="0" applyBorder="true" applyFont="true" applyNumberFormat="true">
      <alignment horizontal="right" vertical="top"/>
      <protection locked="true"/>
    </xf>
    <xf numFmtId="4" fontId="201" fillId="0" borderId="4" xfId="0" applyBorder="true" applyFont="true" applyNumberFormat="true">
      <alignment horizontal="right" vertical="top"/>
      <protection locked="true"/>
    </xf>
    <xf numFmtId="0" fontId="202" fillId="0" borderId="0" xfId="0" applyFont="true"/>
    <xf numFmtId="0" fontId="203" fillId="0" borderId="4" xfId="0" applyBorder="true" applyFont="true">
      <alignment horizontal="left" vertical="top"/>
      <protection locked="true"/>
    </xf>
    <xf numFmtId="0" fontId="204" fillId="0" borderId="4" xfId="0" applyBorder="true" applyFont="true">
      <alignment horizontal="left" vertical="top" wrapText="true"/>
      <protection locked="true"/>
    </xf>
    <xf numFmtId="0" fontId="205" fillId="0" borderId="4" xfId="0" applyBorder="true" applyFont="true">
      <alignment horizontal="center" vertical="top"/>
      <protection locked="true"/>
    </xf>
    <xf numFmtId="170" fontId="206" fillId="0" borderId="4" xfId="0" applyBorder="true" applyFont="true" applyNumberFormat="true">
      <alignment horizontal="right" vertical="top"/>
      <protection locked="true"/>
    </xf>
    <xf numFmtId="171" fontId="207" fillId="0" borderId="4" xfId="0" applyBorder="true" applyFont="true" applyNumberFormat="true">
      <alignment horizontal="right" vertical="top"/>
      <protection locked="true"/>
    </xf>
    <xf numFmtId="171" fontId="208" fillId="0" borderId="4" xfId="0" applyBorder="true" applyFont="true" applyNumberFormat="true">
      <alignment horizontal="right" vertical="top"/>
      <protection locked="true"/>
    </xf>
    <xf numFmtId="171" fontId="209" fillId="0" borderId="4" xfId="0" applyBorder="true" applyFont="true" applyNumberFormat="true">
      <alignment horizontal="right" vertical="top"/>
      <protection locked="true"/>
    </xf>
    <xf numFmtId="172" fontId="210" fillId="3" borderId="4" xfId="0" applyFill="true" applyBorder="true" applyFont="true" applyNumberFormat="true">
      <alignment vertical="top" horizontal="right"/>
      <protection locked="false"/>
    </xf>
    <xf numFmtId="173" fontId="211" fillId="0" borderId="4" xfId="0" applyBorder="true" applyFont="true" applyNumberFormat="true">
      <alignment horizontal="right" vertical="top"/>
      <protection locked="true"/>
    </xf>
    <xf numFmtId="4" fontId="212" fillId="0" borderId="4" xfId="0" applyBorder="true" applyFont="true" applyNumberFormat="true">
      <alignment horizontal="right" vertical="top"/>
      <protection locked="true"/>
    </xf>
    <xf numFmtId="172" fontId="213" fillId="3" borderId="4" xfId="0" applyFill="true" applyBorder="true" applyFont="true" applyNumberFormat="true">
      <alignment vertical="top" horizontal="right"/>
      <protection locked="false"/>
    </xf>
    <xf numFmtId="171" fontId="214" fillId="0" borderId="4" xfId="0" applyBorder="true" applyFont="true" applyNumberFormat="true">
      <alignment horizontal="right" vertical="top"/>
      <protection locked="true"/>
    </xf>
    <xf numFmtId="171" fontId="215" fillId="0" borderId="4" xfId="0" applyBorder="true" applyFont="true" applyNumberFormat="true">
      <alignment horizontal="right" vertical="top"/>
      <protection locked="true"/>
    </xf>
    <xf numFmtId="171" fontId="216" fillId="0" borderId="4" xfId="0" applyBorder="true" applyFont="true" applyNumberFormat="true">
      <alignment horizontal="right" vertical="top"/>
      <protection locked="true"/>
    </xf>
    <xf numFmtId="4" fontId="217" fillId="0" borderId="4" xfId="0" applyBorder="true" applyFont="true" applyNumberFormat="true">
      <alignment horizontal="right" vertical="top"/>
      <protection locked="true"/>
    </xf>
    <xf numFmtId="0" fontId="218" fillId="0" borderId="0" xfId="0" applyFont="true"/>
    <xf numFmtId="0" fontId="219" fillId="0" borderId="4" xfId="0" applyBorder="true" applyFont="true">
      <alignment horizontal="left" vertical="top"/>
      <protection locked="true"/>
    </xf>
    <xf numFmtId="0" fontId="220" fillId="0" borderId="4" xfId="0" applyBorder="true" applyFont="true">
      <alignment horizontal="left" vertical="top" wrapText="true"/>
      <protection locked="true"/>
    </xf>
    <xf numFmtId="0" fontId="221" fillId="0" borderId="4" xfId="0" applyBorder="true" applyFont="true">
      <alignment horizontal="center" vertical="top"/>
      <protection locked="true"/>
    </xf>
    <xf numFmtId="170" fontId="222" fillId="0" borderId="4" xfId="0" applyBorder="true" applyFont="true" applyNumberFormat="true">
      <alignment horizontal="right" vertical="top"/>
      <protection locked="true"/>
    </xf>
    <xf numFmtId="171" fontId="223" fillId="0" borderId="4" xfId="0" applyBorder="true" applyFont="true" applyNumberFormat="true">
      <alignment horizontal="right" vertical="top"/>
      <protection locked="true"/>
    </xf>
    <xf numFmtId="171" fontId="224" fillId="0" borderId="4" xfId="0" applyBorder="true" applyFont="true" applyNumberFormat="true">
      <alignment horizontal="right" vertical="top"/>
      <protection locked="true"/>
    </xf>
    <xf numFmtId="171" fontId="225" fillId="0" borderId="4" xfId="0" applyBorder="true" applyFont="true" applyNumberFormat="true">
      <alignment horizontal="right" vertical="top"/>
      <protection locked="true"/>
    </xf>
    <xf numFmtId="172" fontId="226" fillId="3" borderId="4" xfId="0" applyFill="true" applyBorder="true" applyFont="true" applyNumberFormat="true">
      <alignment vertical="top" horizontal="right"/>
      <protection locked="false"/>
    </xf>
    <xf numFmtId="173" fontId="227" fillId="0" borderId="4" xfId="0" applyBorder="true" applyFont="true" applyNumberFormat="true">
      <alignment horizontal="right" vertical="top"/>
      <protection locked="true"/>
    </xf>
    <xf numFmtId="4" fontId="228" fillId="0" borderId="4" xfId="0" applyBorder="true" applyFont="true" applyNumberFormat="true">
      <alignment horizontal="right" vertical="top"/>
      <protection locked="true"/>
    </xf>
    <xf numFmtId="172" fontId="229" fillId="3" borderId="4" xfId="0" applyFill="true" applyBorder="true" applyFont="true" applyNumberFormat="true">
      <alignment vertical="top" horizontal="right"/>
      <protection locked="false"/>
    </xf>
    <xf numFmtId="171" fontId="230" fillId="0" borderId="4" xfId="0" applyBorder="true" applyFont="true" applyNumberFormat="true">
      <alignment horizontal="right" vertical="top"/>
      <protection locked="true"/>
    </xf>
    <xf numFmtId="171" fontId="231" fillId="0" borderId="4" xfId="0" applyBorder="true" applyFont="true" applyNumberFormat="true">
      <alignment horizontal="right" vertical="top"/>
      <protection locked="true"/>
    </xf>
    <xf numFmtId="171" fontId="232" fillId="0" borderId="4" xfId="0" applyBorder="true" applyFont="true" applyNumberFormat="true">
      <alignment horizontal="right" vertical="top"/>
      <protection locked="true"/>
    </xf>
    <xf numFmtId="4" fontId="233" fillId="0" borderId="4" xfId="0" applyBorder="true" applyFont="true" applyNumberFormat="true">
      <alignment horizontal="right" vertical="top"/>
      <protection locked="true"/>
    </xf>
    <xf numFmtId="0" fontId="234" fillId="0" borderId="0" xfId="0" applyFont="true"/>
    <xf numFmtId="0" fontId="235" fillId="0" borderId="4" xfId="0" applyBorder="true" applyFont="true">
      <alignment horizontal="left" vertical="top"/>
      <protection locked="true"/>
    </xf>
    <xf numFmtId="0" fontId="236" fillId="0" borderId="4" xfId="0" applyBorder="true" applyFont="true">
      <alignment horizontal="left" vertical="top" wrapText="true"/>
      <protection locked="true"/>
    </xf>
    <xf numFmtId="0" fontId="237" fillId="0" borderId="4" xfId="0" applyBorder="true" applyFont="true">
      <alignment horizontal="center" vertical="top"/>
      <protection locked="true"/>
    </xf>
    <xf numFmtId="170" fontId="238" fillId="0" borderId="4" xfId="0" applyBorder="true" applyFont="true" applyNumberFormat="true">
      <alignment horizontal="right" vertical="top"/>
      <protection locked="true"/>
    </xf>
    <xf numFmtId="171" fontId="239" fillId="0" borderId="4" xfId="0" applyBorder="true" applyFont="true" applyNumberFormat="true">
      <alignment horizontal="right" vertical="top"/>
      <protection locked="true"/>
    </xf>
    <xf numFmtId="171" fontId="240" fillId="0" borderId="4" xfId="0" applyBorder="true" applyFont="true" applyNumberFormat="true">
      <alignment horizontal="right" vertical="top"/>
      <protection locked="true"/>
    </xf>
    <xf numFmtId="171" fontId="241" fillId="0" borderId="4" xfId="0" applyBorder="true" applyFont="true" applyNumberFormat="true">
      <alignment horizontal="right" vertical="top"/>
      <protection locked="true"/>
    </xf>
    <xf numFmtId="172" fontId="242" fillId="3" borderId="4" xfId="0" applyFill="true" applyBorder="true" applyFont="true" applyNumberFormat="true">
      <alignment vertical="top" horizontal="right"/>
      <protection locked="false"/>
    </xf>
    <xf numFmtId="173" fontId="243" fillId="0" borderId="4" xfId="0" applyBorder="true" applyFont="true" applyNumberFormat="true">
      <alignment horizontal="right" vertical="top"/>
      <protection locked="true"/>
    </xf>
    <xf numFmtId="4" fontId="244" fillId="0" borderId="4" xfId="0" applyBorder="true" applyFont="true" applyNumberFormat="true">
      <alignment horizontal="right" vertical="top"/>
      <protection locked="true"/>
    </xf>
    <xf numFmtId="172" fontId="245" fillId="3" borderId="4" xfId="0" applyFill="true" applyBorder="true" applyFont="true" applyNumberFormat="true">
      <alignment vertical="top" horizontal="right"/>
      <protection locked="false"/>
    </xf>
    <xf numFmtId="171" fontId="246" fillId="0" borderId="4" xfId="0" applyBorder="true" applyFont="true" applyNumberFormat="true">
      <alignment horizontal="right" vertical="top"/>
      <protection locked="true"/>
    </xf>
    <xf numFmtId="171" fontId="247" fillId="0" borderId="4" xfId="0" applyBorder="true" applyFont="true" applyNumberFormat="true">
      <alignment horizontal="right" vertical="top"/>
      <protection locked="true"/>
    </xf>
    <xf numFmtId="171" fontId="248" fillId="0" borderId="4" xfId="0" applyBorder="true" applyFont="true" applyNumberFormat="true">
      <alignment horizontal="right" vertical="top"/>
      <protection locked="true"/>
    </xf>
    <xf numFmtId="4" fontId="249" fillId="0" borderId="4" xfId="0" applyBorder="true" applyFont="true" applyNumberFormat="true">
      <alignment horizontal="right" vertical="top"/>
      <protection locked="true"/>
    </xf>
    <xf numFmtId="0" fontId="250" fillId="0" borderId="0" xfId="0" applyFont="true"/>
    <xf numFmtId="0" fontId="251" fillId="5" borderId="4" xfId="0" applyFill="true" applyBorder="true" applyFont="true">
      <alignment horizontal="left"/>
      <protection locked="true"/>
    </xf>
    <xf numFmtId="0" fontId="252" fillId="5" borderId="4" xfId="0" applyFill="true" applyBorder="true" applyFont="true">
      <alignment horizontal="left"/>
      <protection locked="true"/>
    </xf>
    <xf numFmtId="0" fontId="253" fillId="5" borderId="4" xfId="0" applyFill="true" applyBorder="true" applyFont="true">
      <alignment horizontal="left"/>
      <protection locked="true"/>
    </xf>
    <xf numFmtId="0" fontId="254" fillId="5" borderId="4" xfId="0" applyFill="true" applyBorder="true" applyFont="true">
      <alignment horizontal="left"/>
      <protection locked="true"/>
    </xf>
    <xf numFmtId="0" fontId="255" fillId="5" borderId="4" xfId="0" applyFill="true" applyBorder="true" applyFont="true">
      <alignment horizontal="left"/>
      <protection locked="true"/>
    </xf>
    <xf numFmtId="0" fontId="256" fillId="5" borderId="4" xfId="0" applyFill="true" applyBorder="true" applyFont="true">
      <alignment horizontal="left"/>
      <protection locked="true"/>
    </xf>
    <xf numFmtId="0" fontId="257" fillId="5" borderId="4" xfId="0" applyFill="true" applyBorder="true" applyFont="true">
      <alignment horizontal="left"/>
      <protection locked="true"/>
    </xf>
    <xf numFmtId="0" fontId="258" fillId="5" borderId="4" xfId="0" applyFill="true" applyBorder="true" applyFont="true">
      <alignment horizontal="left"/>
      <protection locked="true"/>
    </xf>
    <xf numFmtId="0" fontId="259" fillId="5" borderId="4" xfId="0" applyFill="true" applyBorder="true" applyFont="true">
      <alignment horizontal="left"/>
      <protection locked="true"/>
    </xf>
    <xf numFmtId="0" fontId="260" fillId="5" borderId="4" xfId="0" applyFill="true" applyBorder="true" applyFont="true">
      <alignment horizontal="left"/>
      <protection locked="true"/>
    </xf>
    <xf numFmtId="0" fontId="261" fillId="5" borderId="4" xfId="0" applyFill="true" applyBorder="true" applyFont="true">
      <alignment horizontal="left"/>
      <protection locked="true"/>
    </xf>
    <xf numFmtId="0" fontId="262" fillId="5" borderId="4" xfId="0" applyFill="true" applyBorder="true" applyFont="true">
      <alignment horizontal="left"/>
      <protection locked="true"/>
    </xf>
    <xf numFmtId="4" fontId="263" fillId="5" borderId="4" xfId="0" applyFill="true" applyBorder="true" applyFont="true" applyNumberFormat="true">
      <alignment horizontal="right"/>
      <protection locked="true"/>
    </xf>
    <xf numFmtId="4" fontId="264" fillId="5" borderId="4" xfId="0" applyFill="true" applyBorder="true" applyFont="true" applyNumberFormat="true">
      <alignment horizontal="right"/>
      <protection locked="true"/>
    </xf>
    <xf numFmtId="4" fontId="265" fillId="5" borderId="4" xfId="0" applyFill="true" applyBorder="true" applyFont="true" applyNumberFormat="true">
      <alignment horizontal="right"/>
      <protection locked="true"/>
    </xf>
    <xf numFmtId="0" fontId="266" fillId="0" borderId="0" xfId="0" applyFont="true"/>
    <xf numFmtId="0" fontId="267" fillId="0" borderId="4" xfId="0" applyBorder="true" applyFont="true">
      <alignment horizontal="left" vertical="top"/>
      <protection locked="true"/>
    </xf>
    <xf numFmtId="0" fontId="268" fillId="0" borderId="4" xfId="0" applyBorder="true" applyFont="true">
      <alignment horizontal="left" vertical="top" wrapText="true"/>
      <protection locked="true"/>
    </xf>
    <xf numFmtId="0" fontId="269" fillId="0" borderId="4" xfId="0" applyBorder="true" applyFont="true">
      <alignment horizontal="center" vertical="top"/>
      <protection locked="true"/>
    </xf>
    <xf numFmtId="170" fontId="270" fillId="0" borderId="4" xfId="0" applyBorder="true" applyFont="true" applyNumberFormat="true">
      <alignment horizontal="right" vertical="top"/>
      <protection locked="true"/>
    </xf>
    <xf numFmtId="171" fontId="271" fillId="0" borderId="4" xfId="0" applyBorder="true" applyFont="true" applyNumberFormat="true">
      <alignment horizontal="right" vertical="top"/>
      <protection locked="true"/>
    </xf>
    <xf numFmtId="171" fontId="272" fillId="0" borderId="4" xfId="0" applyBorder="true" applyFont="true" applyNumberFormat="true">
      <alignment horizontal="right" vertical="top"/>
      <protection locked="true"/>
    </xf>
    <xf numFmtId="171" fontId="273" fillId="0" borderId="4" xfId="0" applyBorder="true" applyFont="true" applyNumberFormat="true">
      <alignment horizontal="right" vertical="top"/>
      <protection locked="true"/>
    </xf>
    <xf numFmtId="172" fontId="274" fillId="3" borderId="4" xfId="0" applyFill="true" applyBorder="true" applyFont="true" applyNumberFormat="true">
      <alignment vertical="top" horizontal="right"/>
      <protection locked="false"/>
    </xf>
    <xf numFmtId="173" fontId="275" fillId="0" borderId="4" xfId="0" applyBorder="true" applyFont="true" applyNumberFormat="true">
      <alignment horizontal="right" vertical="top"/>
      <protection locked="true"/>
    </xf>
    <xf numFmtId="4" fontId="276" fillId="0" borderId="4" xfId="0" applyBorder="true" applyFont="true" applyNumberFormat="true">
      <alignment horizontal="right" vertical="top"/>
      <protection locked="true"/>
    </xf>
    <xf numFmtId="172" fontId="277" fillId="3" borderId="4" xfId="0" applyFill="true" applyBorder="true" applyFont="true" applyNumberFormat="true">
      <alignment vertical="top" horizontal="right"/>
      <protection locked="false"/>
    </xf>
    <xf numFmtId="171" fontId="278" fillId="0" borderId="4" xfId="0" applyBorder="true" applyFont="true" applyNumberFormat="true">
      <alignment horizontal="right" vertical="top"/>
      <protection locked="true"/>
    </xf>
    <xf numFmtId="171" fontId="279" fillId="0" borderId="4" xfId="0" applyBorder="true" applyFont="true" applyNumberFormat="true">
      <alignment horizontal="right" vertical="top"/>
      <protection locked="true"/>
    </xf>
    <xf numFmtId="171" fontId="280" fillId="0" borderId="4" xfId="0" applyBorder="true" applyFont="true" applyNumberFormat="true">
      <alignment horizontal="right" vertical="top"/>
      <protection locked="true"/>
    </xf>
    <xf numFmtId="4" fontId="281" fillId="0" borderId="4" xfId="0" applyBorder="true" applyFont="true" applyNumberFormat="true">
      <alignment horizontal="right" vertical="top"/>
      <protection locked="true"/>
    </xf>
    <xf numFmtId="0" fontId="282" fillId="0" borderId="0" xfId="0" applyFont="true"/>
    <xf numFmtId="0" fontId="283" fillId="0" borderId="4" xfId="0" applyBorder="true" applyFont="true">
      <alignment horizontal="left" vertical="top"/>
      <protection locked="true"/>
    </xf>
    <xf numFmtId="0" fontId="284" fillId="0" borderId="4" xfId="0" applyBorder="true" applyFont="true">
      <alignment horizontal="left" vertical="top" wrapText="true"/>
      <protection locked="true"/>
    </xf>
    <xf numFmtId="0" fontId="285" fillId="0" borderId="4" xfId="0" applyBorder="true" applyFont="true">
      <alignment horizontal="center" vertical="top"/>
      <protection locked="true"/>
    </xf>
    <xf numFmtId="170" fontId="286" fillId="0" borderId="4" xfId="0" applyBorder="true" applyFont="true" applyNumberFormat="true">
      <alignment horizontal="right" vertical="top"/>
      <protection locked="true"/>
    </xf>
    <xf numFmtId="171" fontId="287" fillId="0" borderId="4" xfId="0" applyBorder="true" applyFont="true" applyNumberFormat="true">
      <alignment horizontal="right" vertical="top"/>
      <protection locked="true"/>
    </xf>
    <xf numFmtId="171" fontId="288" fillId="0" borderId="4" xfId="0" applyBorder="true" applyFont="true" applyNumberFormat="true">
      <alignment horizontal="right" vertical="top"/>
      <protection locked="true"/>
    </xf>
    <xf numFmtId="171" fontId="289" fillId="0" borderId="4" xfId="0" applyBorder="true" applyFont="true" applyNumberFormat="true">
      <alignment horizontal="right" vertical="top"/>
      <protection locked="true"/>
    </xf>
    <xf numFmtId="172" fontId="290" fillId="3" borderId="4" xfId="0" applyFill="true" applyBorder="true" applyFont="true" applyNumberFormat="true">
      <alignment vertical="top" horizontal="right"/>
      <protection locked="false"/>
    </xf>
    <xf numFmtId="173" fontId="291" fillId="0" borderId="4" xfId="0" applyBorder="true" applyFont="true" applyNumberFormat="true">
      <alignment horizontal="right" vertical="top"/>
      <protection locked="true"/>
    </xf>
    <xf numFmtId="4" fontId="292" fillId="0" borderId="4" xfId="0" applyBorder="true" applyFont="true" applyNumberFormat="true">
      <alignment horizontal="right" vertical="top"/>
      <protection locked="true"/>
    </xf>
    <xf numFmtId="172" fontId="293" fillId="3" borderId="4" xfId="0" applyFill="true" applyBorder="true" applyFont="true" applyNumberFormat="true">
      <alignment vertical="top" horizontal="right"/>
      <protection locked="false"/>
    </xf>
    <xf numFmtId="171" fontId="294" fillId="0" borderId="4" xfId="0" applyBorder="true" applyFont="true" applyNumberFormat="true">
      <alignment horizontal="right" vertical="top"/>
      <protection locked="true"/>
    </xf>
    <xf numFmtId="171" fontId="295" fillId="0" borderId="4" xfId="0" applyBorder="true" applyFont="true" applyNumberFormat="true">
      <alignment horizontal="right" vertical="top"/>
      <protection locked="true"/>
    </xf>
    <xf numFmtId="171" fontId="296" fillId="0" borderId="4" xfId="0" applyBorder="true" applyFont="true" applyNumberFormat="true">
      <alignment horizontal="right" vertical="top"/>
      <protection locked="true"/>
    </xf>
    <xf numFmtId="4" fontId="297" fillId="0" borderId="4" xfId="0" applyBorder="true" applyFont="true" applyNumberFormat="true">
      <alignment horizontal="right" vertical="top"/>
      <protection locked="true"/>
    </xf>
    <xf numFmtId="0" fontId="298" fillId="0" borderId="0" xfId="0" applyFont="true"/>
    <xf numFmtId="0" fontId="299" fillId="5" borderId="4" xfId="0" applyFill="true" applyBorder="true" applyFont="true">
      <alignment horizontal="left"/>
      <protection locked="true"/>
    </xf>
    <xf numFmtId="0" fontId="300" fillId="5" borderId="4" xfId="0" applyFill="true" applyBorder="true" applyFont="true">
      <alignment horizontal="left"/>
      <protection locked="true"/>
    </xf>
    <xf numFmtId="0" fontId="301" fillId="5" borderId="4" xfId="0" applyFill="true" applyBorder="true" applyFont="true">
      <alignment horizontal="left"/>
      <protection locked="true"/>
    </xf>
    <xf numFmtId="0" fontId="302" fillId="5" borderId="4" xfId="0" applyFill="true" applyBorder="true" applyFont="true">
      <alignment horizontal="left"/>
      <protection locked="true"/>
    </xf>
    <xf numFmtId="0" fontId="303" fillId="5" borderId="4" xfId="0" applyFill="true" applyBorder="true" applyFont="true">
      <alignment horizontal="left"/>
      <protection locked="true"/>
    </xf>
    <xf numFmtId="0" fontId="304" fillId="5" borderId="4" xfId="0" applyFill="true" applyBorder="true" applyFont="true">
      <alignment horizontal="left"/>
      <protection locked="true"/>
    </xf>
    <xf numFmtId="0" fontId="305" fillId="5" borderId="4" xfId="0" applyFill="true" applyBorder="true" applyFont="true">
      <alignment horizontal="left"/>
      <protection locked="true"/>
    </xf>
    <xf numFmtId="0" fontId="306" fillId="5" borderId="4" xfId="0" applyFill="true" applyBorder="true" applyFont="true">
      <alignment horizontal="left"/>
      <protection locked="true"/>
    </xf>
    <xf numFmtId="0" fontId="307" fillId="5" borderId="4" xfId="0" applyFill="true" applyBorder="true" applyFont="true">
      <alignment horizontal="left"/>
      <protection locked="true"/>
    </xf>
    <xf numFmtId="0" fontId="308" fillId="5" borderId="4" xfId="0" applyFill="true" applyBorder="true" applyFont="true">
      <alignment horizontal="left"/>
      <protection locked="true"/>
    </xf>
    <xf numFmtId="0" fontId="309" fillId="5" borderId="4" xfId="0" applyFill="true" applyBorder="true" applyFont="true">
      <alignment horizontal="left"/>
      <protection locked="true"/>
    </xf>
    <xf numFmtId="0" fontId="310" fillId="5" borderId="4" xfId="0" applyFill="true" applyBorder="true" applyFont="true">
      <alignment horizontal="left"/>
      <protection locked="true"/>
    </xf>
    <xf numFmtId="4" fontId="311" fillId="5" borderId="4" xfId="0" applyFill="true" applyBorder="true" applyFont="true" applyNumberFormat="true">
      <alignment horizontal="right"/>
      <protection locked="true"/>
    </xf>
    <xf numFmtId="4" fontId="312" fillId="5" borderId="4" xfId="0" applyFill="true" applyBorder="true" applyFont="true" applyNumberFormat="true">
      <alignment horizontal="right"/>
      <protection locked="true"/>
    </xf>
    <xf numFmtId="4" fontId="313" fillId="5" borderId="4" xfId="0" applyFill="true" applyBorder="true" applyFont="true" applyNumberFormat="true">
      <alignment horizontal="right"/>
      <protection locked="true"/>
    </xf>
    <xf numFmtId="0" fontId="314" fillId="0" borderId="0" xfId="0" applyFont="true"/>
    <xf numFmtId="0" fontId="315" fillId="0" borderId="4" xfId="0" applyBorder="true" applyFont="true">
      <alignment horizontal="left" vertical="top"/>
      <protection locked="true"/>
    </xf>
    <xf numFmtId="0" fontId="316" fillId="0" borderId="4" xfId="0" applyBorder="true" applyFont="true">
      <alignment horizontal="left" vertical="top" wrapText="true"/>
      <protection locked="true"/>
    </xf>
    <xf numFmtId="0" fontId="317" fillId="0" borderId="4" xfId="0" applyBorder="true" applyFont="true">
      <alignment horizontal="center" vertical="top"/>
      <protection locked="true"/>
    </xf>
    <xf numFmtId="170" fontId="318" fillId="0" borderId="4" xfId="0" applyBorder="true" applyFont="true" applyNumberFormat="true">
      <alignment horizontal="right" vertical="top"/>
      <protection locked="true"/>
    </xf>
    <xf numFmtId="171" fontId="319" fillId="0" borderId="4" xfId="0" applyBorder="true" applyFont="true" applyNumberFormat="true">
      <alignment horizontal="right" vertical="top"/>
      <protection locked="true"/>
    </xf>
    <xf numFmtId="171" fontId="320" fillId="0" borderId="4" xfId="0" applyBorder="true" applyFont="true" applyNumberFormat="true">
      <alignment horizontal="right" vertical="top"/>
      <protection locked="true"/>
    </xf>
    <xf numFmtId="171" fontId="321" fillId="0" borderId="4" xfId="0" applyBorder="true" applyFont="true" applyNumberFormat="true">
      <alignment horizontal="right" vertical="top"/>
      <protection locked="true"/>
    </xf>
    <xf numFmtId="172" fontId="322" fillId="3" borderId="4" xfId="0" applyFill="true" applyBorder="true" applyFont="true" applyNumberFormat="true">
      <alignment vertical="top" horizontal="right"/>
      <protection locked="false"/>
    </xf>
    <xf numFmtId="173" fontId="323" fillId="0" borderId="4" xfId="0" applyBorder="true" applyFont="true" applyNumberFormat="true">
      <alignment horizontal="right" vertical="top"/>
      <protection locked="true"/>
    </xf>
    <xf numFmtId="4" fontId="324" fillId="0" borderId="4" xfId="0" applyBorder="true" applyFont="true" applyNumberFormat="true">
      <alignment horizontal="right" vertical="top"/>
      <protection locked="true"/>
    </xf>
    <xf numFmtId="172" fontId="325" fillId="3" borderId="4" xfId="0" applyFill="true" applyBorder="true" applyFont="true" applyNumberFormat="true">
      <alignment vertical="top" horizontal="right"/>
      <protection locked="false"/>
    </xf>
    <xf numFmtId="171" fontId="326" fillId="0" borderId="4" xfId="0" applyBorder="true" applyFont="true" applyNumberFormat="true">
      <alignment horizontal="right" vertical="top"/>
      <protection locked="true"/>
    </xf>
    <xf numFmtId="171" fontId="327" fillId="0" borderId="4" xfId="0" applyBorder="true" applyFont="true" applyNumberFormat="true">
      <alignment horizontal="right" vertical="top"/>
      <protection locked="true"/>
    </xf>
    <xf numFmtId="171" fontId="328" fillId="0" borderId="4" xfId="0" applyBorder="true" applyFont="true" applyNumberFormat="true">
      <alignment horizontal="right" vertical="top"/>
      <protection locked="true"/>
    </xf>
    <xf numFmtId="4" fontId="329" fillId="0" borderId="4" xfId="0" applyBorder="true" applyFont="true" applyNumberFormat="true">
      <alignment horizontal="right" vertical="top"/>
      <protection locked="true"/>
    </xf>
    <xf numFmtId="0" fontId="330" fillId="0" borderId="0" xfId="0" applyFont="true"/>
    <xf numFmtId="0" fontId="331" fillId="5" borderId="4" xfId="0" applyFill="true" applyBorder="true" applyFont="true">
      <alignment horizontal="left"/>
      <protection locked="true"/>
    </xf>
    <xf numFmtId="0" fontId="332" fillId="5" borderId="4" xfId="0" applyFill="true" applyBorder="true" applyFont="true">
      <alignment horizontal="left"/>
      <protection locked="true"/>
    </xf>
    <xf numFmtId="0" fontId="333" fillId="5" borderId="4" xfId="0" applyFill="true" applyBorder="true" applyFont="true">
      <alignment horizontal="left"/>
      <protection locked="true"/>
    </xf>
    <xf numFmtId="0" fontId="334" fillId="5" borderId="4" xfId="0" applyFill="true" applyBorder="true" applyFont="true">
      <alignment horizontal="left"/>
      <protection locked="true"/>
    </xf>
    <xf numFmtId="0" fontId="335" fillId="5" borderId="4" xfId="0" applyFill="true" applyBorder="true" applyFont="true">
      <alignment horizontal="left"/>
      <protection locked="true"/>
    </xf>
    <xf numFmtId="0" fontId="336" fillId="5" borderId="4" xfId="0" applyFill="true" applyBorder="true" applyFont="true">
      <alignment horizontal="left"/>
      <protection locked="true"/>
    </xf>
    <xf numFmtId="0" fontId="337" fillId="5" borderId="4" xfId="0" applyFill="true" applyBorder="true" applyFont="true">
      <alignment horizontal="left"/>
      <protection locked="true"/>
    </xf>
    <xf numFmtId="0" fontId="338" fillId="5" borderId="4" xfId="0" applyFill="true" applyBorder="true" applyFont="true">
      <alignment horizontal="left"/>
      <protection locked="true"/>
    </xf>
    <xf numFmtId="0" fontId="339" fillId="5" borderId="4" xfId="0" applyFill="true" applyBorder="true" applyFont="true">
      <alignment horizontal="left"/>
      <protection locked="true"/>
    </xf>
    <xf numFmtId="0" fontId="340" fillId="5" borderId="4" xfId="0" applyFill="true" applyBorder="true" applyFont="true">
      <alignment horizontal="left"/>
      <protection locked="true"/>
    </xf>
    <xf numFmtId="0" fontId="341" fillId="5" borderId="4" xfId="0" applyFill="true" applyBorder="true" applyFont="true">
      <alignment horizontal="left"/>
      <protection locked="true"/>
    </xf>
    <xf numFmtId="0" fontId="342" fillId="5" borderId="4" xfId="0" applyFill="true" applyBorder="true" applyFont="true">
      <alignment horizontal="left"/>
      <protection locked="true"/>
    </xf>
    <xf numFmtId="4" fontId="343" fillId="5" borderId="4" xfId="0" applyFill="true" applyBorder="true" applyFont="true" applyNumberFormat="true">
      <alignment horizontal="right"/>
      <protection locked="true"/>
    </xf>
    <xf numFmtId="4" fontId="344" fillId="5" borderId="4" xfId="0" applyFill="true" applyBorder="true" applyFont="true" applyNumberFormat="true">
      <alignment horizontal="right"/>
      <protection locked="true"/>
    </xf>
    <xf numFmtId="4" fontId="345" fillId="5" borderId="4" xfId="0" applyFill="true" applyBorder="true" applyFont="true" applyNumberFormat="true">
      <alignment horizontal="right"/>
      <protection locked="true"/>
    </xf>
    <xf numFmtId="0" fontId="346" fillId="0" borderId="0" xfId="0" applyFont="true"/>
    <xf numFmtId="0" fontId="347" fillId="0" borderId="4" xfId="0" applyBorder="true" applyFont="true">
      <alignment horizontal="left" vertical="top"/>
      <protection locked="true"/>
    </xf>
    <xf numFmtId="0" fontId="348" fillId="0" borderId="4" xfId="0" applyBorder="true" applyFont="true">
      <alignment horizontal="left" vertical="top" wrapText="true"/>
      <protection locked="true"/>
    </xf>
    <xf numFmtId="0" fontId="349" fillId="0" borderId="4" xfId="0" applyBorder="true" applyFont="true">
      <alignment horizontal="center" vertical="top"/>
      <protection locked="true"/>
    </xf>
    <xf numFmtId="170" fontId="350" fillId="0" borderId="4" xfId="0" applyBorder="true" applyFont="true" applyNumberFormat="true">
      <alignment horizontal="right" vertical="top"/>
      <protection locked="true"/>
    </xf>
    <xf numFmtId="171" fontId="351" fillId="0" borderId="4" xfId="0" applyBorder="true" applyFont="true" applyNumberFormat="true">
      <alignment horizontal="right" vertical="top"/>
      <protection locked="true"/>
    </xf>
    <xf numFmtId="171" fontId="352" fillId="0" borderId="4" xfId="0" applyBorder="true" applyFont="true" applyNumberFormat="true">
      <alignment horizontal="right" vertical="top"/>
      <protection locked="true"/>
    </xf>
    <xf numFmtId="171" fontId="353" fillId="0" borderId="4" xfId="0" applyBorder="true" applyFont="true" applyNumberFormat="true">
      <alignment horizontal="right" vertical="top"/>
      <protection locked="true"/>
    </xf>
    <xf numFmtId="172" fontId="354" fillId="3" borderId="4" xfId="0" applyFill="true" applyBorder="true" applyFont="true" applyNumberFormat="true">
      <alignment vertical="top" horizontal="right"/>
      <protection locked="false"/>
    </xf>
    <xf numFmtId="173" fontId="355" fillId="0" borderId="4" xfId="0" applyBorder="true" applyFont="true" applyNumberFormat="true">
      <alignment horizontal="right" vertical="top"/>
      <protection locked="true"/>
    </xf>
    <xf numFmtId="4" fontId="356" fillId="0" borderId="4" xfId="0" applyBorder="true" applyFont="true" applyNumberFormat="true">
      <alignment horizontal="right" vertical="top"/>
      <protection locked="true"/>
    </xf>
    <xf numFmtId="172" fontId="357" fillId="3" borderId="4" xfId="0" applyFill="true" applyBorder="true" applyFont="true" applyNumberFormat="true">
      <alignment vertical="top" horizontal="right"/>
      <protection locked="false"/>
    </xf>
    <xf numFmtId="171" fontId="358" fillId="0" borderId="4" xfId="0" applyBorder="true" applyFont="true" applyNumberFormat="true">
      <alignment horizontal="right" vertical="top"/>
      <protection locked="true"/>
    </xf>
    <xf numFmtId="171" fontId="359" fillId="0" borderId="4" xfId="0" applyBorder="true" applyFont="true" applyNumberFormat="true">
      <alignment horizontal="right" vertical="top"/>
      <protection locked="true"/>
    </xf>
    <xf numFmtId="171" fontId="360" fillId="0" borderId="4" xfId="0" applyBorder="true" applyFont="true" applyNumberFormat="true">
      <alignment horizontal="right" vertical="top"/>
      <protection locked="true"/>
    </xf>
    <xf numFmtId="4" fontId="361" fillId="0" borderId="4" xfId="0" applyBorder="true" applyFont="true" applyNumberFormat="true">
      <alignment horizontal="right" vertical="top"/>
      <protection locked="true"/>
    </xf>
    <xf numFmtId="0" fontId="362" fillId="0" borderId="0" xfId="0" applyFont="true"/>
    <xf numFmtId="0" fontId="363" fillId="0" borderId="4" xfId="0" applyBorder="true" applyFont="true">
      <alignment horizontal="left" vertical="top"/>
      <protection locked="true"/>
    </xf>
    <xf numFmtId="0" fontId="364" fillId="0" borderId="4" xfId="0" applyBorder="true" applyFont="true">
      <alignment horizontal="left" vertical="top" wrapText="true"/>
      <protection locked="true"/>
    </xf>
    <xf numFmtId="0" fontId="365" fillId="0" borderId="4" xfId="0" applyBorder="true" applyFont="true">
      <alignment horizontal="center" vertical="top"/>
      <protection locked="true"/>
    </xf>
    <xf numFmtId="170" fontId="366" fillId="0" borderId="4" xfId="0" applyBorder="true" applyFont="true" applyNumberFormat="true">
      <alignment horizontal="right" vertical="top"/>
      <protection locked="true"/>
    </xf>
    <xf numFmtId="171" fontId="367" fillId="0" borderId="4" xfId="0" applyBorder="true" applyFont="true" applyNumberFormat="true">
      <alignment horizontal="right" vertical="top"/>
      <protection locked="true"/>
    </xf>
    <xf numFmtId="171" fontId="368" fillId="0" borderId="4" xfId="0" applyBorder="true" applyFont="true" applyNumberFormat="true">
      <alignment horizontal="right" vertical="top"/>
      <protection locked="true"/>
    </xf>
    <xf numFmtId="171" fontId="369" fillId="0" borderId="4" xfId="0" applyBorder="true" applyFont="true" applyNumberFormat="true">
      <alignment horizontal="right" vertical="top"/>
      <protection locked="true"/>
    </xf>
    <xf numFmtId="172" fontId="370" fillId="3" borderId="4" xfId="0" applyFill="true" applyBorder="true" applyFont="true" applyNumberFormat="true">
      <alignment vertical="top" horizontal="right"/>
      <protection locked="false"/>
    </xf>
    <xf numFmtId="173" fontId="371" fillId="0" borderId="4" xfId="0" applyBorder="true" applyFont="true" applyNumberFormat="true">
      <alignment horizontal="right" vertical="top"/>
      <protection locked="true"/>
    </xf>
    <xf numFmtId="4" fontId="372" fillId="0" borderId="4" xfId="0" applyBorder="true" applyFont="true" applyNumberFormat="true">
      <alignment horizontal="right" vertical="top"/>
      <protection locked="true"/>
    </xf>
    <xf numFmtId="172" fontId="373" fillId="3" borderId="4" xfId="0" applyFill="true" applyBorder="true" applyFont="true" applyNumberFormat="true">
      <alignment vertical="top" horizontal="right"/>
      <protection locked="false"/>
    </xf>
    <xf numFmtId="171" fontId="374" fillId="0" borderId="4" xfId="0" applyBorder="true" applyFont="true" applyNumberFormat="true">
      <alignment horizontal="right" vertical="top"/>
      <protection locked="true"/>
    </xf>
    <xf numFmtId="171" fontId="375" fillId="0" borderId="4" xfId="0" applyBorder="true" applyFont="true" applyNumberFormat="true">
      <alignment horizontal="right" vertical="top"/>
      <protection locked="true"/>
    </xf>
    <xf numFmtId="171" fontId="376" fillId="0" borderId="4" xfId="0" applyBorder="true" applyFont="true" applyNumberFormat="true">
      <alignment horizontal="right" vertical="top"/>
      <protection locked="true"/>
    </xf>
    <xf numFmtId="4" fontId="377" fillId="0" borderId="4" xfId="0" applyBorder="true" applyFont="true" applyNumberFormat="true">
      <alignment horizontal="right" vertical="top"/>
      <protection locked="true"/>
    </xf>
    <xf numFmtId="0" fontId="378" fillId="0" borderId="0" xfId="0" applyFont="true"/>
    <xf numFmtId="0" fontId="379" fillId="0" borderId="4" xfId="0" applyBorder="true" applyFont="true">
      <alignment horizontal="left" vertical="top"/>
      <protection locked="true"/>
    </xf>
    <xf numFmtId="0" fontId="380" fillId="0" borderId="4" xfId="0" applyBorder="true" applyFont="true">
      <alignment horizontal="left" vertical="top" wrapText="true"/>
      <protection locked="true"/>
    </xf>
    <xf numFmtId="0" fontId="381" fillId="0" borderId="4" xfId="0" applyBorder="true" applyFont="true">
      <alignment horizontal="center" vertical="top"/>
      <protection locked="true"/>
    </xf>
    <xf numFmtId="170" fontId="382" fillId="0" borderId="4" xfId="0" applyBorder="true" applyFont="true" applyNumberFormat="true">
      <alignment horizontal="right" vertical="top"/>
      <protection locked="true"/>
    </xf>
    <xf numFmtId="171" fontId="383" fillId="0" borderId="4" xfId="0" applyBorder="true" applyFont="true" applyNumberFormat="true">
      <alignment horizontal="right" vertical="top"/>
      <protection locked="true"/>
    </xf>
    <xf numFmtId="171" fontId="384" fillId="0" borderId="4" xfId="0" applyBorder="true" applyFont="true" applyNumberFormat="true">
      <alignment horizontal="right" vertical="top"/>
      <protection locked="true"/>
    </xf>
    <xf numFmtId="171" fontId="385" fillId="0" borderId="4" xfId="0" applyBorder="true" applyFont="true" applyNumberFormat="true">
      <alignment horizontal="right" vertical="top"/>
      <protection locked="true"/>
    </xf>
    <xf numFmtId="172" fontId="386" fillId="3" borderId="4" xfId="0" applyFill="true" applyBorder="true" applyFont="true" applyNumberFormat="true">
      <alignment vertical="top" horizontal="right"/>
      <protection locked="false"/>
    </xf>
    <xf numFmtId="173" fontId="387" fillId="0" borderId="4" xfId="0" applyBorder="true" applyFont="true" applyNumberFormat="true">
      <alignment horizontal="right" vertical="top"/>
      <protection locked="true"/>
    </xf>
    <xf numFmtId="4" fontId="388" fillId="0" borderId="4" xfId="0" applyBorder="true" applyFont="true" applyNumberFormat="true">
      <alignment horizontal="right" vertical="top"/>
      <protection locked="true"/>
    </xf>
    <xf numFmtId="172" fontId="389" fillId="3" borderId="4" xfId="0" applyFill="true" applyBorder="true" applyFont="true" applyNumberFormat="true">
      <alignment vertical="top" horizontal="right"/>
      <protection locked="false"/>
    </xf>
    <xf numFmtId="171" fontId="390" fillId="0" borderId="4" xfId="0" applyBorder="true" applyFont="true" applyNumberFormat="true">
      <alignment horizontal="right" vertical="top"/>
      <protection locked="true"/>
    </xf>
    <xf numFmtId="171" fontId="391" fillId="0" borderId="4" xfId="0" applyBorder="true" applyFont="true" applyNumberFormat="true">
      <alignment horizontal="right" vertical="top"/>
      <protection locked="true"/>
    </xf>
    <xf numFmtId="171" fontId="392" fillId="0" borderId="4" xfId="0" applyBorder="true" applyFont="true" applyNumberFormat="true">
      <alignment horizontal="right" vertical="top"/>
      <protection locked="true"/>
    </xf>
    <xf numFmtId="4" fontId="393" fillId="0" borderId="4" xfId="0" applyBorder="true" applyFont="true" applyNumberFormat="true">
      <alignment horizontal="right" vertical="top"/>
      <protection locked="true"/>
    </xf>
    <xf numFmtId="0" fontId="394" fillId="0" borderId="0" xfId="0" applyFont="true"/>
    <xf numFmtId="0" fontId="395" fillId="5" borderId="4" xfId="0" applyFill="true" applyBorder="true" applyFont="true">
      <alignment horizontal="left"/>
      <protection locked="true"/>
    </xf>
    <xf numFmtId="0" fontId="396" fillId="5" borderId="4" xfId="0" applyFill="true" applyBorder="true" applyFont="true">
      <alignment horizontal="left"/>
      <protection locked="true"/>
    </xf>
    <xf numFmtId="0" fontId="397" fillId="5" borderId="4" xfId="0" applyFill="true" applyBorder="true" applyFont="true">
      <alignment horizontal="left"/>
      <protection locked="true"/>
    </xf>
    <xf numFmtId="0" fontId="398" fillId="5" borderId="4" xfId="0" applyFill="true" applyBorder="true" applyFont="true">
      <alignment horizontal="left"/>
      <protection locked="true"/>
    </xf>
    <xf numFmtId="0" fontId="399" fillId="5" borderId="4" xfId="0" applyFill="true" applyBorder="true" applyFont="true">
      <alignment horizontal="left"/>
      <protection locked="true"/>
    </xf>
    <xf numFmtId="0" fontId="400" fillId="5" borderId="4" xfId="0" applyFill="true" applyBorder="true" applyFont="true">
      <alignment horizontal="left"/>
      <protection locked="true"/>
    </xf>
    <xf numFmtId="0" fontId="401" fillId="5" borderId="4" xfId="0" applyFill="true" applyBorder="true" applyFont="true">
      <alignment horizontal="left"/>
      <protection locked="true"/>
    </xf>
    <xf numFmtId="0" fontId="402" fillId="5" borderId="4" xfId="0" applyFill="true" applyBorder="true" applyFont="true">
      <alignment horizontal="left"/>
      <protection locked="true"/>
    </xf>
    <xf numFmtId="0" fontId="403" fillId="5" borderId="4" xfId="0" applyFill="true" applyBorder="true" applyFont="true">
      <alignment horizontal="left"/>
      <protection locked="true"/>
    </xf>
    <xf numFmtId="0" fontId="404" fillId="5" borderId="4" xfId="0" applyFill="true" applyBorder="true" applyFont="true">
      <alignment horizontal="left"/>
      <protection locked="true"/>
    </xf>
    <xf numFmtId="0" fontId="405" fillId="5" borderId="4" xfId="0" applyFill="true" applyBorder="true" applyFont="true">
      <alignment horizontal="left"/>
      <protection locked="true"/>
    </xf>
    <xf numFmtId="0" fontId="406" fillId="5" borderId="4" xfId="0" applyFill="true" applyBorder="true" applyFont="true">
      <alignment horizontal="left"/>
      <protection locked="true"/>
    </xf>
    <xf numFmtId="4" fontId="407" fillId="5" borderId="4" xfId="0" applyFill="true" applyBorder="true" applyFont="true" applyNumberFormat="true">
      <alignment horizontal="right"/>
      <protection locked="true"/>
    </xf>
    <xf numFmtId="4" fontId="408" fillId="5" borderId="4" xfId="0" applyFill="true" applyBorder="true" applyFont="true" applyNumberFormat="true">
      <alignment horizontal="right"/>
      <protection locked="true"/>
    </xf>
    <xf numFmtId="4" fontId="409" fillId="5" borderId="4" xfId="0" applyFill="true" applyBorder="true" applyFont="true" applyNumberFormat="true">
      <alignment horizontal="right"/>
      <protection locked="true"/>
    </xf>
    <xf numFmtId="0" fontId="410" fillId="0" borderId="0" xfId="0" applyFont="true"/>
    <xf numFmtId="0" fontId="411" fillId="5" borderId="4" xfId="0" applyFill="true" applyBorder="true" applyFont="true">
      <alignment horizontal="left"/>
      <protection locked="true"/>
    </xf>
    <xf numFmtId="0" fontId="412" fillId="5" borderId="4" xfId="0" applyFill="true" applyBorder="true" applyFont="true">
      <alignment horizontal="left"/>
      <protection locked="true"/>
    </xf>
    <xf numFmtId="0" fontId="413" fillId="5" borderId="4" xfId="0" applyFill="true" applyBorder="true" applyFont="true">
      <alignment horizontal="left"/>
      <protection locked="true"/>
    </xf>
    <xf numFmtId="0" fontId="414" fillId="5" borderId="4" xfId="0" applyFill="true" applyBorder="true" applyFont="true">
      <alignment horizontal="left"/>
      <protection locked="true"/>
    </xf>
    <xf numFmtId="0" fontId="415" fillId="5" borderId="4" xfId="0" applyFill="true" applyBorder="true" applyFont="true">
      <alignment horizontal="left"/>
      <protection locked="true"/>
    </xf>
    <xf numFmtId="0" fontId="416" fillId="5" borderId="4" xfId="0" applyFill="true" applyBorder="true" applyFont="true">
      <alignment horizontal="left"/>
      <protection locked="true"/>
    </xf>
    <xf numFmtId="0" fontId="417" fillId="5" borderId="4" xfId="0" applyFill="true" applyBorder="true" applyFont="true">
      <alignment horizontal="left"/>
      <protection locked="true"/>
    </xf>
    <xf numFmtId="0" fontId="418" fillId="5" borderId="4" xfId="0" applyFill="true" applyBorder="true" applyFont="true">
      <alignment horizontal="left"/>
      <protection locked="true"/>
    </xf>
    <xf numFmtId="0" fontId="419" fillId="5" borderId="4" xfId="0" applyFill="true" applyBorder="true" applyFont="true">
      <alignment horizontal="left"/>
      <protection locked="true"/>
    </xf>
    <xf numFmtId="0" fontId="420" fillId="5" borderId="4" xfId="0" applyFill="true" applyBorder="true" applyFont="true">
      <alignment horizontal="left"/>
      <protection locked="true"/>
    </xf>
    <xf numFmtId="0" fontId="421" fillId="5" borderId="4" xfId="0" applyFill="true" applyBorder="true" applyFont="true">
      <alignment horizontal="left"/>
      <protection locked="true"/>
    </xf>
    <xf numFmtId="0" fontId="422" fillId="5" borderId="4" xfId="0" applyFill="true" applyBorder="true" applyFont="true">
      <alignment horizontal="left"/>
      <protection locked="true"/>
    </xf>
    <xf numFmtId="4" fontId="423" fillId="5" borderId="4" xfId="0" applyFill="true" applyBorder="true" applyFont="true" applyNumberFormat="true">
      <alignment horizontal="right"/>
      <protection locked="true"/>
    </xf>
    <xf numFmtId="4" fontId="424" fillId="5" borderId="4" xfId="0" applyFill="true" applyBorder="true" applyFont="true" applyNumberFormat="true">
      <alignment horizontal="right"/>
      <protection locked="true"/>
    </xf>
    <xf numFmtId="4" fontId="425" fillId="5" borderId="4" xfId="0" applyFill="true" applyBorder="true" applyFont="true" applyNumberFormat="true">
      <alignment horizontal="right"/>
      <protection locked="true"/>
    </xf>
    <xf numFmtId="0" fontId="426" fillId="0" borderId="0" xfId="0" applyFont="true"/>
    <xf numFmtId="0" fontId="427" fillId="0" borderId="4" xfId="0" applyBorder="true" applyFont="true">
      <alignment horizontal="left" vertical="top"/>
      <protection locked="true"/>
    </xf>
    <xf numFmtId="0" fontId="428" fillId="0" borderId="4" xfId="0" applyBorder="true" applyFont="true">
      <alignment horizontal="left" vertical="top" wrapText="true"/>
      <protection locked="true"/>
    </xf>
    <xf numFmtId="0" fontId="429" fillId="0" borderId="4" xfId="0" applyBorder="true" applyFont="true">
      <alignment horizontal="center" vertical="top"/>
      <protection locked="true"/>
    </xf>
    <xf numFmtId="170" fontId="430" fillId="0" borderId="4" xfId="0" applyBorder="true" applyFont="true" applyNumberFormat="true">
      <alignment horizontal="right" vertical="top"/>
      <protection locked="true"/>
    </xf>
    <xf numFmtId="171" fontId="431" fillId="0" borderId="4" xfId="0" applyBorder="true" applyFont="true" applyNumberFormat="true">
      <alignment horizontal="right" vertical="top"/>
      <protection locked="true"/>
    </xf>
    <xf numFmtId="171" fontId="432" fillId="0" borderId="4" xfId="0" applyBorder="true" applyFont="true" applyNumberFormat="true">
      <alignment horizontal="right" vertical="top"/>
      <protection locked="true"/>
    </xf>
    <xf numFmtId="171" fontId="433" fillId="0" borderId="4" xfId="0" applyBorder="true" applyFont="true" applyNumberFormat="true">
      <alignment horizontal="right" vertical="top"/>
      <protection locked="true"/>
    </xf>
    <xf numFmtId="172" fontId="434" fillId="3" borderId="4" xfId="0" applyFill="true" applyBorder="true" applyFont="true" applyNumberFormat="true">
      <alignment vertical="top" horizontal="right"/>
      <protection locked="false"/>
    </xf>
    <xf numFmtId="173" fontId="435" fillId="0" borderId="4" xfId="0" applyBorder="true" applyFont="true" applyNumberFormat="true">
      <alignment horizontal="right" vertical="top"/>
      <protection locked="true"/>
    </xf>
    <xf numFmtId="4" fontId="436" fillId="0" borderId="4" xfId="0" applyBorder="true" applyFont="true" applyNumberFormat="true">
      <alignment horizontal="right" vertical="top"/>
      <protection locked="true"/>
    </xf>
    <xf numFmtId="172" fontId="437" fillId="3" borderId="4" xfId="0" applyFill="true" applyBorder="true" applyFont="true" applyNumberFormat="true">
      <alignment vertical="top" horizontal="right"/>
      <protection locked="false"/>
    </xf>
    <xf numFmtId="171" fontId="438" fillId="0" borderId="4" xfId="0" applyBorder="true" applyFont="true" applyNumberFormat="true">
      <alignment horizontal="right" vertical="top"/>
      <protection locked="true"/>
    </xf>
    <xf numFmtId="171" fontId="439" fillId="0" borderId="4" xfId="0" applyBorder="true" applyFont="true" applyNumberFormat="true">
      <alignment horizontal="right" vertical="top"/>
      <protection locked="true"/>
    </xf>
    <xf numFmtId="171" fontId="440" fillId="0" borderId="4" xfId="0" applyBorder="true" applyFont="true" applyNumberFormat="true">
      <alignment horizontal="right" vertical="top"/>
      <protection locked="true"/>
    </xf>
    <xf numFmtId="4" fontId="441" fillId="0" borderId="4" xfId="0" applyBorder="true" applyFont="true" applyNumberFormat="true">
      <alignment horizontal="right" vertical="top"/>
      <protection locked="true"/>
    </xf>
    <xf numFmtId="0" fontId="442" fillId="0" borderId="0" xfId="0" applyFont="true"/>
    <xf numFmtId="0" fontId="443" fillId="0" borderId="4" xfId="0" applyBorder="true" applyFont="true">
      <alignment horizontal="left" vertical="top"/>
      <protection locked="true"/>
    </xf>
    <xf numFmtId="0" fontId="444" fillId="0" borderId="4" xfId="0" applyBorder="true" applyFont="true">
      <alignment horizontal="left" vertical="top" wrapText="true"/>
      <protection locked="true"/>
    </xf>
    <xf numFmtId="0" fontId="445" fillId="0" borderId="4" xfId="0" applyBorder="true" applyFont="true">
      <alignment horizontal="center" vertical="top"/>
      <protection locked="true"/>
    </xf>
    <xf numFmtId="170" fontId="446" fillId="0" borderId="4" xfId="0" applyBorder="true" applyFont="true" applyNumberFormat="true">
      <alignment horizontal="right" vertical="top"/>
      <protection locked="true"/>
    </xf>
    <xf numFmtId="171" fontId="447" fillId="0" borderId="4" xfId="0" applyBorder="true" applyFont="true" applyNumberFormat="true">
      <alignment horizontal="right" vertical="top"/>
      <protection locked="true"/>
    </xf>
    <xf numFmtId="171" fontId="448" fillId="0" borderId="4" xfId="0" applyBorder="true" applyFont="true" applyNumberFormat="true">
      <alignment horizontal="right" vertical="top"/>
      <protection locked="true"/>
    </xf>
    <xf numFmtId="171" fontId="449" fillId="0" borderId="4" xfId="0" applyBorder="true" applyFont="true" applyNumberFormat="true">
      <alignment horizontal="right" vertical="top"/>
      <protection locked="true"/>
    </xf>
    <xf numFmtId="172" fontId="450" fillId="3" borderId="4" xfId="0" applyFill="true" applyBorder="true" applyFont="true" applyNumberFormat="true">
      <alignment vertical="top" horizontal="right"/>
      <protection locked="false"/>
    </xf>
    <xf numFmtId="173" fontId="451" fillId="0" borderId="4" xfId="0" applyBorder="true" applyFont="true" applyNumberFormat="true">
      <alignment horizontal="right" vertical="top"/>
      <protection locked="true"/>
    </xf>
    <xf numFmtId="4" fontId="452" fillId="0" borderId="4" xfId="0" applyBorder="true" applyFont="true" applyNumberFormat="true">
      <alignment horizontal="right" vertical="top"/>
      <protection locked="true"/>
    </xf>
    <xf numFmtId="172" fontId="453" fillId="3" borderId="4" xfId="0" applyFill="true" applyBorder="true" applyFont="true" applyNumberFormat="true">
      <alignment vertical="top" horizontal="right"/>
      <protection locked="false"/>
    </xf>
    <xf numFmtId="171" fontId="454" fillId="0" borderId="4" xfId="0" applyBorder="true" applyFont="true" applyNumberFormat="true">
      <alignment horizontal="right" vertical="top"/>
      <protection locked="true"/>
    </xf>
    <xf numFmtId="171" fontId="455" fillId="0" borderId="4" xfId="0" applyBorder="true" applyFont="true" applyNumberFormat="true">
      <alignment horizontal="right" vertical="top"/>
      <protection locked="true"/>
    </xf>
    <xf numFmtId="171" fontId="456" fillId="0" borderId="4" xfId="0" applyBorder="true" applyFont="true" applyNumberFormat="true">
      <alignment horizontal="right" vertical="top"/>
      <protection locked="true"/>
    </xf>
    <xf numFmtId="4" fontId="457" fillId="0" borderId="4" xfId="0" applyBorder="true" applyFont="true" applyNumberFormat="true">
      <alignment horizontal="right" vertical="top"/>
      <protection locked="true"/>
    </xf>
    <xf numFmtId="0" fontId="458" fillId="0" borderId="0" xfId="0" applyFont="true"/>
    <xf numFmtId="0" fontId="459" fillId="5" borderId="4" xfId="0" applyFill="true" applyBorder="true" applyFont="true">
      <alignment horizontal="left"/>
      <protection locked="true"/>
    </xf>
    <xf numFmtId="0" fontId="460" fillId="5" borderId="4" xfId="0" applyFill="true" applyBorder="true" applyFont="true">
      <alignment horizontal="left"/>
      <protection locked="true"/>
    </xf>
    <xf numFmtId="0" fontId="461" fillId="5" borderId="4" xfId="0" applyFill="true" applyBorder="true" applyFont="true">
      <alignment horizontal="left"/>
      <protection locked="true"/>
    </xf>
    <xf numFmtId="0" fontId="462" fillId="5" borderId="4" xfId="0" applyFill="true" applyBorder="true" applyFont="true">
      <alignment horizontal="left"/>
      <protection locked="true"/>
    </xf>
    <xf numFmtId="0" fontId="463" fillId="5" borderId="4" xfId="0" applyFill="true" applyBorder="true" applyFont="true">
      <alignment horizontal="left"/>
      <protection locked="true"/>
    </xf>
    <xf numFmtId="0" fontId="464" fillId="5" borderId="4" xfId="0" applyFill="true" applyBorder="true" applyFont="true">
      <alignment horizontal="left"/>
      <protection locked="true"/>
    </xf>
    <xf numFmtId="0" fontId="465" fillId="5" borderId="4" xfId="0" applyFill="true" applyBorder="true" applyFont="true">
      <alignment horizontal="left"/>
      <protection locked="true"/>
    </xf>
    <xf numFmtId="0" fontId="466" fillId="5" borderId="4" xfId="0" applyFill="true" applyBorder="true" applyFont="true">
      <alignment horizontal="left"/>
      <protection locked="true"/>
    </xf>
    <xf numFmtId="0" fontId="467" fillId="5" borderId="4" xfId="0" applyFill="true" applyBorder="true" applyFont="true">
      <alignment horizontal="left"/>
      <protection locked="true"/>
    </xf>
    <xf numFmtId="0" fontId="468" fillId="5" borderId="4" xfId="0" applyFill="true" applyBorder="true" applyFont="true">
      <alignment horizontal="left"/>
      <protection locked="true"/>
    </xf>
    <xf numFmtId="0" fontId="469" fillId="5" borderId="4" xfId="0" applyFill="true" applyBorder="true" applyFont="true">
      <alignment horizontal="left"/>
      <protection locked="true"/>
    </xf>
    <xf numFmtId="0" fontId="470" fillId="5" borderId="4" xfId="0" applyFill="true" applyBorder="true" applyFont="true">
      <alignment horizontal="left"/>
      <protection locked="true"/>
    </xf>
    <xf numFmtId="4" fontId="471" fillId="5" borderId="4" xfId="0" applyFill="true" applyBorder="true" applyFont="true" applyNumberFormat="true">
      <alignment horizontal="right"/>
      <protection locked="true"/>
    </xf>
    <xf numFmtId="4" fontId="472" fillId="5" borderId="4" xfId="0" applyFill="true" applyBorder="true" applyFont="true" applyNumberFormat="true">
      <alignment horizontal="right"/>
      <protection locked="true"/>
    </xf>
    <xf numFmtId="4" fontId="473" fillId="5" borderId="4" xfId="0" applyFill="true" applyBorder="true" applyFont="true" applyNumberFormat="true">
      <alignment horizontal="right"/>
      <protection locked="true"/>
    </xf>
    <xf numFmtId="0" fontId="474" fillId="0" borderId="0" xfId="0" applyFont="true"/>
    <xf numFmtId="0" fontId="475" fillId="0" borderId="4" xfId="0" applyBorder="true" applyFont="true">
      <alignment horizontal="left" vertical="top"/>
      <protection locked="true"/>
    </xf>
    <xf numFmtId="0" fontId="476" fillId="0" borderId="4" xfId="0" applyBorder="true" applyFont="true">
      <alignment horizontal="left" vertical="top" wrapText="true"/>
      <protection locked="true"/>
    </xf>
    <xf numFmtId="0" fontId="477" fillId="0" borderId="4" xfId="0" applyBorder="true" applyFont="true">
      <alignment horizontal="center" vertical="top"/>
      <protection locked="true"/>
    </xf>
    <xf numFmtId="170" fontId="478" fillId="0" borderId="4" xfId="0" applyBorder="true" applyFont="true" applyNumberFormat="true">
      <alignment horizontal="right" vertical="top"/>
      <protection locked="true"/>
    </xf>
    <xf numFmtId="171" fontId="479" fillId="0" borderId="4" xfId="0" applyBorder="true" applyFont="true" applyNumberFormat="true">
      <alignment horizontal="right" vertical="top"/>
      <protection locked="true"/>
    </xf>
    <xf numFmtId="171" fontId="480" fillId="0" borderId="4" xfId="0" applyBorder="true" applyFont="true" applyNumberFormat="true">
      <alignment horizontal="right" vertical="top"/>
      <protection locked="true"/>
    </xf>
    <xf numFmtId="171" fontId="481" fillId="0" borderId="4" xfId="0" applyBorder="true" applyFont="true" applyNumberFormat="true">
      <alignment horizontal="right" vertical="top"/>
      <protection locked="true"/>
    </xf>
    <xf numFmtId="172" fontId="482" fillId="3" borderId="4" xfId="0" applyFill="true" applyBorder="true" applyFont="true" applyNumberFormat="true">
      <alignment vertical="top" horizontal="right"/>
      <protection locked="false"/>
    </xf>
    <xf numFmtId="173" fontId="483" fillId="0" borderId="4" xfId="0" applyBorder="true" applyFont="true" applyNumberFormat="true">
      <alignment horizontal="right" vertical="top"/>
      <protection locked="true"/>
    </xf>
    <xf numFmtId="4" fontId="484" fillId="0" borderId="4" xfId="0" applyBorder="true" applyFont="true" applyNumberFormat="true">
      <alignment horizontal="right" vertical="top"/>
      <protection locked="true"/>
    </xf>
    <xf numFmtId="172" fontId="485" fillId="3" borderId="4" xfId="0" applyFill="true" applyBorder="true" applyFont="true" applyNumberFormat="true">
      <alignment vertical="top" horizontal="right"/>
      <protection locked="false"/>
    </xf>
    <xf numFmtId="171" fontId="486" fillId="0" borderId="4" xfId="0" applyBorder="true" applyFont="true" applyNumberFormat="true">
      <alignment horizontal="right" vertical="top"/>
      <protection locked="true"/>
    </xf>
    <xf numFmtId="171" fontId="487" fillId="0" borderId="4" xfId="0" applyBorder="true" applyFont="true" applyNumberFormat="true">
      <alignment horizontal="right" vertical="top"/>
      <protection locked="true"/>
    </xf>
    <xf numFmtId="171" fontId="488" fillId="0" borderId="4" xfId="0" applyBorder="true" applyFont="true" applyNumberFormat="true">
      <alignment horizontal="right" vertical="top"/>
      <protection locked="true"/>
    </xf>
    <xf numFmtId="4" fontId="489" fillId="0" borderId="4" xfId="0" applyBorder="true" applyFont="true" applyNumberFormat="true">
      <alignment horizontal="right" vertical="top"/>
      <protection locked="true"/>
    </xf>
    <xf numFmtId="0" fontId="490" fillId="0" borderId="0" xfId="0" applyFont="true"/>
    <xf numFmtId="0" fontId="491" fillId="0" borderId="4" xfId="0" applyBorder="true" applyFont="true">
      <alignment horizontal="left" vertical="top"/>
      <protection locked="true"/>
    </xf>
    <xf numFmtId="0" fontId="492" fillId="0" borderId="4" xfId="0" applyBorder="true" applyFont="true">
      <alignment horizontal="left" vertical="top" wrapText="true"/>
      <protection locked="true"/>
    </xf>
    <xf numFmtId="0" fontId="493" fillId="0" borderId="4" xfId="0" applyBorder="true" applyFont="true">
      <alignment horizontal="center" vertical="top"/>
      <protection locked="true"/>
    </xf>
    <xf numFmtId="170" fontId="494" fillId="0" borderId="4" xfId="0" applyBorder="true" applyFont="true" applyNumberFormat="true">
      <alignment horizontal="right" vertical="top"/>
      <protection locked="true"/>
    </xf>
    <xf numFmtId="171" fontId="495" fillId="0" borderId="4" xfId="0" applyBorder="true" applyFont="true" applyNumberFormat="true">
      <alignment horizontal="right" vertical="top"/>
      <protection locked="true"/>
    </xf>
    <xf numFmtId="171" fontId="496" fillId="0" borderId="4" xfId="0" applyBorder="true" applyFont="true" applyNumberFormat="true">
      <alignment horizontal="right" vertical="top"/>
      <protection locked="true"/>
    </xf>
    <xf numFmtId="171" fontId="497" fillId="0" borderId="4" xfId="0" applyBorder="true" applyFont="true" applyNumberFormat="true">
      <alignment horizontal="right" vertical="top"/>
      <protection locked="true"/>
    </xf>
    <xf numFmtId="172" fontId="498" fillId="3" borderId="4" xfId="0" applyFill="true" applyBorder="true" applyFont="true" applyNumberFormat="true">
      <alignment vertical="top" horizontal="right"/>
      <protection locked="false"/>
    </xf>
    <xf numFmtId="173" fontId="499" fillId="0" borderId="4" xfId="0" applyBorder="true" applyFont="true" applyNumberFormat="true">
      <alignment horizontal="right" vertical="top"/>
      <protection locked="true"/>
    </xf>
    <xf numFmtId="4" fontId="500" fillId="0" borderId="4" xfId="0" applyBorder="true" applyFont="true" applyNumberFormat="true">
      <alignment horizontal="right" vertical="top"/>
      <protection locked="true"/>
    </xf>
    <xf numFmtId="172" fontId="501" fillId="3" borderId="4" xfId="0" applyFill="true" applyBorder="true" applyFont="true" applyNumberFormat="true">
      <alignment vertical="top" horizontal="right"/>
      <protection locked="false"/>
    </xf>
    <xf numFmtId="171" fontId="502" fillId="0" borderId="4" xfId="0" applyBorder="true" applyFont="true" applyNumberFormat="true">
      <alignment horizontal="right" vertical="top"/>
      <protection locked="true"/>
    </xf>
    <xf numFmtId="171" fontId="503" fillId="0" borderId="4" xfId="0" applyBorder="true" applyFont="true" applyNumberFormat="true">
      <alignment horizontal="right" vertical="top"/>
      <protection locked="true"/>
    </xf>
    <xf numFmtId="171" fontId="504" fillId="0" borderId="4" xfId="0" applyBorder="true" applyFont="true" applyNumberFormat="true">
      <alignment horizontal="right" vertical="top"/>
      <protection locked="true"/>
    </xf>
    <xf numFmtId="4" fontId="505" fillId="0" borderId="4" xfId="0" applyBorder="true" applyFont="true" applyNumberFormat="true">
      <alignment horizontal="right" vertical="top"/>
      <protection locked="true"/>
    </xf>
    <xf numFmtId="0" fontId="506" fillId="0" borderId="0" xfId="0" applyFont="true"/>
    <xf numFmtId="0" fontId="507" fillId="0" borderId="4" xfId="0" applyBorder="true" applyFont="true">
      <alignment horizontal="left" vertical="top"/>
      <protection locked="true"/>
    </xf>
    <xf numFmtId="0" fontId="508" fillId="0" borderId="4" xfId="0" applyBorder="true" applyFont="true">
      <alignment horizontal="left" vertical="top" wrapText="true"/>
      <protection locked="true"/>
    </xf>
    <xf numFmtId="0" fontId="509" fillId="0" borderId="4" xfId="0" applyBorder="true" applyFont="true">
      <alignment horizontal="center" vertical="top"/>
      <protection locked="true"/>
    </xf>
    <xf numFmtId="170" fontId="510" fillId="0" borderId="4" xfId="0" applyBorder="true" applyFont="true" applyNumberFormat="true">
      <alignment horizontal="right" vertical="top"/>
      <protection locked="true"/>
    </xf>
    <xf numFmtId="171" fontId="511" fillId="0" borderId="4" xfId="0" applyBorder="true" applyFont="true" applyNumberFormat="true">
      <alignment horizontal="right" vertical="top"/>
      <protection locked="true"/>
    </xf>
    <xf numFmtId="171" fontId="512" fillId="0" borderId="4" xfId="0" applyBorder="true" applyFont="true" applyNumberFormat="true">
      <alignment horizontal="right" vertical="top"/>
      <protection locked="true"/>
    </xf>
    <xf numFmtId="171" fontId="513" fillId="0" borderId="4" xfId="0" applyBorder="true" applyFont="true" applyNumberFormat="true">
      <alignment horizontal="right" vertical="top"/>
      <protection locked="true"/>
    </xf>
    <xf numFmtId="172" fontId="514" fillId="3" borderId="4" xfId="0" applyFill="true" applyBorder="true" applyFont="true" applyNumberFormat="true">
      <alignment vertical="top" horizontal="right"/>
      <protection locked="false"/>
    </xf>
    <xf numFmtId="173" fontId="515" fillId="0" borderId="4" xfId="0" applyBorder="true" applyFont="true" applyNumberFormat="true">
      <alignment horizontal="right" vertical="top"/>
      <protection locked="true"/>
    </xf>
    <xf numFmtId="4" fontId="516" fillId="0" borderId="4" xfId="0" applyBorder="true" applyFont="true" applyNumberFormat="true">
      <alignment horizontal="right" vertical="top"/>
      <protection locked="true"/>
    </xf>
    <xf numFmtId="172" fontId="517" fillId="3" borderId="4" xfId="0" applyFill="true" applyBorder="true" applyFont="true" applyNumberFormat="true">
      <alignment vertical="top" horizontal="right"/>
      <protection locked="false"/>
    </xf>
    <xf numFmtId="171" fontId="518" fillId="0" borderId="4" xfId="0" applyBorder="true" applyFont="true" applyNumberFormat="true">
      <alignment horizontal="right" vertical="top"/>
      <protection locked="true"/>
    </xf>
    <xf numFmtId="171" fontId="519" fillId="0" borderId="4" xfId="0" applyBorder="true" applyFont="true" applyNumberFormat="true">
      <alignment horizontal="right" vertical="top"/>
      <protection locked="true"/>
    </xf>
    <xf numFmtId="171" fontId="520" fillId="0" borderId="4" xfId="0" applyBorder="true" applyFont="true" applyNumberFormat="true">
      <alignment horizontal="right" vertical="top"/>
      <protection locked="true"/>
    </xf>
    <xf numFmtId="4" fontId="521" fillId="0" borderId="4" xfId="0" applyBorder="true" applyFont="true" applyNumberFormat="true">
      <alignment horizontal="right" vertical="top"/>
      <protection locked="true"/>
    </xf>
    <xf numFmtId="0" fontId="522" fillId="0" borderId="0" xfId="0" applyFont="true"/>
    <xf numFmtId="0" fontId="523" fillId="0" borderId="4" xfId="0" applyBorder="true" applyFont="true">
      <alignment horizontal="left" vertical="top"/>
      <protection locked="true"/>
    </xf>
    <xf numFmtId="0" fontId="524" fillId="0" borderId="4" xfId="0" applyBorder="true" applyFont="true">
      <alignment horizontal="left" vertical="top" wrapText="true"/>
      <protection locked="true"/>
    </xf>
    <xf numFmtId="0" fontId="525" fillId="0" borderId="4" xfId="0" applyBorder="true" applyFont="true">
      <alignment horizontal="center" vertical="top"/>
      <protection locked="true"/>
    </xf>
    <xf numFmtId="170" fontId="526" fillId="0" borderId="4" xfId="0" applyBorder="true" applyFont="true" applyNumberFormat="true">
      <alignment horizontal="right" vertical="top"/>
      <protection locked="true"/>
    </xf>
    <xf numFmtId="171" fontId="527" fillId="0" borderId="4" xfId="0" applyBorder="true" applyFont="true" applyNumberFormat="true">
      <alignment horizontal="right" vertical="top"/>
      <protection locked="true"/>
    </xf>
    <xf numFmtId="171" fontId="528" fillId="0" borderId="4" xfId="0" applyBorder="true" applyFont="true" applyNumberFormat="true">
      <alignment horizontal="right" vertical="top"/>
      <protection locked="true"/>
    </xf>
    <xf numFmtId="171" fontId="529" fillId="0" borderId="4" xfId="0" applyBorder="true" applyFont="true" applyNumberFormat="true">
      <alignment horizontal="right" vertical="top"/>
      <protection locked="true"/>
    </xf>
    <xf numFmtId="172" fontId="530" fillId="3" borderId="4" xfId="0" applyFill="true" applyBorder="true" applyFont="true" applyNumberFormat="true">
      <alignment vertical="top" horizontal="right"/>
      <protection locked="false"/>
    </xf>
    <xf numFmtId="173" fontId="531" fillId="0" borderId="4" xfId="0" applyBorder="true" applyFont="true" applyNumberFormat="true">
      <alignment horizontal="right" vertical="top"/>
      <protection locked="true"/>
    </xf>
    <xf numFmtId="4" fontId="532" fillId="0" borderId="4" xfId="0" applyBorder="true" applyFont="true" applyNumberFormat="true">
      <alignment horizontal="right" vertical="top"/>
      <protection locked="true"/>
    </xf>
    <xf numFmtId="172" fontId="533" fillId="3" borderId="4" xfId="0" applyFill="true" applyBorder="true" applyFont="true" applyNumberFormat="true">
      <alignment vertical="top" horizontal="right"/>
      <protection locked="false"/>
    </xf>
    <xf numFmtId="171" fontId="534" fillId="0" borderId="4" xfId="0" applyBorder="true" applyFont="true" applyNumberFormat="true">
      <alignment horizontal="right" vertical="top"/>
      <protection locked="true"/>
    </xf>
    <xf numFmtId="171" fontId="535" fillId="0" borderId="4" xfId="0" applyBorder="true" applyFont="true" applyNumberFormat="true">
      <alignment horizontal="right" vertical="top"/>
      <protection locked="true"/>
    </xf>
    <xf numFmtId="171" fontId="536" fillId="0" borderId="4" xfId="0" applyBorder="true" applyFont="true" applyNumberFormat="true">
      <alignment horizontal="right" vertical="top"/>
      <protection locked="true"/>
    </xf>
    <xf numFmtId="4" fontId="537" fillId="0" borderId="4" xfId="0" applyBorder="true" applyFont="true" applyNumberFormat="true">
      <alignment horizontal="right" vertical="top"/>
      <protection locked="true"/>
    </xf>
    <xf numFmtId="0" fontId="538" fillId="0" borderId="0" xfId="0" applyFont="true"/>
    <xf numFmtId="0" fontId="539" fillId="0" borderId="4" xfId="0" applyBorder="true" applyFont="true">
      <alignment horizontal="left" vertical="top"/>
      <protection locked="true"/>
    </xf>
    <xf numFmtId="0" fontId="540" fillId="0" borderId="4" xfId="0" applyBorder="true" applyFont="true">
      <alignment horizontal="left" vertical="top" wrapText="true"/>
      <protection locked="true"/>
    </xf>
    <xf numFmtId="0" fontId="541" fillId="0" borderId="4" xfId="0" applyBorder="true" applyFont="true">
      <alignment horizontal="center" vertical="top"/>
      <protection locked="true"/>
    </xf>
    <xf numFmtId="170" fontId="542" fillId="0" borderId="4" xfId="0" applyBorder="true" applyFont="true" applyNumberFormat="true">
      <alignment horizontal="right" vertical="top"/>
      <protection locked="true"/>
    </xf>
    <xf numFmtId="171" fontId="543" fillId="0" borderId="4" xfId="0" applyBorder="true" applyFont="true" applyNumberFormat="true">
      <alignment horizontal="right" vertical="top"/>
      <protection locked="true"/>
    </xf>
    <xf numFmtId="171" fontId="544" fillId="0" borderId="4" xfId="0" applyBorder="true" applyFont="true" applyNumberFormat="true">
      <alignment horizontal="right" vertical="top"/>
      <protection locked="true"/>
    </xf>
    <xf numFmtId="171" fontId="545" fillId="0" borderId="4" xfId="0" applyBorder="true" applyFont="true" applyNumberFormat="true">
      <alignment horizontal="right" vertical="top"/>
      <protection locked="true"/>
    </xf>
    <xf numFmtId="172" fontId="546" fillId="3" borderId="4" xfId="0" applyFill="true" applyBorder="true" applyFont="true" applyNumberFormat="true">
      <alignment vertical="top" horizontal="right"/>
      <protection locked="false"/>
    </xf>
    <xf numFmtId="173" fontId="547" fillId="0" borderId="4" xfId="0" applyBorder="true" applyFont="true" applyNumberFormat="true">
      <alignment horizontal="right" vertical="top"/>
      <protection locked="true"/>
    </xf>
    <xf numFmtId="4" fontId="548" fillId="0" borderId="4" xfId="0" applyBorder="true" applyFont="true" applyNumberFormat="true">
      <alignment horizontal="right" vertical="top"/>
      <protection locked="true"/>
    </xf>
    <xf numFmtId="172" fontId="549" fillId="3" borderId="4" xfId="0" applyFill="true" applyBorder="true" applyFont="true" applyNumberFormat="true">
      <alignment vertical="top" horizontal="right"/>
      <protection locked="false"/>
    </xf>
    <xf numFmtId="171" fontId="550" fillId="0" borderId="4" xfId="0" applyBorder="true" applyFont="true" applyNumberFormat="true">
      <alignment horizontal="right" vertical="top"/>
      <protection locked="true"/>
    </xf>
    <xf numFmtId="171" fontId="551" fillId="0" borderId="4" xfId="0" applyBorder="true" applyFont="true" applyNumberFormat="true">
      <alignment horizontal="right" vertical="top"/>
      <protection locked="true"/>
    </xf>
    <xf numFmtId="171" fontId="552" fillId="0" borderId="4" xfId="0" applyBorder="true" applyFont="true" applyNumberFormat="true">
      <alignment horizontal="right" vertical="top"/>
      <protection locked="true"/>
    </xf>
    <xf numFmtId="4" fontId="553" fillId="0" borderId="4" xfId="0" applyBorder="true" applyFont="true" applyNumberFormat="true">
      <alignment horizontal="right" vertical="top"/>
      <protection locked="true"/>
    </xf>
    <xf numFmtId="0" fontId="554" fillId="0" borderId="0" xfId="0" applyFont="true"/>
    <xf numFmtId="0" fontId="555" fillId="0" borderId="4" xfId="0" applyBorder="true" applyFont="true">
      <alignment horizontal="left" vertical="top"/>
      <protection locked="true"/>
    </xf>
    <xf numFmtId="0" fontId="556" fillId="0" borderId="4" xfId="0" applyBorder="true" applyFont="true">
      <alignment horizontal="left" vertical="top" wrapText="true"/>
      <protection locked="true"/>
    </xf>
    <xf numFmtId="0" fontId="557" fillId="0" borderId="4" xfId="0" applyBorder="true" applyFont="true">
      <alignment horizontal="center" vertical="top"/>
      <protection locked="true"/>
    </xf>
    <xf numFmtId="170" fontId="558" fillId="0" borderId="4" xfId="0" applyBorder="true" applyFont="true" applyNumberFormat="true">
      <alignment horizontal="right" vertical="top"/>
      <protection locked="true"/>
    </xf>
    <xf numFmtId="171" fontId="559" fillId="0" borderId="4" xfId="0" applyBorder="true" applyFont="true" applyNumberFormat="true">
      <alignment horizontal="right" vertical="top"/>
      <protection locked="true"/>
    </xf>
    <xf numFmtId="171" fontId="560" fillId="0" borderId="4" xfId="0" applyBorder="true" applyFont="true" applyNumberFormat="true">
      <alignment horizontal="right" vertical="top"/>
      <protection locked="true"/>
    </xf>
    <xf numFmtId="171" fontId="561" fillId="0" borderId="4" xfId="0" applyBorder="true" applyFont="true" applyNumberFormat="true">
      <alignment horizontal="right" vertical="top"/>
      <protection locked="true"/>
    </xf>
    <xf numFmtId="172" fontId="562" fillId="3" borderId="4" xfId="0" applyFill="true" applyBorder="true" applyFont="true" applyNumberFormat="true">
      <alignment vertical="top" horizontal="right"/>
      <protection locked="false"/>
    </xf>
    <xf numFmtId="173" fontId="563" fillId="0" borderId="4" xfId="0" applyBorder="true" applyFont="true" applyNumberFormat="true">
      <alignment horizontal="right" vertical="top"/>
      <protection locked="true"/>
    </xf>
    <xf numFmtId="4" fontId="564" fillId="0" borderId="4" xfId="0" applyBorder="true" applyFont="true" applyNumberFormat="true">
      <alignment horizontal="right" vertical="top"/>
      <protection locked="true"/>
    </xf>
    <xf numFmtId="172" fontId="565" fillId="3" borderId="4" xfId="0" applyFill="true" applyBorder="true" applyFont="true" applyNumberFormat="true">
      <alignment vertical="top" horizontal="right"/>
      <protection locked="false"/>
    </xf>
    <xf numFmtId="171" fontId="566" fillId="0" borderId="4" xfId="0" applyBorder="true" applyFont="true" applyNumberFormat="true">
      <alignment horizontal="right" vertical="top"/>
      <protection locked="true"/>
    </xf>
    <xf numFmtId="171" fontId="567" fillId="0" borderId="4" xfId="0" applyBorder="true" applyFont="true" applyNumberFormat="true">
      <alignment horizontal="right" vertical="top"/>
      <protection locked="true"/>
    </xf>
    <xf numFmtId="171" fontId="568" fillId="0" borderId="4" xfId="0" applyBorder="true" applyFont="true" applyNumberFormat="true">
      <alignment horizontal="right" vertical="top"/>
      <protection locked="true"/>
    </xf>
    <xf numFmtId="4" fontId="569" fillId="0" borderId="4" xfId="0" applyBorder="true" applyFont="true" applyNumberFormat="true">
      <alignment horizontal="right" vertical="top"/>
      <protection locked="true"/>
    </xf>
    <xf numFmtId="0" fontId="570" fillId="0" borderId="0" xfId="0" applyFont="true"/>
    <xf numFmtId="0" fontId="571" fillId="0" borderId="4" xfId="0" applyBorder="true" applyFont="true">
      <alignment horizontal="left" vertical="top"/>
      <protection locked="true"/>
    </xf>
    <xf numFmtId="0" fontId="572" fillId="0" borderId="4" xfId="0" applyBorder="true" applyFont="true">
      <alignment horizontal="left" vertical="top" wrapText="true"/>
      <protection locked="true"/>
    </xf>
    <xf numFmtId="0" fontId="573" fillId="0" borderId="4" xfId="0" applyBorder="true" applyFont="true">
      <alignment horizontal="center" vertical="top"/>
      <protection locked="true"/>
    </xf>
    <xf numFmtId="170" fontId="574" fillId="0" borderId="4" xfId="0" applyBorder="true" applyFont="true" applyNumberFormat="true">
      <alignment horizontal="right" vertical="top"/>
      <protection locked="true"/>
    </xf>
    <xf numFmtId="171" fontId="575" fillId="0" borderId="4" xfId="0" applyBorder="true" applyFont="true" applyNumberFormat="true">
      <alignment horizontal="right" vertical="top"/>
      <protection locked="true"/>
    </xf>
    <xf numFmtId="171" fontId="576" fillId="0" borderId="4" xfId="0" applyBorder="true" applyFont="true" applyNumberFormat="true">
      <alignment horizontal="right" vertical="top"/>
      <protection locked="true"/>
    </xf>
    <xf numFmtId="171" fontId="577" fillId="0" borderId="4" xfId="0" applyBorder="true" applyFont="true" applyNumberFormat="true">
      <alignment horizontal="right" vertical="top"/>
      <protection locked="true"/>
    </xf>
    <xf numFmtId="172" fontId="578" fillId="3" borderId="4" xfId="0" applyFill="true" applyBorder="true" applyFont="true" applyNumberFormat="true">
      <alignment vertical="top" horizontal="right"/>
      <protection locked="false"/>
    </xf>
    <xf numFmtId="173" fontId="579" fillId="0" borderId="4" xfId="0" applyBorder="true" applyFont="true" applyNumberFormat="true">
      <alignment horizontal="right" vertical="top"/>
      <protection locked="true"/>
    </xf>
    <xf numFmtId="4" fontId="580" fillId="0" borderId="4" xfId="0" applyBorder="true" applyFont="true" applyNumberFormat="true">
      <alignment horizontal="right" vertical="top"/>
      <protection locked="true"/>
    </xf>
    <xf numFmtId="172" fontId="581" fillId="3" borderId="4" xfId="0" applyFill="true" applyBorder="true" applyFont="true" applyNumberFormat="true">
      <alignment vertical="top" horizontal="right"/>
      <protection locked="false"/>
    </xf>
    <xf numFmtId="171" fontId="582" fillId="0" borderId="4" xfId="0" applyBorder="true" applyFont="true" applyNumberFormat="true">
      <alignment horizontal="right" vertical="top"/>
      <protection locked="true"/>
    </xf>
    <xf numFmtId="171" fontId="583" fillId="0" borderId="4" xfId="0" applyBorder="true" applyFont="true" applyNumberFormat="true">
      <alignment horizontal="right" vertical="top"/>
      <protection locked="true"/>
    </xf>
    <xf numFmtId="171" fontId="584" fillId="0" borderId="4" xfId="0" applyBorder="true" applyFont="true" applyNumberFormat="true">
      <alignment horizontal="right" vertical="top"/>
      <protection locked="true"/>
    </xf>
    <xf numFmtId="4" fontId="585" fillId="0" borderId="4" xfId="0" applyBorder="true" applyFont="true" applyNumberFormat="true">
      <alignment horizontal="right" vertical="top"/>
      <protection locked="true"/>
    </xf>
    <xf numFmtId="0" fontId="586" fillId="0" borderId="0" xfId="0" applyFont="true"/>
    <xf numFmtId="0" fontId="587" fillId="0" borderId="4" xfId="0" applyBorder="true" applyFont="true">
      <alignment horizontal="left" vertical="top"/>
      <protection locked="true"/>
    </xf>
    <xf numFmtId="0" fontId="588" fillId="0" borderId="4" xfId="0" applyBorder="true" applyFont="true">
      <alignment horizontal="left" vertical="top" wrapText="true"/>
      <protection locked="true"/>
    </xf>
    <xf numFmtId="0" fontId="589" fillId="0" borderId="4" xfId="0" applyBorder="true" applyFont="true">
      <alignment horizontal="center" vertical="top"/>
      <protection locked="true"/>
    </xf>
    <xf numFmtId="170" fontId="590" fillId="0" borderId="4" xfId="0" applyBorder="true" applyFont="true" applyNumberFormat="true">
      <alignment horizontal="right" vertical="top"/>
      <protection locked="true"/>
    </xf>
    <xf numFmtId="171" fontId="591" fillId="0" borderId="4" xfId="0" applyBorder="true" applyFont="true" applyNumberFormat="true">
      <alignment horizontal="right" vertical="top"/>
      <protection locked="true"/>
    </xf>
    <xf numFmtId="171" fontId="592" fillId="0" borderId="4" xfId="0" applyBorder="true" applyFont="true" applyNumberFormat="true">
      <alignment horizontal="right" vertical="top"/>
      <protection locked="true"/>
    </xf>
    <xf numFmtId="171" fontId="593" fillId="0" borderId="4" xfId="0" applyBorder="true" applyFont="true" applyNumberFormat="true">
      <alignment horizontal="right" vertical="top"/>
      <protection locked="true"/>
    </xf>
    <xf numFmtId="172" fontId="594" fillId="3" borderId="4" xfId="0" applyFill="true" applyBorder="true" applyFont="true" applyNumberFormat="true">
      <alignment vertical="top" horizontal="right"/>
      <protection locked="false"/>
    </xf>
    <xf numFmtId="173" fontId="595" fillId="0" borderId="4" xfId="0" applyBorder="true" applyFont="true" applyNumberFormat="true">
      <alignment horizontal="right" vertical="top"/>
      <protection locked="true"/>
    </xf>
    <xf numFmtId="4" fontId="596" fillId="0" borderId="4" xfId="0" applyBorder="true" applyFont="true" applyNumberFormat="true">
      <alignment horizontal="right" vertical="top"/>
      <protection locked="true"/>
    </xf>
    <xf numFmtId="172" fontId="597" fillId="3" borderId="4" xfId="0" applyFill="true" applyBorder="true" applyFont="true" applyNumberFormat="true">
      <alignment vertical="top" horizontal="right"/>
      <protection locked="false"/>
    </xf>
    <xf numFmtId="171" fontId="598" fillId="0" borderId="4" xfId="0" applyBorder="true" applyFont="true" applyNumberFormat="true">
      <alignment horizontal="right" vertical="top"/>
      <protection locked="true"/>
    </xf>
    <xf numFmtId="171" fontId="599" fillId="0" borderId="4" xfId="0" applyBorder="true" applyFont="true" applyNumberFormat="true">
      <alignment horizontal="right" vertical="top"/>
      <protection locked="true"/>
    </xf>
    <xf numFmtId="171" fontId="600" fillId="0" borderId="4" xfId="0" applyBorder="true" applyFont="true" applyNumberFormat="true">
      <alignment horizontal="right" vertical="top"/>
      <protection locked="true"/>
    </xf>
    <xf numFmtId="4" fontId="601" fillId="0" borderId="4" xfId="0" applyBorder="true" applyFont="true" applyNumberFormat="true">
      <alignment horizontal="right" vertical="top"/>
      <protection locked="true"/>
    </xf>
    <xf numFmtId="0" fontId="602" fillId="0" borderId="0" xfId="0" applyFont="true"/>
    <xf numFmtId="0" fontId="603" fillId="0" borderId="4" xfId="0" applyBorder="true" applyFont="true">
      <alignment horizontal="left" vertical="top"/>
      <protection locked="true"/>
    </xf>
    <xf numFmtId="0" fontId="604" fillId="0" borderId="4" xfId="0" applyBorder="true" applyFont="true">
      <alignment horizontal="left" vertical="top" wrapText="true"/>
      <protection locked="true"/>
    </xf>
    <xf numFmtId="0" fontId="605" fillId="0" borderId="4" xfId="0" applyBorder="true" applyFont="true">
      <alignment horizontal="center" vertical="top"/>
      <protection locked="true"/>
    </xf>
    <xf numFmtId="170" fontId="606" fillId="0" borderId="4" xfId="0" applyBorder="true" applyFont="true" applyNumberFormat="true">
      <alignment horizontal="right" vertical="top"/>
      <protection locked="true"/>
    </xf>
    <xf numFmtId="171" fontId="607" fillId="0" borderId="4" xfId="0" applyBorder="true" applyFont="true" applyNumberFormat="true">
      <alignment horizontal="right" vertical="top"/>
      <protection locked="true"/>
    </xf>
    <xf numFmtId="171" fontId="608" fillId="0" borderId="4" xfId="0" applyBorder="true" applyFont="true" applyNumberFormat="true">
      <alignment horizontal="right" vertical="top"/>
      <protection locked="true"/>
    </xf>
    <xf numFmtId="171" fontId="609" fillId="0" borderId="4" xfId="0" applyBorder="true" applyFont="true" applyNumberFormat="true">
      <alignment horizontal="right" vertical="top"/>
      <protection locked="true"/>
    </xf>
    <xf numFmtId="172" fontId="610" fillId="3" borderId="4" xfId="0" applyFill="true" applyBorder="true" applyFont="true" applyNumberFormat="true">
      <alignment vertical="top" horizontal="right"/>
      <protection locked="false"/>
    </xf>
    <xf numFmtId="173" fontId="611" fillId="0" borderId="4" xfId="0" applyBorder="true" applyFont="true" applyNumberFormat="true">
      <alignment horizontal="right" vertical="top"/>
      <protection locked="true"/>
    </xf>
    <xf numFmtId="4" fontId="612" fillId="0" borderId="4" xfId="0" applyBorder="true" applyFont="true" applyNumberFormat="true">
      <alignment horizontal="right" vertical="top"/>
      <protection locked="true"/>
    </xf>
    <xf numFmtId="172" fontId="613" fillId="3" borderId="4" xfId="0" applyFill="true" applyBorder="true" applyFont="true" applyNumberFormat="true">
      <alignment vertical="top" horizontal="right"/>
      <protection locked="false"/>
    </xf>
    <xf numFmtId="171" fontId="614" fillId="0" borderId="4" xfId="0" applyBorder="true" applyFont="true" applyNumberFormat="true">
      <alignment horizontal="right" vertical="top"/>
      <protection locked="true"/>
    </xf>
    <xf numFmtId="171" fontId="615" fillId="0" borderId="4" xfId="0" applyBorder="true" applyFont="true" applyNumberFormat="true">
      <alignment horizontal="right" vertical="top"/>
      <protection locked="true"/>
    </xf>
    <xf numFmtId="171" fontId="616" fillId="0" borderId="4" xfId="0" applyBorder="true" applyFont="true" applyNumberFormat="true">
      <alignment horizontal="right" vertical="top"/>
      <protection locked="true"/>
    </xf>
    <xf numFmtId="4" fontId="617" fillId="0" borderId="4" xfId="0" applyBorder="true" applyFont="true" applyNumberFormat="true">
      <alignment horizontal="right" vertical="top"/>
      <protection locked="true"/>
    </xf>
    <xf numFmtId="0" fontId="618" fillId="0" borderId="0" xfId="0" applyFont="true"/>
    <xf numFmtId="0" fontId="619" fillId="0" borderId="4" xfId="0" applyBorder="true" applyFont="true">
      <alignment horizontal="left" vertical="top"/>
      <protection locked="true"/>
    </xf>
    <xf numFmtId="0" fontId="620" fillId="0" borderId="4" xfId="0" applyBorder="true" applyFont="true">
      <alignment horizontal="left" vertical="top" wrapText="true"/>
      <protection locked="true"/>
    </xf>
    <xf numFmtId="0" fontId="621" fillId="0" borderId="4" xfId="0" applyBorder="true" applyFont="true">
      <alignment horizontal="center" vertical="top"/>
      <protection locked="true"/>
    </xf>
    <xf numFmtId="170" fontId="622" fillId="0" borderId="4" xfId="0" applyBorder="true" applyFont="true" applyNumberFormat="true">
      <alignment horizontal="right" vertical="top"/>
      <protection locked="true"/>
    </xf>
    <xf numFmtId="171" fontId="623" fillId="0" borderId="4" xfId="0" applyBorder="true" applyFont="true" applyNumberFormat="true">
      <alignment horizontal="right" vertical="top"/>
      <protection locked="true"/>
    </xf>
    <xf numFmtId="171" fontId="624" fillId="0" borderId="4" xfId="0" applyBorder="true" applyFont="true" applyNumberFormat="true">
      <alignment horizontal="right" vertical="top"/>
      <protection locked="true"/>
    </xf>
    <xf numFmtId="171" fontId="625" fillId="0" borderId="4" xfId="0" applyBorder="true" applyFont="true" applyNumberFormat="true">
      <alignment horizontal="right" vertical="top"/>
      <protection locked="true"/>
    </xf>
    <xf numFmtId="172" fontId="626" fillId="3" borderId="4" xfId="0" applyFill="true" applyBorder="true" applyFont="true" applyNumberFormat="true">
      <alignment vertical="top" horizontal="right"/>
      <protection locked="false"/>
    </xf>
    <xf numFmtId="173" fontId="627" fillId="0" borderId="4" xfId="0" applyBorder="true" applyFont="true" applyNumberFormat="true">
      <alignment horizontal="right" vertical="top"/>
      <protection locked="true"/>
    </xf>
    <xf numFmtId="4" fontId="628" fillId="0" borderId="4" xfId="0" applyBorder="true" applyFont="true" applyNumberFormat="true">
      <alignment horizontal="right" vertical="top"/>
      <protection locked="true"/>
    </xf>
    <xf numFmtId="172" fontId="629" fillId="3" borderId="4" xfId="0" applyFill="true" applyBorder="true" applyFont="true" applyNumberFormat="true">
      <alignment vertical="top" horizontal="right"/>
      <protection locked="false"/>
    </xf>
    <xf numFmtId="171" fontId="630" fillId="0" borderId="4" xfId="0" applyBorder="true" applyFont="true" applyNumberFormat="true">
      <alignment horizontal="right" vertical="top"/>
      <protection locked="true"/>
    </xf>
    <xf numFmtId="171" fontId="631" fillId="0" borderId="4" xfId="0" applyBorder="true" applyFont="true" applyNumberFormat="true">
      <alignment horizontal="right" vertical="top"/>
      <protection locked="true"/>
    </xf>
    <xf numFmtId="171" fontId="632" fillId="0" borderId="4" xfId="0" applyBorder="true" applyFont="true" applyNumberFormat="true">
      <alignment horizontal="right" vertical="top"/>
      <protection locked="true"/>
    </xf>
    <xf numFmtId="4" fontId="633" fillId="0" borderId="4" xfId="0" applyBorder="true" applyFont="true" applyNumberFormat="true">
      <alignment horizontal="right" vertical="top"/>
      <protection locked="true"/>
    </xf>
    <xf numFmtId="0" fontId="634" fillId="0" borderId="0" xfId="0" applyFont="true"/>
    <xf numFmtId="0" fontId="635" fillId="0" borderId="4" xfId="0" applyBorder="true" applyFont="true">
      <alignment horizontal="left" vertical="top"/>
      <protection locked="true"/>
    </xf>
    <xf numFmtId="0" fontId="636" fillId="0" borderId="4" xfId="0" applyBorder="true" applyFont="true">
      <alignment horizontal="left" vertical="top" wrapText="true"/>
      <protection locked="true"/>
    </xf>
    <xf numFmtId="0" fontId="637" fillId="0" borderId="4" xfId="0" applyBorder="true" applyFont="true">
      <alignment horizontal="center" vertical="top"/>
      <protection locked="true"/>
    </xf>
    <xf numFmtId="170" fontId="638" fillId="0" borderId="4" xfId="0" applyBorder="true" applyFont="true" applyNumberFormat="true">
      <alignment horizontal="right" vertical="top"/>
      <protection locked="true"/>
    </xf>
    <xf numFmtId="171" fontId="639" fillId="0" borderId="4" xfId="0" applyBorder="true" applyFont="true" applyNumberFormat="true">
      <alignment horizontal="right" vertical="top"/>
      <protection locked="true"/>
    </xf>
    <xf numFmtId="171" fontId="640" fillId="0" borderId="4" xfId="0" applyBorder="true" applyFont="true" applyNumberFormat="true">
      <alignment horizontal="right" vertical="top"/>
      <protection locked="true"/>
    </xf>
    <xf numFmtId="171" fontId="641" fillId="0" borderId="4" xfId="0" applyBorder="true" applyFont="true" applyNumberFormat="true">
      <alignment horizontal="right" vertical="top"/>
      <protection locked="true"/>
    </xf>
    <xf numFmtId="172" fontId="642" fillId="3" borderId="4" xfId="0" applyFill="true" applyBorder="true" applyFont="true" applyNumberFormat="true">
      <alignment vertical="top" horizontal="right"/>
      <protection locked="false"/>
    </xf>
    <xf numFmtId="173" fontId="643" fillId="0" borderId="4" xfId="0" applyBorder="true" applyFont="true" applyNumberFormat="true">
      <alignment horizontal="right" vertical="top"/>
      <protection locked="true"/>
    </xf>
    <xf numFmtId="4" fontId="644" fillId="0" borderId="4" xfId="0" applyBorder="true" applyFont="true" applyNumberFormat="true">
      <alignment horizontal="right" vertical="top"/>
      <protection locked="true"/>
    </xf>
    <xf numFmtId="172" fontId="645" fillId="3" borderId="4" xfId="0" applyFill="true" applyBorder="true" applyFont="true" applyNumberFormat="true">
      <alignment vertical="top" horizontal="right"/>
      <protection locked="false"/>
    </xf>
    <xf numFmtId="171" fontId="646" fillId="0" borderId="4" xfId="0" applyBorder="true" applyFont="true" applyNumberFormat="true">
      <alignment horizontal="right" vertical="top"/>
      <protection locked="true"/>
    </xf>
    <xf numFmtId="171" fontId="647" fillId="0" borderId="4" xfId="0" applyBorder="true" applyFont="true" applyNumberFormat="true">
      <alignment horizontal="right" vertical="top"/>
      <protection locked="true"/>
    </xf>
    <xf numFmtId="171" fontId="648" fillId="0" borderId="4" xfId="0" applyBorder="true" applyFont="true" applyNumberFormat="true">
      <alignment horizontal="right" vertical="top"/>
      <protection locked="true"/>
    </xf>
    <xf numFmtId="4" fontId="649" fillId="0" borderId="4" xfId="0" applyBorder="true" applyFont="true" applyNumberFormat="true">
      <alignment horizontal="right" vertical="top"/>
      <protection locked="true"/>
    </xf>
    <xf numFmtId="0" fontId="650" fillId="0" borderId="0" xfId="0" applyFont="true"/>
    <xf numFmtId="0" fontId="651" fillId="0" borderId="4" xfId="0" applyBorder="true" applyFont="true">
      <alignment horizontal="left" vertical="top"/>
      <protection locked="true"/>
    </xf>
    <xf numFmtId="0" fontId="652" fillId="0" borderId="4" xfId="0" applyBorder="true" applyFont="true">
      <alignment horizontal="left" vertical="top" wrapText="true"/>
      <protection locked="true"/>
    </xf>
    <xf numFmtId="0" fontId="653" fillId="0" borderId="4" xfId="0" applyBorder="true" applyFont="true">
      <alignment horizontal="center" vertical="top"/>
      <protection locked="true"/>
    </xf>
    <xf numFmtId="170" fontId="654" fillId="0" borderId="4" xfId="0" applyBorder="true" applyFont="true" applyNumberFormat="true">
      <alignment horizontal="right" vertical="top"/>
      <protection locked="true"/>
    </xf>
    <xf numFmtId="171" fontId="655" fillId="0" borderId="4" xfId="0" applyBorder="true" applyFont="true" applyNumberFormat="true">
      <alignment horizontal="right" vertical="top"/>
      <protection locked="true"/>
    </xf>
    <xf numFmtId="171" fontId="656" fillId="0" borderId="4" xfId="0" applyBorder="true" applyFont="true" applyNumberFormat="true">
      <alignment horizontal="right" vertical="top"/>
      <protection locked="true"/>
    </xf>
    <xf numFmtId="171" fontId="657" fillId="0" borderId="4" xfId="0" applyBorder="true" applyFont="true" applyNumberFormat="true">
      <alignment horizontal="right" vertical="top"/>
      <protection locked="true"/>
    </xf>
    <xf numFmtId="172" fontId="658" fillId="3" borderId="4" xfId="0" applyFill="true" applyBorder="true" applyFont="true" applyNumberFormat="true">
      <alignment vertical="top" horizontal="right"/>
      <protection locked="false"/>
    </xf>
    <xf numFmtId="173" fontId="659" fillId="0" borderId="4" xfId="0" applyBorder="true" applyFont="true" applyNumberFormat="true">
      <alignment horizontal="right" vertical="top"/>
      <protection locked="true"/>
    </xf>
    <xf numFmtId="4" fontId="660" fillId="0" borderId="4" xfId="0" applyBorder="true" applyFont="true" applyNumberFormat="true">
      <alignment horizontal="right" vertical="top"/>
      <protection locked="true"/>
    </xf>
    <xf numFmtId="172" fontId="661" fillId="3" borderId="4" xfId="0" applyFill="true" applyBorder="true" applyFont="true" applyNumberFormat="true">
      <alignment vertical="top" horizontal="right"/>
      <protection locked="false"/>
    </xf>
    <xf numFmtId="171" fontId="662" fillId="0" borderId="4" xfId="0" applyBorder="true" applyFont="true" applyNumberFormat="true">
      <alignment horizontal="right" vertical="top"/>
      <protection locked="true"/>
    </xf>
    <xf numFmtId="171" fontId="663" fillId="0" borderId="4" xfId="0" applyBorder="true" applyFont="true" applyNumberFormat="true">
      <alignment horizontal="right" vertical="top"/>
      <protection locked="true"/>
    </xf>
    <xf numFmtId="171" fontId="664" fillId="0" borderId="4" xfId="0" applyBorder="true" applyFont="true" applyNumberFormat="true">
      <alignment horizontal="right" vertical="top"/>
      <protection locked="true"/>
    </xf>
    <xf numFmtId="4" fontId="665" fillId="0" borderId="4" xfId="0" applyBorder="true" applyFont="true" applyNumberFormat="true">
      <alignment horizontal="right" vertical="top"/>
      <protection locked="true"/>
    </xf>
    <xf numFmtId="0" fontId="666" fillId="0" borderId="0" xfId="0" applyFont="true"/>
    <xf numFmtId="0" fontId="667" fillId="5" borderId="4" xfId="0" applyFill="true" applyBorder="true" applyFont="true">
      <alignment horizontal="left"/>
      <protection locked="true"/>
    </xf>
    <xf numFmtId="0" fontId="668" fillId="5" borderId="4" xfId="0" applyFill="true" applyBorder="true" applyFont="true">
      <alignment horizontal="left"/>
      <protection locked="true"/>
    </xf>
    <xf numFmtId="0" fontId="669" fillId="5" borderId="4" xfId="0" applyFill="true" applyBorder="true" applyFont="true">
      <alignment horizontal="left"/>
      <protection locked="true"/>
    </xf>
    <xf numFmtId="0" fontId="670" fillId="5" borderId="4" xfId="0" applyFill="true" applyBorder="true" applyFont="true">
      <alignment horizontal="left"/>
      <protection locked="true"/>
    </xf>
    <xf numFmtId="0" fontId="671" fillId="5" borderId="4" xfId="0" applyFill="true" applyBorder="true" applyFont="true">
      <alignment horizontal="left"/>
      <protection locked="true"/>
    </xf>
    <xf numFmtId="0" fontId="672" fillId="5" borderId="4" xfId="0" applyFill="true" applyBorder="true" applyFont="true">
      <alignment horizontal="left"/>
      <protection locked="true"/>
    </xf>
    <xf numFmtId="0" fontId="673" fillId="5" borderId="4" xfId="0" applyFill="true" applyBorder="true" applyFont="true">
      <alignment horizontal="left"/>
      <protection locked="true"/>
    </xf>
    <xf numFmtId="0" fontId="674" fillId="5" borderId="4" xfId="0" applyFill="true" applyBorder="true" applyFont="true">
      <alignment horizontal="left"/>
      <protection locked="true"/>
    </xf>
    <xf numFmtId="0" fontId="675" fillId="5" borderId="4" xfId="0" applyFill="true" applyBorder="true" applyFont="true">
      <alignment horizontal="left"/>
      <protection locked="true"/>
    </xf>
    <xf numFmtId="0" fontId="676" fillId="5" borderId="4" xfId="0" applyFill="true" applyBorder="true" applyFont="true">
      <alignment horizontal="left"/>
      <protection locked="true"/>
    </xf>
    <xf numFmtId="0" fontId="677" fillId="5" borderId="4" xfId="0" applyFill="true" applyBorder="true" applyFont="true">
      <alignment horizontal="left"/>
      <protection locked="true"/>
    </xf>
    <xf numFmtId="0" fontId="678" fillId="5" borderId="4" xfId="0" applyFill="true" applyBorder="true" applyFont="true">
      <alignment horizontal="left"/>
      <protection locked="true"/>
    </xf>
    <xf numFmtId="4" fontId="679" fillId="5" borderId="4" xfId="0" applyFill="true" applyBorder="true" applyFont="true" applyNumberFormat="true">
      <alignment horizontal="right"/>
      <protection locked="true"/>
    </xf>
    <xf numFmtId="4" fontId="680" fillId="5" borderId="4" xfId="0" applyFill="true" applyBorder="true" applyFont="true" applyNumberFormat="true">
      <alignment horizontal="right"/>
      <protection locked="true"/>
    </xf>
    <xf numFmtId="4" fontId="681" fillId="5" borderId="4" xfId="0" applyFill="true" applyBorder="true" applyFont="true" applyNumberFormat="true">
      <alignment horizontal="right"/>
      <protection locked="true"/>
    </xf>
    <xf numFmtId="0" fontId="682" fillId="0" borderId="0" xfId="0" applyFont="true"/>
    <xf numFmtId="0" fontId="683" fillId="0" borderId="4" xfId="0" applyBorder="true" applyFont="true">
      <alignment horizontal="left" vertical="top"/>
      <protection locked="true"/>
    </xf>
    <xf numFmtId="0" fontId="684" fillId="0" borderId="4" xfId="0" applyBorder="true" applyFont="true">
      <alignment horizontal="left" vertical="top" wrapText="true"/>
      <protection locked="true"/>
    </xf>
    <xf numFmtId="0" fontId="685" fillId="0" borderId="4" xfId="0" applyBorder="true" applyFont="true">
      <alignment horizontal="center" vertical="top"/>
      <protection locked="true"/>
    </xf>
    <xf numFmtId="170" fontId="686" fillId="0" borderId="4" xfId="0" applyBorder="true" applyFont="true" applyNumberFormat="true">
      <alignment horizontal="right" vertical="top"/>
      <protection locked="true"/>
    </xf>
    <xf numFmtId="171" fontId="687" fillId="0" borderId="4" xfId="0" applyBorder="true" applyFont="true" applyNumberFormat="true">
      <alignment horizontal="right" vertical="top"/>
      <protection locked="true"/>
    </xf>
    <xf numFmtId="171" fontId="688" fillId="0" borderId="4" xfId="0" applyBorder="true" applyFont="true" applyNumberFormat="true">
      <alignment horizontal="right" vertical="top"/>
      <protection locked="true"/>
    </xf>
    <xf numFmtId="171" fontId="689" fillId="0" borderId="4" xfId="0" applyBorder="true" applyFont="true" applyNumberFormat="true">
      <alignment horizontal="right" vertical="top"/>
      <protection locked="true"/>
    </xf>
    <xf numFmtId="172" fontId="690" fillId="3" borderId="4" xfId="0" applyFill="true" applyBorder="true" applyFont="true" applyNumberFormat="true">
      <alignment vertical="top" horizontal="right"/>
      <protection locked="false"/>
    </xf>
    <xf numFmtId="173" fontId="691" fillId="0" borderId="4" xfId="0" applyBorder="true" applyFont="true" applyNumberFormat="true">
      <alignment horizontal="right" vertical="top"/>
      <protection locked="true"/>
    </xf>
    <xf numFmtId="4" fontId="692" fillId="0" borderId="4" xfId="0" applyBorder="true" applyFont="true" applyNumberFormat="true">
      <alignment horizontal="right" vertical="top"/>
      <protection locked="true"/>
    </xf>
    <xf numFmtId="172" fontId="693" fillId="3" borderId="4" xfId="0" applyFill="true" applyBorder="true" applyFont="true" applyNumberFormat="true">
      <alignment vertical="top" horizontal="right"/>
      <protection locked="false"/>
    </xf>
    <xf numFmtId="171" fontId="694" fillId="0" borderId="4" xfId="0" applyBorder="true" applyFont="true" applyNumberFormat="true">
      <alignment horizontal="right" vertical="top"/>
      <protection locked="true"/>
    </xf>
    <xf numFmtId="171" fontId="695" fillId="0" borderId="4" xfId="0" applyBorder="true" applyFont="true" applyNumberFormat="true">
      <alignment horizontal="right" vertical="top"/>
      <protection locked="true"/>
    </xf>
    <xf numFmtId="171" fontId="696" fillId="0" borderId="4" xfId="0" applyBorder="true" applyFont="true" applyNumberFormat="true">
      <alignment horizontal="right" vertical="top"/>
      <protection locked="true"/>
    </xf>
    <xf numFmtId="4" fontId="697" fillId="0" borderId="4" xfId="0" applyBorder="true" applyFont="true" applyNumberFormat="true">
      <alignment horizontal="right" vertical="top"/>
      <protection locked="true"/>
    </xf>
    <xf numFmtId="0" fontId="698" fillId="0" borderId="0" xfId="0" applyFont="true"/>
    <xf numFmtId="0" fontId="699" fillId="0" borderId="4" xfId="0" applyBorder="true" applyFont="true">
      <alignment horizontal="left" vertical="top"/>
      <protection locked="true"/>
    </xf>
    <xf numFmtId="0" fontId="700" fillId="0" borderId="4" xfId="0" applyBorder="true" applyFont="true">
      <alignment horizontal="left" vertical="top" wrapText="true"/>
      <protection locked="true"/>
    </xf>
    <xf numFmtId="0" fontId="701" fillId="0" borderId="4" xfId="0" applyBorder="true" applyFont="true">
      <alignment horizontal="center" vertical="top"/>
      <protection locked="true"/>
    </xf>
    <xf numFmtId="170" fontId="702" fillId="0" borderId="4" xfId="0" applyBorder="true" applyFont="true" applyNumberFormat="true">
      <alignment horizontal="right" vertical="top"/>
      <protection locked="true"/>
    </xf>
    <xf numFmtId="171" fontId="703" fillId="0" borderId="4" xfId="0" applyBorder="true" applyFont="true" applyNumberFormat="true">
      <alignment horizontal="right" vertical="top"/>
      <protection locked="true"/>
    </xf>
    <xf numFmtId="171" fontId="704" fillId="0" borderId="4" xfId="0" applyBorder="true" applyFont="true" applyNumberFormat="true">
      <alignment horizontal="right" vertical="top"/>
      <protection locked="true"/>
    </xf>
    <xf numFmtId="171" fontId="705" fillId="0" borderId="4" xfId="0" applyBorder="true" applyFont="true" applyNumberFormat="true">
      <alignment horizontal="right" vertical="top"/>
      <protection locked="true"/>
    </xf>
    <xf numFmtId="172" fontId="706" fillId="3" borderId="4" xfId="0" applyFill="true" applyBorder="true" applyFont="true" applyNumberFormat="true">
      <alignment vertical="top" horizontal="right"/>
      <protection locked="false"/>
    </xf>
    <xf numFmtId="173" fontId="707" fillId="0" borderId="4" xfId="0" applyBorder="true" applyFont="true" applyNumberFormat="true">
      <alignment horizontal="right" vertical="top"/>
      <protection locked="true"/>
    </xf>
    <xf numFmtId="4" fontId="708" fillId="0" borderId="4" xfId="0" applyBorder="true" applyFont="true" applyNumberFormat="true">
      <alignment horizontal="right" vertical="top"/>
      <protection locked="true"/>
    </xf>
    <xf numFmtId="172" fontId="709" fillId="3" borderId="4" xfId="0" applyFill="true" applyBorder="true" applyFont="true" applyNumberFormat="true">
      <alignment vertical="top" horizontal="right"/>
      <protection locked="false"/>
    </xf>
    <xf numFmtId="171" fontId="710" fillId="0" borderId="4" xfId="0" applyBorder="true" applyFont="true" applyNumberFormat="true">
      <alignment horizontal="right" vertical="top"/>
      <protection locked="true"/>
    </xf>
    <xf numFmtId="171" fontId="711" fillId="0" borderId="4" xfId="0" applyBorder="true" applyFont="true" applyNumberFormat="true">
      <alignment horizontal="right" vertical="top"/>
      <protection locked="true"/>
    </xf>
    <xf numFmtId="171" fontId="712" fillId="0" borderId="4" xfId="0" applyBorder="true" applyFont="true" applyNumberFormat="true">
      <alignment horizontal="right" vertical="top"/>
      <protection locked="true"/>
    </xf>
    <xf numFmtId="4" fontId="713" fillId="0" borderId="4" xfId="0" applyBorder="true" applyFont="true" applyNumberFormat="true">
      <alignment horizontal="right" vertical="top"/>
      <protection locked="true"/>
    </xf>
    <xf numFmtId="0" fontId="714" fillId="0" borderId="0" xfId="0" applyFont="true"/>
    <xf numFmtId="0" fontId="715" fillId="0" borderId="4" xfId="0" applyBorder="true" applyFont="true">
      <alignment horizontal="left" vertical="top"/>
      <protection locked="true"/>
    </xf>
    <xf numFmtId="0" fontId="716" fillId="0" borderId="4" xfId="0" applyBorder="true" applyFont="true">
      <alignment horizontal="left" vertical="top" wrapText="true"/>
      <protection locked="true"/>
    </xf>
    <xf numFmtId="0" fontId="717" fillId="0" borderId="4" xfId="0" applyBorder="true" applyFont="true">
      <alignment horizontal="center" vertical="top"/>
      <protection locked="true"/>
    </xf>
    <xf numFmtId="170" fontId="718" fillId="0" borderId="4" xfId="0" applyBorder="true" applyFont="true" applyNumberFormat="true">
      <alignment horizontal="right" vertical="top"/>
      <protection locked="true"/>
    </xf>
    <xf numFmtId="171" fontId="719" fillId="0" borderId="4" xfId="0" applyBorder="true" applyFont="true" applyNumberFormat="true">
      <alignment horizontal="right" vertical="top"/>
      <protection locked="true"/>
    </xf>
    <xf numFmtId="171" fontId="720" fillId="0" borderId="4" xfId="0" applyBorder="true" applyFont="true" applyNumberFormat="true">
      <alignment horizontal="right" vertical="top"/>
      <protection locked="true"/>
    </xf>
    <xf numFmtId="171" fontId="721" fillId="0" borderId="4" xfId="0" applyBorder="true" applyFont="true" applyNumberFormat="true">
      <alignment horizontal="right" vertical="top"/>
      <protection locked="true"/>
    </xf>
    <xf numFmtId="172" fontId="722" fillId="3" borderId="4" xfId="0" applyFill="true" applyBorder="true" applyFont="true" applyNumberFormat="true">
      <alignment vertical="top" horizontal="right"/>
      <protection locked="false"/>
    </xf>
    <xf numFmtId="173" fontId="723" fillId="0" borderId="4" xfId="0" applyBorder="true" applyFont="true" applyNumberFormat="true">
      <alignment horizontal="right" vertical="top"/>
      <protection locked="true"/>
    </xf>
    <xf numFmtId="4" fontId="724" fillId="0" borderId="4" xfId="0" applyBorder="true" applyFont="true" applyNumberFormat="true">
      <alignment horizontal="right" vertical="top"/>
      <protection locked="true"/>
    </xf>
    <xf numFmtId="172" fontId="725" fillId="3" borderId="4" xfId="0" applyFill="true" applyBorder="true" applyFont="true" applyNumberFormat="true">
      <alignment vertical="top" horizontal="right"/>
      <protection locked="false"/>
    </xf>
    <xf numFmtId="171" fontId="726" fillId="0" borderId="4" xfId="0" applyBorder="true" applyFont="true" applyNumberFormat="true">
      <alignment horizontal="right" vertical="top"/>
      <protection locked="true"/>
    </xf>
    <xf numFmtId="171" fontId="727" fillId="0" borderId="4" xfId="0" applyBorder="true" applyFont="true" applyNumberFormat="true">
      <alignment horizontal="right" vertical="top"/>
      <protection locked="true"/>
    </xf>
    <xf numFmtId="171" fontId="728" fillId="0" borderId="4" xfId="0" applyBorder="true" applyFont="true" applyNumberFormat="true">
      <alignment horizontal="right" vertical="top"/>
      <protection locked="true"/>
    </xf>
    <xf numFmtId="4" fontId="729" fillId="0" borderId="4" xfId="0" applyBorder="true" applyFont="true" applyNumberFormat="true">
      <alignment horizontal="right" vertical="top"/>
      <protection locked="true"/>
    </xf>
    <xf numFmtId="0" fontId="730" fillId="0" borderId="0" xfId="0" applyFont="true"/>
    <xf numFmtId="0" fontId="731" fillId="0" borderId="4" xfId="0" applyBorder="true" applyFont="true">
      <alignment horizontal="left" vertical="top"/>
      <protection locked="true"/>
    </xf>
    <xf numFmtId="0" fontId="732" fillId="0" borderId="4" xfId="0" applyBorder="true" applyFont="true">
      <alignment horizontal="left" vertical="top" wrapText="true"/>
      <protection locked="true"/>
    </xf>
    <xf numFmtId="0" fontId="733" fillId="0" borderId="4" xfId="0" applyBorder="true" applyFont="true">
      <alignment horizontal="center" vertical="top"/>
      <protection locked="true"/>
    </xf>
    <xf numFmtId="170" fontId="734" fillId="0" borderId="4" xfId="0" applyBorder="true" applyFont="true" applyNumberFormat="true">
      <alignment horizontal="right" vertical="top"/>
      <protection locked="true"/>
    </xf>
    <xf numFmtId="171" fontId="735" fillId="0" borderId="4" xfId="0" applyBorder="true" applyFont="true" applyNumberFormat="true">
      <alignment horizontal="right" vertical="top"/>
      <protection locked="true"/>
    </xf>
    <xf numFmtId="171" fontId="736" fillId="0" borderId="4" xfId="0" applyBorder="true" applyFont="true" applyNumberFormat="true">
      <alignment horizontal="right" vertical="top"/>
      <protection locked="true"/>
    </xf>
    <xf numFmtId="171" fontId="737" fillId="0" borderId="4" xfId="0" applyBorder="true" applyFont="true" applyNumberFormat="true">
      <alignment horizontal="right" vertical="top"/>
      <protection locked="true"/>
    </xf>
    <xf numFmtId="172" fontId="738" fillId="3" borderId="4" xfId="0" applyFill="true" applyBorder="true" applyFont="true" applyNumberFormat="true">
      <alignment vertical="top" horizontal="right"/>
      <protection locked="false"/>
    </xf>
    <xf numFmtId="173" fontId="739" fillId="0" borderId="4" xfId="0" applyBorder="true" applyFont="true" applyNumberFormat="true">
      <alignment horizontal="right" vertical="top"/>
      <protection locked="true"/>
    </xf>
    <xf numFmtId="4" fontId="740" fillId="0" borderId="4" xfId="0" applyBorder="true" applyFont="true" applyNumberFormat="true">
      <alignment horizontal="right" vertical="top"/>
      <protection locked="true"/>
    </xf>
    <xf numFmtId="172" fontId="741" fillId="3" borderId="4" xfId="0" applyFill="true" applyBorder="true" applyFont="true" applyNumberFormat="true">
      <alignment vertical="top" horizontal="right"/>
      <protection locked="false"/>
    </xf>
    <xf numFmtId="171" fontId="742" fillId="0" borderId="4" xfId="0" applyBorder="true" applyFont="true" applyNumberFormat="true">
      <alignment horizontal="right" vertical="top"/>
      <protection locked="true"/>
    </xf>
    <xf numFmtId="171" fontId="743" fillId="0" borderId="4" xfId="0" applyBorder="true" applyFont="true" applyNumberFormat="true">
      <alignment horizontal="right" vertical="top"/>
      <protection locked="true"/>
    </xf>
    <xf numFmtId="171" fontId="744" fillId="0" borderId="4" xfId="0" applyBorder="true" applyFont="true" applyNumberFormat="true">
      <alignment horizontal="right" vertical="top"/>
      <protection locked="true"/>
    </xf>
    <xf numFmtId="4" fontId="745" fillId="0" borderId="4" xfId="0" applyBorder="true" applyFont="true" applyNumberFormat="true">
      <alignment horizontal="right" vertical="top"/>
      <protection locked="true"/>
    </xf>
    <xf numFmtId="0" fontId="746" fillId="0" borderId="0" xfId="0" applyFont="true"/>
    <xf numFmtId="0" fontId="747" fillId="0" borderId="4" xfId="0" applyBorder="true" applyFont="true">
      <alignment horizontal="left" vertical="top"/>
      <protection locked="true"/>
    </xf>
    <xf numFmtId="0" fontId="748" fillId="0" borderId="4" xfId="0" applyBorder="true" applyFont="true">
      <alignment horizontal="left" vertical="top" wrapText="true"/>
      <protection locked="true"/>
    </xf>
    <xf numFmtId="0" fontId="749" fillId="0" borderId="4" xfId="0" applyBorder="true" applyFont="true">
      <alignment horizontal="center" vertical="top"/>
      <protection locked="true"/>
    </xf>
    <xf numFmtId="170" fontId="750" fillId="0" borderId="4" xfId="0" applyBorder="true" applyFont="true" applyNumberFormat="true">
      <alignment horizontal="right" vertical="top"/>
      <protection locked="true"/>
    </xf>
    <xf numFmtId="171" fontId="751" fillId="0" borderId="4" xfId="0" applyBorder="true" applyFont="true" applyNumberFormat="true">
      <alignment horizontal="right" vertical="top"/>
      <protection locked="true"/>
    </xf>
    <xf numFmtId="171" fontId="752" fillId="0" borderId="4" xfId="0" applyBorder="true" applyFont="true" applyNumberFormat="true">
      <alignment horizontal="right" vertical="top"/>
      <protection locked="true"/>
    </xf>
    <xf numFmtId="171" fontId="753" fillId="0" borderId="4" xfId="0" applyBorder="true" applyFont="true" applyNumberFormat="true">
      <alignment horizontal="right" vertical="top"/>
      <protection locked="true"/>
    </xf>
    <xf numFmtId="172" fontId="754" fillId="3" borderId="4" xfId="0" applyFill="true" applyBorder="true" applyFont="true" applyNumberFormat="true">
      <alignment vertical="top" horizontal="right"/>
      <protection locked="false"/>
    </xf>
    <xf numFmtId="173" fontId="755" fillId="0" borderId="4" xfId="0" applyBorder="true" applyFont="true" applyNumberFormat="true">
      <alignment horizontal="right" vertical="top"/>
      <protection locked="true"/>
    </xf>
    <xf numFmtId="4" fontId="756" fillId="0" borderId="4" xfId="0" applyBorder="true" applyFont="true" applyNumberFormat="true">
      <alignment horizontal="right" vertical="top"/>
      <protection locked="true"/>
    </xf>
    <xf numFmtId="172" fontId="757" fillId="3" borderId="4" xfId="0" applyFill="true" applyBorder="true" applyFont="true" applyNumberFormat="true">
      <alignment vertical="top" horizontal="right"/>
      <protection locked="false"/>
    </xf>
    <xf numFmtId="171" fontId="758" fillId="0" borderId="4" xfId="0" applyBorder="true" applyFont="true" applyNumberFormat="true">
      <alignment horizontal="right" vertical="top"/>
      <protection locked="true"/>
    </xf>
    <xf numFmtId="171" fontId="759" fillId="0" borderId="4" xfId="0" applyBorder="true" applyFont="true" applyNumberFormat="true">
      <alignment horizontal="right" vertical="top"/>
      <protection locked="true"/>
    </xf>
    <xf numFmtId="171" fontId="760" fillId="0" borderId="4" xfId="0" applyBorder="true" applyFont="true" applyNumberFormat="true">
      <alignment horizontal="right" vertical="top"/>
      <protection locked="true"/>
    </xf>
    <xf numFmtId="4" fontId="761" fillId="0" borderId="4" xfId="0" applyBorder="true" applyFont="true" applyNumberFormat="true">
      <alignment horizontal="right" vertical="top"/>
      <protection locked="true"/>
    </xf>
    <xf numFmtId="0" fontId="762" fillId="0" borderId="0" xfId="0" applyFont="true"/>
    <xf numFmtId="0" fontId="763" fillId="0" borderId="4" xfId="0" applyBorder="true" applyFont="true">
      <alignment horizontal="left" vertical="top"/>
      <protection locked="true"/>
    </xf>
    <xf numFmtId="0" fontId="764" fillId="0" borderId="4" xfId="0" applyBorder="true" applyFont="true">
      <alignment horizontal="left" vertical="top" wrapText="true"/>
      <protection locked="true"/>
    </xf>
    <xf numFmtId="0" fontId="765" fillId="0" borderId="4" xfId="0" applyBorder="true" applyFont="true">
      <alignment horizontal="center" vertical="top"/>
      <protection locked="true"/>
    </xf>
    <xf numFmtId="170" fontId="766" fillId="0" borderId="4" xfId="0" applyBorder="true" applyFont="true" applyNumberFormat="true">
      <alignment horizontal="right" vertical="top"/>
      <protection locked="true"/>
    </xf>
    <xf numFmtId="171" fontId="767" fillId="0" borderId="4" xfId="0" applyBorder="true" applyFont="true" applyNumberFormat="true">
      <alignment horizontal="right" vertical="top"/>
      <protection locked="true"/>
    </xf>
    <xf numFmtId="171" fontId="768" fillId="0" borderId="4" xfId="0" applyBorder="true" applyFont="true" applyNumberFormat="true">
      <alignment horizontal="right" vertical="top"/>
      <protection locked="true"/>
    </xf>
    <xf numFmtId="171" fontId="769" fillId="0" borderId="4" xfId="0" applyBorder="true" applyFont="true" applyNumberFormat="true">
      <alignment horizontal="right" vertical="top"/>
      <protection locked="true"/>
    </xf>
    <xf numFmtId="172" fontId="770" fillId="3" borderId="4" xfId="0" applyFill="true" applyBorder="true" applyFont="true" applyNumberFormat="true">
      <alignment vertical="top" horizontal="right"/>
      <protection locked="false"/>
    </xf>
    <xf numFmtId="173" fontId="771" fillId="0" borderId="4" xfId="0" applyBorder="true" applyFont="true" applyNumberFormat="true">
      <alignment horizontal="right" vertical="top"/>
      <protection locked="true"/>
    </xf>
    <xf numFmtId="4" fontId="772" fillId="0" borderId="4" xfId="0" applyBorder="true" applyFont="true" applyNumberFormat="true">
      <alignment horizontal="right" vertical="top"/>
      <protection locked="true"/>
    </xf>
    <xf numFmtId="172" fontId="773" fillId="3" borderId="4" xfId="0" applyFill="true" applyBorder="true" applyFont="true" applyNumberFormat="true">
      <alignment vertical="top" horizontal="right"/>
      <protection locked="false"/>
    </xf>
    <xf numFmtId="171" fontId="774" fillId="0" borderId="4" xfId="0" applyBorder="true" applyFont="true" applyNumberFormat="true">
      <alignment horizontal="right" vertical="top"/>
      <protection locked="true"/>
    </xf>
    <xf numFmtId="171" fontId="775" fillId="0" borderId="4" xfId="0" applyBorder="true" applyFont="true" applyNumberFormat="true">
      <alignment horizontal="right" vertical="top"/>
      <protection locked="true"/>
    </xf>
    <xf numFmtId="171" fontId="776" fillId="0" borderId="4" xfId="0" applyBorder="true" applyFont="true" applyNumberFormat="true">
      <alignment horizontal="right" vertical="top"/>
      <protection locked="true"/>
    </xf>
    <xf numFmtId="4" fontId="777" fillId="0" borderId="4" xfId="0" applyBorder="true" applyFont="true" applyNumberFormat="true">
      <alignment horizontal="right" vertical="top"/>
      <protection locked="true"/>
    </xf>
    <xf numFmtId="0" fontId="778" fillId="0" borderId="0" xfId="0" applyFont="true"/>
    <xf numFmtId="0" fontId="779" fillId="0" borderId="4" xfId="0" applyBorder="true" applyFont="true">
      <alignment horizontal="left" vertical="top"/>
      <protection locked="true"/>
    </xf>
    <xf numFmtId="0" fontId="780" fillId="0" borderId="4" xfId="0" applyBorder="true" applyFont="true">
      <alignment horizontal="left" vertical="top" wrapText="true"/>
      <protection locked="true"/>
    </xf>
    <xf numFmtId="0" fontId="781" fillId="0" borderId="4" xfId="0" applyBorder="true" applyFont="true">
      <alignment horizontal="center" vertical="top"/>
      <protection locked="true"/>
    </xf>
    <xf numFmtId="170" fontId="782" fillId="0" borderId="4" xfId="0" applyBorder="true" applyFont="true" applyNumberFormat="true">
      <alignment horizontal="right" vertical="top"/>
      <protection locked="true"/>
    </xf>
    <xf numFmtId="171" fontId="783" fillId="0" borderId="4" xfId="0" applyBorder="true" applyFont="true" applyNumberFormat="true">
      <alignment horizontal="right" vertical="top"/>
      <protection locked="true"/>
    </xf>
    <xf numFmtId="171" fontId="784" fillId="0" borderId="4" xfId="0" applyBorder="true" applyFont="true" applyNumberFormat="true">
      <alignment horizontal="right" vertical="top"/>
      <protection locked="true"/>
    </xf>
    <xf numFmtId="171" fontId="785" fillId="0" borderId="4" xfId="0" applyBorder="true" applyFont="true" applyNumberFormat="true">
      <alignment horizontal="right" vertical="top"/>
      <protection locked="true"/>
    </xf>
    <xf numFmtId="172" fontId="786" fillId="3" borderId="4" xfId="0" applyFill="true" applyBorder="true" applyFont="true" applyNumberFormat="true">
      <alignment vertical="top" horizontal="right"/>
      <protection locked="false"/>
    </xf>
    <xf numFmtId="173" fontId="787" fillId="0" borderId="4" xfId="0" applyBorder="true" applyFont="true" applyNumberFormat="true">
      <alignment horizontal="right" vertical="top"/>
      <protection locked="true"/>
    </xf>
    <xf numFmtId="4" fontId="788" fillId="0" borderId="4" xfId="0" applyBorder="true" applyFont="true" applyNumberFormat="true">
      <alignment horizontal="right" vertical="top"/>
      <protection locked="true"/>
    </xf>
    <xf numFmtId="172" fontId="789" fillId="3" borderId="4" xfId="0" applyFill="true" applyBorder="true" applyFont="true" applyNumberFormat="true">
      <alignment vertical="top" horizontal="right"/>
      <protection locked="false"/>
    </xf>
    <xf numFmtId="171" fontId="790" fillId="0" borderId="4" xfId="0" applyBorder="true" applyFont="true" applyNumberFormat="true">
      <alignment horizontal="right" vertical="top"/>
      <protection locked="true"/>
    </xf>
    <xf numFmtId="171" fontId="791" fillId="0" borderId="4" xfId="0" applyBorder="true" applyFont="true" applyNumberFormat="true">
      <alignment horizontal="right" vertical="top"/>
      <protection locked="true"/>
    </xf>
    <xf numFmtId="171" fontId="792" fillId="0" borderId="4" xfId="0" applyBorder="true" applyFont="true" applyNumberFormat="true">
      <alignment horizontal="right" vertical="top"/>
      <protection locked="true"/>
    </xf>
    <xf numFmtId="4" fontId="793" fillId="0" borderId="4" xfId="0" applyBorder="true" applyFont="true" applyNumberFormat="true">
      <alignment horizontal="right" vertical="top"/>
      <protection locked="true"/>
    </xf>
    <xf numFmtId="0" fontId="794" fillId="0" borderId="0" xfId="0" applyFont="true"/>
    <xf numFmtId="0" fontId="795" fillId="0" borderId="4" xfId="0" applyBorder="true" applyFont="true">
      <alignment horizontal="left" vertical="top"/>
      <protection locked="true"/>
    </xf>
    <xf numFmtId="0" fontId="796" fillId="0" borderId="4" xfId="0" applyBorder="true" applyFont="true">
      <alignment horizontal="left" vertical="top" wrapText="true"/>
      <protection locked="true"/>
    </xf>
    <xf numFmtId="0" fontId="797" fillId="0" borderId="4" xfId="0" applyBorder="true" applyFont="true">
      <alignment horizontal="center" vertical="top"/>
      <protection locked="true"/>
    </xf>
    <xf numFmtId="170" fontId="798" fillId="0" borderId="4" xfId="0" applyBorder="true" applyFont="true" applyNumberFormat="true">
      <alignment horizontal="right" vertical="top"/>
      <protection locked="true"/>
    </xf>
    <xf numFmtId="171" fontId="799" fillId="0" borderId="4" xfId="0" applyBorder="true" applyFont="true" applyNumberFormat="true">
      <alignment horizontal="right" vertical="top"/>
      <protection locked="true"/>
    </xf>
    <xf numFmtId="171" fontId="800" fillId="0" borderId="4" xfId="0" applyBorder="true" applyFont="true" applyNumberFormat="true">
      <alignment horizontal="right" vertical="top"/>
      <protection locked="true"/>
    </xf>
    <xf numFmtId="171" fontId="801" fillId="0" borderId="4" xfId="0" applyBorder="true" applyFont="true" applyNumberFormat="true">
      <alignment horizontal="right" vertical="top"/>
      <protection locked="true"/>
    </xf>
    <xf numFmtId="172" fontId="802" fillId="3" borderId="4" xfId="0" applyFill="true" applyBorder="true" applyFont="true" applyNumberFormat="true">
      <alignment vertical="top" horizontal="right"/>
      <protection locked="false"/>
    </xf>
    <xf numFmtId="173" fontId="803" fillId="0" borderId="4" xfId="0" applyBorder="true" applyFont="true" applyNumberFormat="true">
      <alignment horizontal="right" vertical="top"/>
      <protection locked="true"/>
    </xf>
    <xf numFmtId="4" fontId="804" fillId="0" borderId="4" xfId="0" applyBorder="true" applyFont="true" applyNumberFormat="true">
      <alignment horizontal="right" vertical="top"/>
      <protection locked="true"/>
    </xf>
    <xf numFmtId="172" fontId="805" fillId="3" borderId="4" xfId="0" applyFill="true" applyBorder="true" applyFont="true" applyNumberFormat="true">
      <alignment vertical="top" horizontal="right"/>
      <protection locked="false"/>
    </xf>
    <xf numFmtId="171" fontId="806" fillId="0" borderId="4" xfId="0" applyBorder="true" applyFont="true" applyNumberFormat="true">
      <alignment horizontal="right" vertical="top"/>
      <protection locked="true"/>
    </xf>
    <xf numFmtId="171" fontId="807" fillId="0" borderId="4" xfId="0" applyBorder="true" applyFont="true" applyNumberFormat="true">
      <alignment horizontal="right" vertical="top"/>
      <protection locked="true"/>
    </xf>
    <xf numFmtId="171" fontId="808" fillId="0" borderId="4" xfId="0" applyBorder="true" applyFont="true" applyNumberFormat="true">
      <alignment horizontal="right" vertical="top"/>
      <protection locked="true"/>
    </xf>
    <xf numFmtId="4" fontId="809" fillId="0" borderId="4" xfId="0" applyBorder="true" applyFont="true" applyNumberFormat="true">
      <alignment horizontal="right" vertical="top"/>
      <protection locked="true"/>
    </xf>
    <xf numFmtId="0" fontId="810" fillId="0" borderId="0" xfId="0" applyFont="true"/>
    <xf numFmtId="0" fontId="811" fillId="0" borderId="4" xfId="0" applyBorder="true" applyFont="true">
      <alignment horizontal="left" vertical="top"/>
      <protection locked="true"/>
    </xf>
    <xf numFmtId="0" fontId="812" fillId="0" borderId="4" xfId="0" applyBorder="true" applyFont="true">
      <alignment horizontal="left" vertical="top" wrapText="true"/>
      <protection locked="true"/>
    </xf>
    <xf numFmtId="0" fontId="813" fillId="0" borderId="4" xfId="0" applyBorder="true" applyFont="true">
      <alignment horizontal="center" vertical="top"/>
      <protection locked="true"/>
    </xf>
    <xf numFmtId="170" fontId="814" fillId="0" borderId="4" xfId="0" applyBorder="true" applyFont="true" applyNumberFormat="true">
      <alignment horizontal="right" vertical="top"/>
      <protection locked="true"/>
    </xf>
    <xf numFmtId="171" fontId="815" fillId="0" borderId="4" xfId="0" applyBorder="true" applyFont="true" applyNumberFormat="true">
      <alignment horizontal="right" vertical="top"/>
      <protection locked="true"/>
    </xf>
    <xf numFmtId="171" fontId="816" fillId="0" borderId="4" xfId="0" applyBorder="true" applyFont="true" applyNumberFormat="true">
      <alignment horizontal="right" vertical="top"/>
      <protection locked="true"/>
    </xf>
    <xf numFmtId="171" fontId="817" fillId="0" borderId="4" xfId="0" applyBorder="true" applyFont="true" applyNumberFormat="true">
      <alignment horizontal="right" vertical="top"/>
      <protection locked="true"/>
    </xf>
    <xf numFmtId="172" fontId="818" fillId="3" borderId="4" xfId="0" applyFill="true" applyBorder="true" applyFont="true" applyNumberFormat="true">
      <alignment vertical="top" horizontal="right"/>
      <protection locked="false"/>
    </xf>
    <xf numFmtId="173" fontId="819" fillId="0" borderId="4" xfId="0" applyBorder="true" applyFont="true" applyNumberFormat="true">
      <alignment horizontal="right" vertical="top"/>
      <protection locked="true"/>
    </xf>
    <xf numFmtId="4" fontId="820" fillId="0" borderId="4" xfId="0" applyBorder="true" applyFont="true" applyNumberFormat="true">
      <alignment horizontal="right" vertical="top"/>
      <protection locked="true"/>
    </xf>
    <xf numFmtId="172" fontId="821" fillId="3" borderId="4" xfId="0" applyFill="true" applyBorder="true" applyFont="true" applyNumberFormat="true">
      <alignment vertical="top" horizontal="right"/>
      <protection locked="false"/>
    </xf>
    <xf numFmtId="171" fontId="822" fillId="0" borderId="4" xfId="0" applyBorder="true" applyFont="true" applyNumberFormat="true">
      <alignment horizontal="right" vertical="top"/>
      <protection locked="true"/>
    </xf>
    <xf numFmtId="171" fontId="823" fillId="0" borderId="4" xfId="0" applyBorder="true" applyFont="true" applyNumberFormat="true">
      <alignment horizontal="right" vertical="top"/>
      <protection locked="true"/>
    </xf>
    <xf numFmtId="171" fontId="824" fillId="0" borderId="4" xfId="0" applyBorder="true" applyFont="true" applyNumberFormat="true">
      <alignment horizontal="right" vertical="top"/>
      <protection locked="true"/>
    </xf>
    <xf numFmtId="4" fontId="825" fillId="0" borderId="4" xfId="0" applyBorder="true" applyFont="true" applyNumberFormat="true">
      <alignment horizontal="right" vertical="top"/>
      <protection locked="true"/>
    </xf>
    <xf numFmtId="0" fontId="826" fillId="0" borderId="0" xfId="0" applyFont="true"/>
    <xf numFmtId="0" fontId="827" fillId="0" borderId="4" xfId="0" applyBorder="true" applyFont="true">
      <alignment horizontal="left" vertical="top"/>
      <protection locked="true"/>
    </xf>
    <xf numFmtId="0" fontId="828" fillId="0" borderId="4" xfId="0" applyBorder="true" applyFont="true">
      <alignment horizontal="left" vertical="top" wrapText="true"/>
      <protection locked="true"/>
    </xf>
    <xf numFmtId="0" fontId="829" fillId="0" borderId="4" xfId="0" applyBorder="true" applyFont="true">
      <alignment horizontal="center" vertical="top"/>
      <protection locked="true"/>
    </xf>
    <xf numFmtId="170" fontId="830" fillId="0" borderId="4" xfId="0" applyBorder="true" applyFont="true" applyNumberFormat="true">
      <alignment horizontal="right" vertical="top"/>
      <protection locked="true"/>
    </xf>
    <xf numFmtId="171" fontId="831" fillId="0" borderId="4" xfId="0" applyBorder="true" applyFont="true" applyNumberFormat="true">
      <alignment horizontal="right" vertical="top"/>
      <protection locked="true"/>
    </xf>
    <xf numFmtId="171" fontId="832" fillId="0" borderId="4" xfId="0" applyBorder="true" applyFont="true" applyNumberFormat="true">
      <alignment horizontal="right" vertical="top"/>
      <protection locked="true"/>
    </xf>
    <xf numFmtId="171" fontId="833" fillId="0" borderId="4" xfId="0" applyBorder="true" applyFont="true" applyNumberFormat="true">
      <alignment horizontal="right" vertical="top"/>
      <protection locked="true"/>
    </xf>
    <xf numFmtId="172" fontId="834" fillId="3" borderId="4" xfId="0" applyFill="true" applyBorder="true" applyFont="true" applyNumberFormat="true">
      <alignment vertical="top" horizontal="right"/>
      <protection locked="false"/>
    </xf>
    <xf numFmtId="173" fontId="835" fillId="0" borderId="4" xfId="0" applyBorder="true" applyFont="true" applyNumberFormat="true">
      <alignment horizontal="right" vertical="top"/>
      <protection locked="true"/>
    </xf>
    <xf numFmtId="4" fontId="836" fillId="0" borderId="4" xfId="0" applyBorder="true" applyFont="true" applyNumberFormat="true">
      <alignment horizontal="right" vertical="top"/>
      <protection locked="true"/>
    </xf>
    <xf numFmtId="172" fontId="837" fillId="3" borderId="4" xfId="0" applyFill="true" applyBorder="true" applyFont="true" applyNumberFormat="true">
      <alignment vertical="top" horizontal="right"/>
      <protection locked="false"/>
    </xf>
    <xf numFmtId="171" fontId="838" fillId="0" borderId="4" xfId="0" applyBorder="true" applyFont="true" applyNumberFormat="true">
      <alignment horizontal="right" vertical="top"/>
      <protection locked="true"/>
    </xf>
    <xf numFmtId="171" fontId="839" fillId="0" borderId="4" xfId="0" applyBorder="true" applyFont="true" applyNumberFormat="true">
      <alignment horizontal="right" vertical="top"/>
      <protection locked="true"/>
    </xf>
    <xf numFmtId="171" fontId="840" fillId="0" borderId="4" xfId="0" applyBorder="true" applyFont="true" applyNumberFormat="true">
      <alignment horizontal="right" vertical="top"/>
      <protection locked="true"/>
    </xf>
    <xf numFmtId="4" fontId="841" fillId="0" borderId="4" xfId="0" applyBorder="true" applyFont="true" applyNumberFormat="true">
      <alignment horizontal="right" vertical="top"/>
      <protection locked="true"/>
    </xf>
    <xf numFmtId="0" fontId="842" fillId="0" borderId="0" xfId="0" applyFont="true"/>
    <xf numFmtId="0" fontId="843" fillId="5" borderId="4" xfId="0" applyFill="true" applyBorder="true" applyFont="true">
      <alignment horizontal="left"/>
      <protection locked="true"/>
    </xf>
    <xf numFmtId="0" fontId="844" fillId="5" borderId="4" xfId="0" applyFill="true" applyBorder="true" applyFont="true">
      <alignment horizontal="left"/>
      <protection locked="true"/>
    </xf>
    <xf numFmtId="0" fontId="845" fillId="5" borderId="4" xfId="0" applyFill="true" applyBorder="true" applyFont="true">
      <alignment horizontal="left"/>
      <protection locked="true"/>
    </xf>
    <xf numFmtId="0" fontId="846" fillId="5" borderId="4" xfId="0" applyFill="true" applyBorder="true" applyFont="true">
      <alignment horizontal="left"/>
      <protection locked="true"/>
    </xf>
    <xf numFmtId="0" fontId="847" fillId="5" borderId="4" xfId="0" applyFill="true" applyBorder="true" applyFont="true">
      <alignment horizontal="left"/>
      <protection locked="true"/>
    </xf>
    <xf numFmtId="0" fontId="848" fillId="5" borderId="4" xfId="0" applyFill="true" applyBorder="true" applyFont="true">
      <alignment horizontal="left"/>
      <protection locked="true"/>
    </xf>
    <xf numFmtId="0" fontId="849" fillId="5" borderId="4" xfId="0" applyFill="true" applyBorder="true" applyFont="true">
      <alignment horizontal="left"/>
      <protection locked="true"/>
    </xf>
    <xf numFmtId="0" fontId="850" fillId="5" borderId="4" xfId="0" applyFill="true" applyBorder="true" applyFont="true">
      <alignment horizontal="left"/>
      <protection locked="true"/>
    </xf>
    <xf numFmtId="0" fontId="851" fillId="5" borderId="4" xfId="0" applyFill="true" applyBorder="true" applyFont="true">
      <alignment horizontal="left"/>
      <protection locked="true"/>
    </xf>
    <xf numFmtId="0" fontId="852" fillId="5" borderId="4" xfId="0" applyFill="true" applyBorder="true" applyFont="true">
      <alignment horizontal="left"/>
      <protection locked="true"/>
    </xf>
    <xf numFmtId="0" fontId="853" fillId="5" borderId="4" xfId="0" applyFill="true" applyBorder="true" applyFont="true">
      <alignment horizontal="left"/>
      <protection locked="true"/>
    </xf>
    <xf numFmtId="0" fontId="854" fillId="5" borderId="4" xfId="0" applyFill="true" applyBorder="true" applyFont="true">
      <alignment horizontal="left"/>
      <protection locked="true"/>
    </xf>
    <xf numFmtId="4" fontId="855" fillId="5" borderId="4" xfId="0" applyFill="true" applyBorder="true" applyFont="true" applyNumberFormat="true">
      <alignment horizontal="right"/>
      <protection locked="true"/>
    </xf>
    <xf numFmtId="4" fontId="856" fillId="5" borderId="4" xfId="0" applyFill="true" applyBorder="true" applyFont="true" applyNumberFormat="true">
      <alignment horizontal="right"/>
      <protection locked="true"/>
    </xf>
    <xf numFmtId="4" fontId="857" fillId="5" borderId="4" xfId="0" applyFill="true" applyBorder="true" applyFont="true" applyNumberFormat="true">
      <alignment horizontal="right"/>
      <protection locked="true"/>
    </xf>
    <xf numFmtId="0" fontId="858" fillId="0" borderId="0" xfId="0" applyFont="true"/>
    <xf numFmtId="0" fontId="859" fillId="0" borderId="4" xfId="0" applyBorder="true" applyFont="true">
      <alignment horizontal="left" vertical="top"/>
      <protection locked="true"/>
    </xf>
    <xf numFmtId="0" fontId="860" fillId="0" borderId="4" xfId="0" applyBorder="true" applyFont="true">
      <alignment horizontal="left" vertical="top" wrapText="true"/>
      <protection locked="true"/>
    </xf>
    <xf numFmtId="0" fontId="861" fillId="0" borderId="4" xfId="0" applyBorder="true" applyFont="true">
      <alignment horizontal="center" vertical="top"/>
      <protection locked="true"/>
    </xf>
    <xf numFmtId="170" fontId="862" fillId="0" borderId="4" xfId="0" applyBorder="true" applyFont="true" applyNumberFormat="true">
      <alignment horizontal="right" vertical="top"/>
      <protection locked="true"/>
    </xf>
    <xf numFmtId="171" fontId="863" fillId="0" borderId="4" xfId="0" applyBorder="true" applyFont="true" applyNumberFormat="true">
      <alignment horizontal="right" vertical="top"/>
      <protection locked="true"/>
    </xf>
    <xf numFmtId="171" fontId="864" fillId="0" borderId="4" xfId="0" applyBorder="true" applyFont="true" applyNumberFormat="true">
      <alignment horizontal="right" vertical="top"/>
      <protection locked="true"/>
    </xf>
    <xf numFmtId="171" fontId="865" fillId="0" borderId="4" xfId="0" applyBorder="true" applyFont="true" applyNumberFormat="true">
      <alignment horizontal="right" vertical="top"/>
      <protection locked="true"/>
    </xf>
    <xf numFmtId="172" fontId="866" fillId="3" borderId="4" xfId="0" applyFill="true" applyBorder="true" applyFont="true" applyNumberFormat="true">
      <alignment vertical="top" horizontal="right"/>
      <protection locked="false"/>
    </xf>
    <xf numFmtId="173" fontId="867" fillId="0" borderId="4" xfId="0" applyBorder="true" applyFont="true" applyNumberFormat="true">
      <alignment horizontal="right" vertical="top"/>
      <protection locked="true"/>
    </xf>
    <xf numFmtId="4" fontId="868" fillId="0" borderId="4" xfId="0" applyBorder="true" applyFont="true" applyNumberFormat="true">
      <alignment horizontal="right" vertical="top"/>
      <protection locked="true"/>
    </xf>
    <xf numFmtId="172" fontId="869" fillId="3" borderId="4" xfId="0" applyFill="true" applyBorder="true" applyFont="true" applyNumberFormat="true">
      <alignment vertical="top" horizontal="right"/>
      <protection locked="false"/>
    </xf>
    <xf numFmtId="171" fontId="870" fillId="0" borderId="4" xfId="0" applyBorder="true" applyFont="true" applyNumberFormat="true">
      <alignment horizontal="right" vertical="top"/>
      <protection locked="true"/>
    </xf>
    <xf numFmtId="171" fontId="871" fillId="0" borderId="4" xfId="0" applyBorder="true" applyFont="true" applyNumberFormat="true">
      <alignment horizontal="right" vertical="top"/>
      <protection locked="true"/>
    </xf>
    <xf numFmtId="171" fontId="872" fillId="0" borderId="4" xfId="0" applyBorder="true" applyFont="true" applyNumberFormat="true">
      <alignment horizontal="right" vertical="top"/>
      <protection locked="true"/>
    </xf>
    <xf numFmtId="4" fontId="873" fillId="0" borderId="4" xfId="0" applyBorder="true" applyFont="true" applyNumberFormat="true">
      <alignment horizontal="right" vertical="top"/>
      <protection locked="true"/>
    </xf>
    <xf numFmtId="0" fontId="874" fillId="0" borderId="0" xfId="0" applyFont="true"/>
    <xf numFmtId="0" fontId="875" fillId="0" borderId="4" xfId="0" applyBorder="true" applyFont="true">
      <alignment horizontal="left" vertical="top"/>
      <protection locked="true"/>
    </xf>
    <xf numFmtId="0" fontId="876" fillId="0" borderId="4" xfId="0" applyBorder="true" applyFont="true">
      <alignment horizontal="left" vertical="top" wrapText="true"/>
      <protection locked="true"/>
    </xf>
    <xf numFmtId="0" fontId="877" fillId="0" borderId="4" xfId="0" applyBorder="true" applyFont="true">
      <alignment horizontal="center" vertical="top"/>
      <protection locked="true"/>
    </xf>
    <xf numFmtId="170" fontId="878" fillId="0" borderId="4" xfId="0" applyBorder="true" applyFont="true" applyNumberFormat="true">
      <alignment horizontal="right" vertical="top"/>
      <protection locked="true"/>
    </xf>
    <xf numFmtId="171" fontId="879" fillId="0" borderId="4" xfId="0" applyBorder="true" applyFont="true" applyNumberFormat="true">
      <alignment horizontal="right" vertical="top"/>
      <protection locked="true"/>
    </xf>
    <xf numFmtId="171" fontId="880" fillId="0" borderId="4" xfId="0" applyBorder="true" applyFont="true" applyNumberFormat="true">
      <alignment horizontal="right" vertical="top"/>
      <protection locked="true"/>
    </xf>
    <xf numFmtId="171" fontId="881" fillId="0" borderId="4" xfId="0" applyBorder="true" applyFont="true" applyNumberFormat="true">
      <alignment horizontal="right" vertical="top"/>
      <protection locked="true"/>
    </xf>
    <xf numFmtId="172" fontId="882" fillId="3" borderId="4" xfId="0" applyFill="true" applyBorder="true" applyFont="true" applyNumberFormat="true">
      <alignment vertical="top" horizontal="right"/>
      <protection locked="false"/>
    </xf>
    <xf numFmtId="173" fontId="883" fillId="0" borderId="4" xfId="0" applyBorder="true" applyFont="true" applyNumberFormat="true">
      <alignment horizontal="right" vertical="top"/>
      <protection locked="true"/>
    </xf>
    <xf numFmtId="4" fontId="884" fillId="0" borderId="4" xfId="0" applyBorder="true" applyFont="true" applyNumberFormat="true">
      <alignment horizontal="right" vertical="top"/>
      <protection locked="true"/>
    </xf>
    <xf numFmtId="172" fontId="885" fillId="3" borderId="4" xfId="0" applyFill="true" applyBorder="true" applyFont="true" applyNumberFormat="true">
      <alignment vertical="top" horizontal="right"/>
      <protection locked="false"/>
    </xf>
    <xf numFmtId="171" fontId="886" fillId="0" borderId="4" xfId="0" applyBorder="true" applyFont="true" applyNumberFormat="true">
      <alignment horizontal="right" vertical="top"/>
      <protection locked="true"/>
    </xf>
    <xf numFmtId="171" fontId="887" fillId="0" borderId="4" xfId="0" applyBorder="true" applyFont="true" applyNumberFormat="true">
      <alignment horizontal="right" vertical="top"/>
      <protection locked="true"/>
    </xf>
    <xf numFmtId="171" fontId="888" fillId="0" borderId="4" xfId="0" applyBorder="true" applyFont="true" applyNumberFormat="true">
      <alignment horizontal="right" vertical="top"/>
      <protection locked="true"/>
    </xf>
    <xf numFmtId="4" fontId="889" fillId="0" borderId="4" xfId="0" applyBorder="true" applyFont="true" applyNumberFormat="true">
      <alignment horizontal="right" vertical="top"/>
      <protection locked="true"/>
    </xf>
    <xf numFmtId="0" fontId="890" fillId="0" borderId="0" xfId="0" applyFont="true"/>
    <xf numFmtId="0" fontId="891" fillId="0" borderId="4" xfId="0" applyBorder="true" applyFont="true">
      <alignment horizontal="left" vertical="top"/>
      <protection locked="true"/>
    </xf>
    <xf numFmtId="0" fontId="892" fillId="0" borderId="4" xfId="0" applyBorder="true" applyFont="true">
      <alignment horizontal="left" vertical="top" wrapText="true"/>
      <protection locked="true"/>
    </xf>
    <xf numFmtId="0" fontId="893" fillId="0" borderId="4" xfId="0" applyBorder="true" applyFont="true">
      <alignment horizontal="center" vertical="top"/>
      <protection locked="true"/>
    </xf>
    <xf numFmtId="170" fontId="894" fillId="0" borderId="4" xfId="0" applyBorder="true" applyFont="true" applyNumberFormat="true">
      <alignment horizontal="right" vertical="top"/>
      <protection locked="true"/>
    </xf>
    <xf numFmtId="171" fontId="895" fillId="0" borderId="4" xfId="0" applyBorder="true" applyFont="true" applyNumberFormat="true">
      <alignment horizontal="right" vertical="top"/>
      <protection locked="true"/>
    </xf>
    <xf numFmtId="171" fontId="896" fillId="0" borderId="4" xfId="0" applyBorder="true" applyFont="true" applyNumberFormat="true">
      <alignment horizontal="right" vertical="top"/>
      <protection locked="true"/>
    </xf>
    <xf numFmtId="171" fontId="897" fillId="0" borderId="4" xfId="0" applyBorder="true" applyFont="true" applyNumberFormat="true">
      <alignment horizontal="right" vertical="top"/>
      <protection locked="true"/>
    </xf>
    <xf numFmtId="172" fontId="898" fillId="3" borderId="4" xfId="0" applyFill="true" applyBorder="true" applyFont="true" applyNumberFormat="true">
      <alignment vertical="top" horizontal="right"/>
      <protection locked="false"/>
    </xf>
    <xf numFmtId="173" fontId="899" fillId="0" borderId="4" xfId="0" applyBorder="true" applyFont="true" applyNumberFormat="true">
      <alignment horizontal="right" vertical="top"/>
      <protection locked="true"/>
    </xf>
    <xf numFmtId="4" fontId="900" fillId="0" borderId="4" xfId="0" applyBorder="true" applyFont="true" applyNumberFormat="true">
      <alignment horizontal="right" vertical="top"/>
      <protection locked="true"/>
    </xf>
    <xf numFmtId="172" fontId="901" fillId="3" borderId="4" xfId="0" applyFill="true" applyBorder="true" applyFont="true" applyNumberFormat="true">
      <alignment vertical="top" horizontal="right"/>
      <protection locked="false"/>
    </xf>
    <xf numFmtId="171" fontId="902" fillId="0" borderId="4" xfId="0" applyBorder="true" applyFont="true" applyNumberFormat="true">
      <alignment horizontal="right" vertical="top"/>
      <protection locked="true"/>
    </xf>
    <xf numFmtId="171" fontId="903" fillId="0" borderId="4" xfId="0" applyBorder="true" applyFont="true" applyNumberFormat="true">
      <alignment horizontal="right" vertical="top"/>
      <protection locked="true"/>
    </xf>
    <xf numFmtId="171" fontId="904" fillId="0" borderId="4" xfId="0" applyBorder="true" applyFont="true" applyNumberFormat="true">
      <alignment horizontal="right" vertical="top"/>
      <protection locked="true"/>
    </xf>
    <xf numFmtId="4" fontId="905" fillId="0" borderId="4" xfId="0" applyBorder="true" applyFont="true" applyNumberFormat="true">
      <alignment horizontal="right" vertical="top"/>
      <protection locked="true"/>
    </xf>
    <xf numFmtId="0" fontId="906" fillId="0" borderId="0" xfId="0" applyFont="true"/>
    <xf numFmtId="0" fontId="907" fillId="0" borderId="4" xfId="0" applyBorder="true" applyFont="true">
      <alignment horizontal="left" vertical="top"/>
      <protection locked="true"/>
    </xf>
    <xf numFmtId="0" fontId="908" fillId="0" borderId="4" xfId="0" applyBorder="true" applyFont="true">
      <alignment horizontal="left" vertical="top" wrapText="true"/>
      <protection locked="true"/>
    </xf>
    <xf numFmtId="0" fontId="909" fillId="0" borderId="4" xfId="0" applyBorder="true" applyFont="true">
      <alignment horizontal="center" vertical="top"/>
      <protection locked="true"/>
    </xf>
    <xf numFmtId="170" fontId="910" fillId="0" borderId="4" xfId="0" applyBorder="true" applyFont="true" applyNumberFormat="true">
      <alignment horizontal="right" vertical="top"/>
      <protection locked="true"/>
    </xf>
    <xf numFmtId="171" fontId="911" fillId="0" borderId="4" xfId="0" applyBorder="true" applyFont="true" applyNumberFormat="true">
      <alignment horizontal="right" vertical="top"/>
      <protection locked="true"/>
    </xf>
    <xf numFmtId="171" fontId="912" fillId="0" borderId="4" xfId="0" applyBorder="true" applyFont="true" applyNumberFormat="true">
      <alignment horizontal="right" vertical="top"/>
      <protection locked="true"/>
    </xf>
    <xf numFmtId="171" fontId="913" fillId="0" borderId="4" xfId="0" applyBorder="true" applyFont="true" applyNumberFormat="true">
      <alignment horizontal="right" vertical="top"/>
      <protection locked="true"/>
    </xf>
    <xf numFmtId="172" fontId="914" fillId="3" borderId="4" xfId="0" applyFill="true" applyBorder="true" applyFont="true" applyNumberFormat="true">
      <alignment vertical="top" horizontal="right"/>
      <protection locked="false"/>
    </xf>
    <xf numFmtId="173" fontId="915" fillId="0" borderId="4" xfId="0" applyBorder="true" applyFont="true" applyNumberFormat="true">
      <alignment horizontal="right" vertical="top"/>
      <protection locked="true"/>
    </xf>
    <xf numFmtId="4" fontId="916" fillId="0" borderId="4" xfId="0" applyBorder="true" applyFont="true" applyNumberFormat="true">
      <alignment horizontal="right" vertical="top"/>
      <protection locked="true"/>
    </xf>
    <xf numFmtId="172" fontId="917" fillId="3" borderId="4" xfId="0" applyFill="true" applyBorder="true" applyFont="true" applyNumberFormat="true">
      <alignment vertical="top" horizontal="right"/>
      <protection locked="false"/>
    </xf>
    <xf numFmtId="171" fontId="918" fillId="0" borderId="4" xfId="0" applyBorder="true" applyFont="true" applyNumberFormat="true">
      <alignment horizontal="right" vertical="top"/>
      <protection locked="true"/>
    </xf>
    <xf numFmtId="171" fontId="919" fillId="0" borderId="4" xfId="0" applyBorder="true" applyFont="true" applyNumberFormat="true">
      <alignment horizontal="right" vertical="top"/>
      <protection locked="true"/>
    </xf>
    <xf numFmtId="171" fontId="920" fillId="0" borderId="4" xfId="0" applyBorder="true" applyFont="true" applyNumberFormat="true">
      <alignment horizontal="right" vertical="top"/>
      <protection locked="true"/>
    </xf>
    <xf numFmtId="4" fontId="921" fillId="0" borderId="4" xfId="0" applyBorder="true" applyFont="true" applyNumberFormat="true">
      <alignment horizontal="right" vertical="top"/>
      <protection locked="true"/>
    </xf>
    <xf numFmtId="0" fontId="922" fillId="0" borderId="0" xfId="0" applyFont="true"/>
    <xf numFmtId="0" fontId="923" fillId="5" borderId="4" xfId="0" applyFill="true" applyBorder="true" applyFont="true">
      <alignment horizontal="left"/>
      <protection locked="true"/>
    </xf>
    <xf numFmtId="0" fontId="924" fillId="5" borderId="4" xfId="0" applyFill="true" applyBorder="true" applyFont="true">
      <alignment horizontal="left"/>
      <protection locked="true"/>
    </xf>
    <xf numFmtId="0" fontId="925" fillId="5" borderId="4" xfId="0" applyFill="true" applyBorder="true" applyFont="true">
      <alignment horizontal="left"/>
      <protection locked="true"/>
    </xf>
    <xf numFmtId="0" fontId="926" fillId="5" borderId="4" xfId="0" applyFill="true" applyBorder="true" applyFont="true">
      <alignment horizontal="left"/>
      <protection locked="true"/>
    </xf>
    <xf numFmtId="0" fontId="927" fillId="5" borderId="4" xfId="0" applyFill="true" applyBorder="true" applyFont="true">
      <alignment horizontal="left"/>
      <protection locked="true"/>
    </xf>
    <xf numFmtId="0" fontId="928" fillId="5" borderId="4" xfId="0" applyFill="true" applyBorder="true" applyFont="true">
      <alignment horizontal="left"/>
      <protection locked="true"/>
    </xf>
    <xf numFmtId="0" fontId="929" fillId="5" borderId="4" xfId="0" applyFill="true" applyBorder="true" applyFont="true">
      <alignment horizontal="left"/>
      <protection locked="true"/>
    </xf>
    <xf numFmtId="0" fontId="930" fillId="5" borderId="4" xfId="0" applyFill="true" applyBorder="true" applyFont="true">
      <alignment horizontal="left"/>
      <protection locked="true"/>
    </xf>
    <xf numFmtId="0" fontId="931" fillId="5" borderId="4" xfId="0" applyFill="true" applyBorder="true" applyFont="true">
      <alignment horizontal="left"/>
      <protection locked="true"/>
    </xf>
    <xf numFmtId="0" fontId="932" fillId="5" borderId="4" xfId="0" applyFill="true" applyBorder="true" applyFont="true">
      <alignment horizontal="left"/>
      <protection locked="true"/>
    </xf>
    <xf numFmtId="0" fontId="933" fillId="5" borderId="4" xfId="0" applyFill="true" applyBorder="true" applyFont="true">
      <alignment horizontal="left"/>
      <protection locked="true"/>
    </xf>
    <xf numFmtId="0" fontId="934" fillId="5" borderId="4" xfId="0" applyFill="true" applyBorder="true" applyFont="true">
      <alignment horizontal="left"/>
      <protection locked="true"/>
    </xf>
    <xf numFmtId="4" fontId="935" fillId="5" borderId="4" xfId="0" applyFill="true" applyBorder="true" applyFont="true" applyNumberFormat="true">
      <alignment horizontal="right"/>
      <protection locked="true"/>
    </xf>
    <xf numFmtId="4" fontId="936" fillId="5" borderId="4" xfId="0" applyFill="true" applyBorder="true" applyFont="true" applyNumberFormat="true">
      <alignment horizontal="right"/>
      <protection locked="true"/>
    </xf>
    <xf numFmtId="4" fontId="937" fillId="5" borderId="4" xfId="0" applyFill="true" applyBorder="true" applyFont="true" applyNumberFormat="true">
      <alignment horizontal="right"/>
      <protection locked="true"/>
    </xf>
    <xf numFmtId="0" fontId="938" fillId="0" borderId="0" xfId="0" applyFont="true"/>
    <xf numFmtId="0" fontId="939" fillId="5" borderId="4" xfId="0" applyFill="true" applyBorder="true" applyFont="true">
      <alignment horizontal="left"/>
      <protection locked="true"/>
    </xf>
    <xf numFmtId="0" fontId="940" fillId="5" borderId="4" xfId="0" applyFill="true" applyBorder="true" applyFont="true">
      <alignment horizontal="left"/>
      <protection locked="true"/>
    </xf>
    <xf numFmtId="0" fontId="941" fillId="5" borderId="4" xfId="0" applyFill="true" applyBorder="true" applyFont="true">
      <alignment horizontal="left"/>
      <protection locked="true"/>
    </xf>
    <xf numFmtId="0" fontId="942" fillId="5" borderId="4" xfId="0" applyFill="true" applyBorder="true" applyFont="true">
      <alignment horizontal="left"/>
      <protection locked="true"/>
    </xf>
    <xf numFmtId="0" fontId="943" fillId="5" borderId="4" xfId="0" applyFill="true" applyBorder="true" applyFont="true">
      <alignment horizontal="left"/>
      <protection locked="true"/>
    </xf>
    <xf numFmtId="0" fontId="944" fillId="5" borderId="4" xfId="0" applyFill="true" applyBorder="true" applyFont="true">
      <alignment horizontal="left"/>
      <protection locked="true"/>
    </xf>
    <xf numFmtId="0" fontId="945" fillId="5" borderId="4" xfId="0" applyFill="true" applyBorder="true" applyFont="true">
      <alignment horizontal="left"/>
      <protection locked="true"/>
    </xf>
    <xf numFmtId="0" fontId="946" fillId="5" borderId="4" xfId="0" applyFill="true" applyBorder="true" applyFont="true">
      <alignment horizontal="left"/>
      <protection locked="true"/>
    </xf>
    <xf numFmtId="0" fontId="947" fillId="5" borderId="4" xfId="0" applyFill="true" applyBorder="true" applyFont="true">
      <alignment horizontal="left"/>
      <protection locked="true"/>
    </xf>
    <xf numFmtId="0" fontId="948" fillId="5" borderId="4" xfId="0" applyFill="true" applyBorder="true" applyFont="true">
      <alignment horizontal="left"/>
      <protection locked="true"/>
    </xf>
    <xf numFmtId="0" fontId="949" fillId="5" borderId="4" xfId="0" applyFill="true" applyBorder="true" applyFont="true">
      <alignment horizontal="left"/>
      <protection locked="true"/>
    </xf>
    <xf numFmtId="0" fontId="950" fillId="5" borderId="4" xfId="0" applyFill="true" applyBorder="true" applyFont="true">
      <alignment horizontal="left"/>
      <protection locked="true"/>
    </xf>
    <xf numFmtId="4" fontId="951" fillId="5" borderId="4" xfId="0" applyFill="true" applyBorder="true" applyFont="true" applyNumberFormat="true">
      <alignment horizontal="right"/>
      <protection locked="true"/>
    </xf>
    <xf numFmtId="4" fontId="952" fillId="5" borderId="4" xfId="0" applyFill="true" applyBorder="true" applyFont="true" applyNumberFormat="true">
      <alignment horizontal="right"/>
      <protection locked="true"/>
    </xf>
    <xf numFmtId="4" fontId="953" fillId="5" borderId="4" xfId="0" applyFill="true" applyBorder="true" applyFont="true" applyNumberFormat="true">
      <alignment horizontal="right"/>
      <protection locked="true"/>
    </xf>
    <xf numFmtId="0" fontId="954" fillId="0" borderId="0" xfId="0" applyFont="true"/>
    <xf numFmtId="0" fontId="955" fillId="0" borderId="4" xfId="0" applyBorder="true" applyFont="true">
      <alignment horizontal="left" vertical="top"/>
      <protection locked="true"/>
    </xf>
    <xf numFmtId="0" fontId="956" fillId="0" borderId="4" xfId="0" applyBorder="true" applyFont="true">
      <alignment horizontal="left" vertical="top" wrapText="true"/>
      <protection locked="true"/>
    </xf>
    <xf numFmtId="0" fontId="957" fillId="0" borderId="4" xfId="0" applyBorder="true" applyFont="true">
      <alignment horizontal="center" vertical="top"/>
      <protection locked="true"/>
    </xf>
    <xf numFmtId="170" fontId="958" fillId="0" borderId="4" xfId="0" applyBorder="true" applyFont="true" applyNumberFormat="true">
      <alignment horizontal="right" vertical="top"/>
      <protection locked="true"/>
    </xf>
    <xf numFmtId="171" fontId="959" fillId="0" borderId="4" xfId="0" applyBorder="true" applyFont="true" applyNumberFormat="true">
      <alignment horizontal="right" vertical="top"/>
      <protection locked="true"/>
    </xf>
    <xf numFmtId="171" fontId="960" fillId="0" borderId="4" xfId="0" applyBorder="true" applyFont="true" applyNumberFormat="true">
      <alignment horizontal="right" vertical="top"/>
      <protection locked="true"/>
    </xf>
    <xf numFmtId="171" fontId="961" fillId="0" borderId="4" xfId="0" applyBorder="true" applyFont="true" applyNumberFormat="true">
      <alignment horizontal="right" vertical="top"/>
      <protection locked="true"/>
    </xf>
    <xf numFmtId="172" fontId="962" fillId="3" borderId="4" xfId="0" applyFill="true" applyBorder="true" applyFont="true" applyNumberFormat="true">
      <alignment vertical="top" horizontal="right"/>
      <protection locked="false"/>
    </xf>
    <xf numFmtId="173" fontId="963" fillId="0" borderId="4" xfId="0" applyBorder="true" applyFont="true" applyNumberFormat="true">
      <alignment horizontal="right" vertical="top"/>
      <protection locked="true"/>
    </xf>
    <xf numFmtId="4" fontId="964" fillId="0" borderId="4" xfId="0" applyBorder="true" applyFont="true" applyNumberFormat="true">
      <alignment horizontal="right" vertical="top"/>
      <protection locked="true"/>
    </xf>
    <xf numFmtId="172" fontId="965" fillId="3" borderId="4" xfId="0" applyFill="true" applyBorder="true" applyFont="true" applyNumberFormat="true">
      <alignment vertical="top" horizontal="right"/>
      <protection locked="false"/>
    </xf>
    <xf numFmtId="171" fontId="966" fillId="0" borderId="4" xfId="0" applyBorder="true" applyFont="true" applyNumberFormat="true">
      <alignment horizontal="right" vertical="top"/>
      <protection locked="true"/>
    </xf>
    <xf numFmtId="171" fontId="967" fillId="0" borderId="4" xfId="0" applyBorder="true" applyFont="true" applyNumberFormat="true">
      <alignment horizontal="right" vertical="top"/>
      <protection locked="true"/>
    </xf>
    <xf numFmtId="171" fontId="968" fillId="0" borderId="4" xfId="0" applyBorder="true" applyFont="true" applyNumberFormat="true">
      <alignment horizontal="right" vertical="top"/>
      <protection locked="true"/>
    </xf>
    <xf numFmtId="4" fontId="969" fillId="0" borderId="4" xfId="0" applyBorder="true" applyFont="true" applyNumberFormat="true">
      <alignment horizontal="right" vertical="top"/>
      <protection locked="true"/>
    </xf>
    <xf numFmtId="0" fontId="970" fillId="0" borderId="0" xfId="0" applyFont="true"/>
    <xf numFmtId="0" fontId="971" fillId="0" borderId="4" xfId="0" applyBorder="true" applyFont="true">
      <alignment horizontal="left" vertical="top"/>
      <protection locked="true"/>
    </xf>
    <xf numFmtId="0" fontId="972" fillId="0" borderId="4" xfId="0" applyBorder="true" applyFont="true">
      <alignment horizontal="left" vertical="top" wrapText="true"/>
      <protection locked="true"/>
    </xf>
    <xf numFmtId="0" fontId="973" fillId="0" borderId="4" xfId="0" applyBorder="true" applyFont="true">
      <alignment horizontal="center" vertical="top"/>
      <protection locked="true"/>
    </xf>
    <xf numFmtId="170" fontId="974" fillId="0" borderId="4" xfId="0" applyBorder="true" applyFont="true" applyNumberFormat="true">
      <alignment horizontal="right" vertical="top"/>
      <protection locked="true"/>
    </xf>
    <xf numFmtId="171" fontId="975" fillId="0" borderId="4" xfId="0" applyBorder="true" applyFont="true" applyNumberFormat="true">
      <alignment horizontal="right" vertical="top"/>
      <protection locked="true"/>
    </xf>
    <xf numFmtId="171" fontId="976" fillId="0" borderId="4" xfId="0" applyBorder="true" applyFont="true" applyNumberFormat="true">
      <alignment horizontal="right" vertical="top"/>
      <protection locked="true"/>
    </xf>
    <xf numFmtId="171" fontId="977" fillId="0" borderId="4" xfId="0" applyBorder="true" applyFont="true" applyNumberFormat="true">
      <alignment horizontal="right" vertical="top"/>
      <protection locked="true"/>
    </xf>
    <xf numFmtId="172" fontId="978" fillId="3" borderId="4" xfId="0" applyFill="true" applyBorder="true" applyFont="true" applyNumberFormat="true">
      <alignment vertical="top" horizontal="right"/>
      <protection locked="false"/>
    </xf>
    <xf numFmtId="173" fontId="979" fillId="0" borderId="4" xfId="0" applyBorder="true" applyFont="true" applyNumberFormat="true">
      <alignment horizontal="right" vertical="top"/>
      <protection locked="true"/>
    </xf>
    <xf numFmtId="4" fontId="980" fillId="0" borderId="4" xfId="0" applyBorder="true" applyFont="true" applyNumberFormat="true">
      <alignment horizontal="right" vertical="top"/>
      <protection locked="true"/>
    </xf>
    <xf numFmtId="172" fontId="981" fillId="3" borderId="4" xfId="0" applyFill="true" applyBorder="true" applyFont="true" applyNumberFormat="true">
      <alignment vertical="top" horizontal="right"/>
      <protection locked="false"/>
    </xf>
    <xf numFmtId="171" fontId="982" fillId="0" borderId="4" xfId="0" applyBorder="true" applyFont="true" applyNumberFormat="true">
      <alignment horizontal="right" vertical="top"/>
      <protection locked="true"/>
    </xf>
    <xf numFmtId="171" fontId="983" fillId="0" borderId="4" xfId="0" applyBorder="true" applyFont="true" applyNumberFormat="true">
      <alignment horizontal="right" vertical="top"/>
      <protection locked="true"/>
    </xf>
    <xf numFmtId="171" fontId="984" fillId="0" borderId="4" xfId="0" applyBorder="true" applyFont="true" applyNumberFormat="true">
      <alignment horizontal="right" vertical="top"/>
      <protection locked="true"/>
    </xf>
    <xf numFmtId="4" fontId="985" fillId="0" borderId="4" xfId="0" applyBorder="true" applyFont="true" applyNumberFormat="true">
      <alignment horizontal="right" vertical="top"/>
      <protection locked="true"/>
    </xf>
    <xf numFmtId="0" fontId="986" fillId="0" borderId="0" xfId="0" applyFont="true"/>
    <xf numFmtId="0" fontId="987" fillId="0" borderId="4" xfId="0" applyBorder="true" applyFont="true">
      <alignment horizontal="left" vertical="top"/>
      <protection locked="true"/>
    </xf>
    <xf numFmtId="0" fontId="988" fillId="0" borderId="4" xfId="0" applyBorder="true" applyFont="true">
      <alignment horizontal="left" vertical="top" wrapText="true"/>
      <protection locked="true"/>
    </xf>
    <xf numFmtId="0" fontId="989" fillId="0" borderId="4" xfId="0" applyBorder="true" applyFont="true">
      <alignment horizontal="center" vertical="top"/>
      <protection locked="true"/>
    </xf>
    <xf numFmtId="170" fontId="990" fillId="0" borderId="4" xfId="0" applyBorder="true" applyFont="true" applyNumberFormat="true">
      <alignment horizontal="right" vertical="top"/>
      <protection locked="true"/>
    </xf>
    <xf numFmtId="171" fontId="991" fillId="0" borderId="4" xfId="0" applyBorder="true" applyFont="true" applyNumberFormat="true">
      <alignment horizontal="right" vertical="top"/>
      <protection locked="true"/>
    </xf>
    <xf numFmtId="171" fontId="992" fillId="0" borderId="4" xfId="0" applyBorder="true" applyFont="true" applyNumberFormat="true">
      <alignment horizontal="right" vertical="top"/>
      <protection locked="true"/>
    </xf>
    <xf numFmtId="171" fontId="993" fillId="0" borderId="4" xfId="0" applyBorder="true" applyFont="true" applyNumberFormat="true">
      <alignment horizontal="right" vertical="top"/>
      <protection locked="true"/>
    </xf>
    <xf numFmtId="172" fontId="994" fillId="3" borderId="4" xfId="0" applyFill="true" applyBorder="true" applyFont="true" applyNumberFormat="true">
      <alignment vertical="top" horizontal="right"/>
      <protection locked="false"/>
    </xf>
    <xf numFmtId="173" fontId="995" fillId="0" borderId="4" xfId="0" applyBorder="true" applyFont="true" applyNumberFormat="true">
      <alignment horizontal="right" vertical="top"/>
      <protection locked="true"/>
    </xf>
    <xf numFmtId="4" fontId="996" fillId="0" borderId="4" xfId="0" applyBorder="true" applyFont="true" applyNumberFormat="true">
      <alignment horizontal="right" vertical="top"/>
      <protection locked="true"/>
    </xf>
    <xf numFmtId="172" fontId="997" fillId="3" borderId="4" xfId="0" applyFill="true" applyBorder="true" applyFont="true" applyNumberFormat="true">
      <alignment vertical="top" horizontal="right"/>
      <protection locked="false"/>
    </xf>
    <xf numFmtId="171" fontId="998" fillId="0" borderId="4" xfId="0" applyBorder="true" applyFont="true" applyNumberFormat="true">
      <alignment horizontal="right" vertical="top"/>
      <protection locked="true"/>
    </xf>
    <xf numFmtId="171" fontId="999" fillId="0" borderId="4" xfId="0" applyBorder="true" applyFont="true" applyNumberFormat="true">
      <alignment horizontal="right" vertical="top"/>
      <protection locked="true"/>
    </xf>
    <xf numFmtId="171" fontId="1000" fillId="0" borderId="4" xfId="0" applyBorder="true" applyFont="true" applyNumberFormat="true">
      <alignment horizontal="right" vertical="top"/>
      <protection locked="true"/>
    </xf>
    <xf numFmtId="4" fontId="1001" fillId="0" borderId="4" xfId="0" applyBorder="true" applyFont="true" applyNumberFormat="true">
      <alignment horizontal="right" vertical="top"/>
      <protection locked="true"/>
    </xf>
    <xf numFmtId="0" fontId="1002" fillId="0" borderId="0" xfId="0" applyFont="true"/>
    <xf numFmtId="0" fontId="1003" fillId="0" borderId="4" xfId="0" applyBorder="true" applyFont="true">
      <alignment horizontal="left" vertical="top"/>
      <protection locked="true"/>
    </xf>
    <xf numFmtId="0" fontId="1004" fillId="0" borderId="4" xfId="0" applyBorder="true" applyFont="true">
      <alignment horizontal="left" vertical="top" wrapText="true"/>
      <protection locked="true"/>
    </xf>
    <xf numFmtId="0" fontId="1005" fillId="0" borderId="4" xfId="0" applyBorder="true" applyFont="true">
      <alignment horizontal="center" vertical="top"/>
      <protection locked="true"/>
    </xf>
    <xf numFmtId="170" fontId="1006" fillId="0" borderId="4" xfId="0" applyBorder="true" applyFont="true" applyNumberFormat="true">
      <alignment horizontal="right" vertical="top"/>
      <protection locked="true"/>
    </xf>
    <xf numFmtId="171" fontId="1007" fillId="0" borderId="4" xfId="0" applyBorder="true" applyFont="true" applyNumberFormat="true">
      <alignment horizontal="right" vertical="top"/>
      <protection locked="true"/>
    </xf>
    <xf numFmtId="171" fontId="1008" fillId="0" borderId="4" xfId="0" applyBorder="true" applyFont="true" applyNumberFormat="true">
      <alignment horizontal="right" vertical="top"/>
      <protection locked="true"/>
    </xf>
    <xf numFmtId="171" fontId="1009" fillId="0" borderId="4" xfId="0" applyBorder="true" applyFont="true" applyNumberFormat="true">
      <alignment horizontal="right" vertical="top"/>
      <protection locked="true"/>
    </xf>
    <xf numFmtId="172" fontId="1010" fillId="3" borderId="4" xfId="0" applyFill="true" applyBorder="true" applyFont="true" applyNumberFormat="true">
      <alignment vertical="top" horizontal="right"/>
      <protection locked="false"/>
    </xf>
    <xf numFmtId="173" fontId="1011" fillId="0" borderId="4" xfId="0" applyBorder="true" applyFont="true" applyNumberFormat="true">
      <alignment horizontal="right" vertical="top"/>
      <protection locked="true"/>
    </xf>
    <xf numFmtId="4" fontId="1012" fillId="0" borderId="4" xfId="0" applyBorder="true" applyFont="true" applyNumberFormat="true">
      <alignment horizontal="right" vertical="top"/>
      <protection locked="true"/>
    </xf>
    <xf numFmtId="172" fontId="1013" fillId="3" borderId="4" xfId="0" applyFill="true" applyBorder="true" applyFont="true" applyNumberFormat="true">
      <alignment vertical="top" horizontal="right"/>
      <protection locked="false"/>
    </xf>
    <xf numFmtId="171" fontId="1014" fillId="0" borderId="4" xfId="0" applyBorder="true" applyFont="true" applyNumberFormat="true">
      <alignment horizontal="right" vertical="top"/>
      <protection locked="true"/>
    </xf>
    <xf numFmtId="171" fontId="1015" fillId="0" borderId="4" xfId="0" applyBorder="true" applyFont="true" applyNumberFormat="true">
      <alignment horizontal="right" vertical="top"/>
      <protection locked="true"/>
    </xf>
    <xf numFmtId="171" fontId="1016" fillId="0" borderId="4" xfId="0" applyBorder="true" applyFont="true" applyNumberFormat="true">
      <alignment horizontal="right" vertical="top"/>
      <protection locked="true"/>
    </xf>
    <xf numFmtId="4" fontId="1017" fillId="0" borderId="4" xfId="0" applyBorder="true" applyFont="true" applyNumberFormat="true">
      <alignment horizontal="right" vertical="top"/>
      <protection locked="true"/>
    </xf>
    <xf numFmtId="0" fontId="1018" fillId="0" borderId="0" xfId="0" applyFont="true"/>
    <xf numFmtId="0" fontId="1019" fillId="0" borderId="4" xfId="0" applyBorder="true" applyFont="true">
      <alignment horizontal="left" vertical="top"/>
      <protection locked="true"/>
    </xf>
    <xf numFmtId="0" fontId="1020" fillId="0" borderId="4" xfId="0" applyBorder="true" applyFont="true">
      <alignment horizontal="left" vertical="top" wrapText="true"/>
      <protection locked="true"/>
    </xf>
    <xf numFmtId="0" fontId="1021" fillId="0" borderId="4" xfId="0" applyBorder="true" applyFont="true">
      <alignment horizontal="center" vertical="top"/>
      <protection locked="true"/>
    </xf>
    <xf numFmtId="170" fontId="1022" fillId="0" borderId="4" xfId="0" applyBorder="true" applyFont="true" applyNumberFormat="true">
      <alignment horizontal="right" vertical="top"/>
      <protection locked="true"/>
    </xf>
    <xf numFmtId="171" fontId="1023" fillId="0" borderId="4" xfId="0" applyBorder="true" applyFont="true" applyNumberFormat="true">
      <alignment horizontal="right" vertical="top"/>
      <protection locked="true"/>
    </xf>
    <xf numFmtId="171" fontId="1024" fillId="0" borderId="4" xfId="0" applyBorder="true" applyFont="true" applyNumberFormat="true">
      <alignment horizontal="right" vertical="top"/>
      <protection locked="true"/>
    </xf>
    <xf numFmtId="171" fontId="1025" fillId="0" borderId="4" xfId="0" applyBorder="true" applyFont="true" applyNumberFormat="true">
      <alignment horizontal="right" vertical="top"/>
      <protection locked="true"/>
    </xf>
    <xf numFmtId="172" fontId="1026" fillId="3" borderId="4" xfId="0" applyFill="true" applyBorder="true" applyFont="true" applyNumberFormat="true">
      <alignment vertical="top" horizontal="right"/>
      <protection locked="false"/>
    </xf>
    <xf numFmtId="173" fontId="1027" fillId="0" borderId="4" xfId="0" applyBorder="true" applyFont="true" applyNumberFormat="true">
      <alignment horizontal="right" vertical="top"/>
      <protection locked="true"/>
    </xf>
    <xf numFmtId="4" fontId="1028" fillId="0" borderId="4" xfId="0" applyBorder="true" applyFont="true" applyNumberFormat="true">
      <alignment horizontal="right" vertical="top"/>
      <protection locked="true"/>
    </xf>
    <xf numFmtId="172" fontId="1029" fillId="3" borderId="4" xfId="0" applyFill="true" applyBorder="true" applyFont="true" applyNumberFormat="true">
      <alignment vertical="top" horizontal="right"/>
      <protection locked="false"/>
    </xf>
    <xf numFmtId="171" fontId="1030" fillId="0" borderId="4" xfId="0" applyBorder="true" applyFont="true" applyNumberFormat="true">
      <alignment horizontal="right" vertical="top"/>
      <protection locked="true"/>
    </xf>
    <xf numFmtId="171" fontId="1031" fillId="0" borderId="4" xfId="0" applyBorder="true" applyFont="true" applyNumberFormat="true">
      <alignment horizontal="right" vertical="top"/>
      <protection locked="true"/>
    </xf>
    <xf numFmtId="171" fontId="1032" fillId="0" borderId="4" xfId="0" applyBorder="true" applyFont="true" applyNumberFormat="true">
      <alignment horizontal="right" vertical="top"/>
      <protection locked="true"/>
    </xf>
    <xf numFmtId="4" fontId="1033" fillId="0" borderId="4" xfId="0" applyBorder="true" applyFont="true" applyNumberFormat="true">
      <alignment horizontal="right" vertical="top"/>
      <protection locked="true"/>
    </xf>
    <xf numFmtId="0" fontId="1034" fillId="0" borderId="0" xfId="0" applyFont="true"/>
    <xf numFmtId="0" fontId="1035" fillId="0" borderId="4" xfId="0" applyBorder="true" applyFont="true">
      <alignment horizontal="left" vertical="top"/>
      <protection locked="true"/>
    </xf>
    <xf numFmtId="0" fontId="1036" fillId="0" borderId="4" xfId="0" applyBorder="true" applyFont="true">
      <alignment horizontal="left" vertical="top" wrapText="true"/>
      <protection locked="true"/>
    </xf>
    <xf numFmtId="0" fontId="1037" fillId="0" borderId="4" xfId="0" applyBorder="true" applyFont="true">
      <alignment horizontal="center" vertical="top"/>
      <protection locked="true"/>
    </xf>
    <xf numFmtId="170" fontId="1038" fillId="0" borderId="4" xfId="0" applyBorder="true" applyFont="true" applyNumberFormat="true">
      <alignment horizontal="right" vertical="top"/>
      <protection locked="true"/>
    </xf>
    <xf numFmtId="171" fontId="1039" fillId="0" borderId="4" xfId="0" applyBorder="true" applyFont="true" applyNumberFormat="true">
      <alignment horizontal="right" vertical="top"/>
      <protection locked="true"/>
    </xf>
    <xf numFmtId="171" fontId="1040" fillId="0" borderId="4" xfId="0" applyBorder="true" applyFont="true" applyNumberFormat="true">
      <alignment horizontal="right" vertical="top"/>
      <protection locked="true"/>
    </xf>
    <xf numFmtId="171" fontId="1041" fillId="0" borderId="4" xfId="0" applyBorder="true" applyFont="true" applyNumberFormat="true">
      <alignment horizontal="right" vertical="top"/>
      <protection locked="true"/>
    </xf>
    <xf numFmtId="172" fontId="1042" fillId="3" borderId="4" xfId="0" applyFill="true" applyBorder="true" applyFont="true" applyNumberFormat="true">
      <alignment vertical="top" horizontal="right"/>
      <protection locked="false"/>
    </xf>
    <xf numFmtId="173" fontId="1043" fillId="0" borderId="4" xfId="0" applyBorder="true" applyFont="true" applyNumberFormat="true">
      <alignment horizontal="right" vertical="top"/>
      <protection locked="true"/>
    </xf>
    <xf numFmtId="4" fontId="1044" fillId="0" borderId="4" xfId="0" applyBorder="true" applyFont="true" applyNumberFormat="true">
      <alignment horizontal="right" vertical="top"/>
      <protection locked="true"/>
    </xf>
    <xf numFmtId="172" fontId="1045" fillId="3" borderId="4" xfId="0" applyFill="true" applyBorder="true" applyFont="true" applyNumberFormat="true">
      <alignment vertical="top" horizontal="right"/>
      <protection locked="false"/>
    </xf>
    <xf numFmtId="171" fontId="1046" fillId="0" borderId="4" xfId="0" applyBorder="true" applyFont="true" applyNumberFormat="true">
      <alignment horizontal="right" vertical="top"/>
      <protection locked="true"/>
    </xf>
    <xf numFmtId="171" fontId="1047" fillId="0" borderId="4" xfId="0" applyBorder="true" applyFont="true" applyNumberFormat="true">
      <alignment horizontal="right" vertical="top"/>
      <protection locked="true"/>
    </xf>
    <xf numFmtId="171" fontId="1048" fillId="0" borderId="4" xfId="0" applyBorder="true" applyFont="true" applyNumberFormat="true">
      <alignment horizontal="right" vertical="top"/>
      <protection locked="true"/>
    </xf>
    <xf numFmtId="4" fontId="1049" fillId="0" borderId="4" xfId="0" applyBorder="true" applyFont="true" applyNumberFormat="true">
      <alignment horizontal="right" vertical="top"/>
      <protection locked="true"/>
    </xf>
    <xf numFmtId="0" fontId="1050" fillId="0" borderId="0" xfId="0" applyFont="true"/>
    <xf numFmtId="0" fontId="1051" fillId="0" borderId="4" xfId="0" applyBorder="true" applyFont="true">
      <alignment horizontal="left" vertical="top"/>
      <protection locked="true"/>
    </xf>
    <xf numFmtId="0" fontId="1052" fillId="0" borderId="4" xfId="0" applyBorder="true" applyFont="true">
      <alignment horizontal="left" vertical="top" wrapText="true"/>
      <protection locked="true"/>
    </xf>
    <xf numFmtId="0" fontId="1053" fillId="0" borderId="4" xfId="0" applyBorder="true" applyFont="true">
      <alignment horizontal="center" vertical="top"/>
      <protection locked="true"/>
    </xf>
    <xf numFmtId="170" fontId="1054" fillId="0" borderId="4" xfId="0" applyBorder="true" applyFont="true" applyNumberFormat="true">
      <alignment horizontal="right" vertical="top"/>
      <protection locked="true"/>
    </xf>
    <xf numFmtId="171" fontId="1055" fillId="0" borderId="4" xfId="0" applyBorder="true" applyFont="true" applyNumberFormat="true">
      <alignment horizontal="right" vertical="top"/>
      <protection locked="true"/>
    </xf>
    <xf numFmtId="171" fontId="1056" fillId="0" borderId="4" xfId="0" applyBorder="true" applyFont="true" applyNumberFormat="true">
      <alignment horizontal="right" vertical="top"/>
      <protection locked="true"/>
    </xf>
    <xf numFmtId="171" fontId="1057" fillId="0" borderId="4" xfId="0" applyBorder="true" applyFont="true" applyNumberFormat="true">
      <alignment horizontal="right" vertical="top"/>
      <protection locked="true"/>
    </xf>
    <xf numFmtId="172" fontId="1058" fillId="3" borderId="4" xfId="0" applyFill="true" applyBorder="true" applyFont="true" applyNumberFormat="true">
      <alignment vertical="top" horizontal="right"/>
      <protection locked="false"/>
    </xf>
    <xf numFmtId="173" fontId="1059" fillId="0" borderId="4" xfId="0" applyBorder="true" applyFont="true" applyNumberFormat="true">
      <alignment horizontal="right" vertical="top"/>
      <protection locked="true"/>
    </xf>
    <xf numFmtId="4" fontId="1060" fillId="0" borderId="4" xfId="0" applyBorder="true" applyFont="true" applyNumberFormat="true">
      <alignment horizontal="right" vertical="top"/>
      <protection locked="true"/>
    </xf>
    <xf numFmtId="172" fontId="1061" fillId="3" borderId="4" xfId="0" applyFill="true" applyBorder="true" applyFont="true" applyNumberFormat="true">
      <alignment vertical="top" horizontal="right"/>
      <protection locked="false"/>
    </xf>
    <xf numFmtId="171" fontId="1062" fillId="0" borderId="4" xfId="0" applyBorder="true" applyFont="true" applyNumberFormat="true">
      <alignment horizontal="right" vertical="top"/>
      <protection locked="true"/>
    </xf>
    <xf numFmtId="171" fontId="1063" fillId="0" borderId="4" xfId="0" applyBorder="true" applyFont="true" applyNumberFormat="true">
      <alignment horizontal="right" vertical="top"/>
      <protection locked="true"/>
    </xf>
    <xf numFmtId="171" fontId="1064" fillId="0" borderId="4" xfId="0" applyBorder="true" applyFont="true" applyNumberFormat="true">
      <alignment horizontal="right" vertical="top"/>
      <protection locked="true"/>
    </xf>
    <xf numFmtId="4" fontId="1065" fillId="0" borderId="4" xfId="0" applyBorder="true" applyFont="true" applyNumberFormat="true">
      <alignment horizontal="right" vertical="top"/>
      <protection locked="true"/>
    </xf>
    <xf numFmtId="0" fontId="1066" fillId="0" borderId="0" xfId="0" applyFont="true"/>
    <xf numFmtId="0" fontId="1067" fillId="0" borderId="4" xfId="0" applyBorder="true" applyFont="true">
      <alignment horizontal="left" vertical="top"/>
      <protection locked="true"/>
    </xf>
    <xf numFmtId="0" fontId="1068" fillId="0" borderId="4" xfId="0" applyBorder="true" applyFont="true">
      <alignment horizontal="left" vertical="top" wrapText="true"/>
      <protection locked="true"/>
    </xf>
    <xf numFmtId="0" fontId="1069" fillId="0" borderId="4" xfId="0" applyBorder="true" applyFont="true">
      <alignment horizontal="center" vertical="top"/>
      <protection locked="true"/>
    </xf>
    <xf numFmtId="170" fontId="1070" fillId="0" borderId="4" xfId="0" applyBorder="true" applyFont="true" applyNumberFormat="true">
      <alignment horizontal="right" vertical="top"/>
      <protection locked="true"/>
    </xf>
    <xf numFmtId="171" fontId="1071" fillId="0" borderId="4" xfId="0" applyBorder="true" applyFont="true" applyNumberFormat="true">
      <alignment horizontal="right" vertical="top"/>
      <protection locked="true"/>
    </xf>
    <xf numFmtId="171" fontId="1072" fillId="0" borderId="4" xfId="0" applyBorder="true" applyFont="true" applyNumberFormat="true">
      <alignment horizontal="right" vertical="top"/>
      <protection locked="true"/>
    </xf>
    <xf numFmtId="171" fontId="1073" fillId="0" borderId="4" xfId="0" applyBorder="true" applyFont="true" applyNumberFormat="true">
      <alignment horizontal="right" vertical="top"/>
      <protection locked="true"/>
    </xf>
    <xf numFmtId="172" fontId="1074" fillId="3" borderId="4" xfId="0" applyFill="true" applyBorder="true" applyFont="true" applyNumberFormat="true">
      <alignment vertical="top" horizontal="right"/>
      <protection locked="false"/>
    </xf>
    <xf numFmtId="173" fontId="1075" fillId="0" borderId="4" xfId="0" applyBorder="true" applyFont="true" applyNumberFormat="true">
      <alignment horizontal="right" vertical="top"/>
      <protection locked="true"/>
    </xf>
    <xf numFmtId="4" fontId="1076" fillId="0" borderId="4" xfId="0" applyBorder="true" applyFont="true" applyNumberFormat="true">
      <alignment horizontal="right" vertical="top"/>
      <protection locked="true"/>
    </xf>
    <xf numFmtId="172" fontId="1077" fillId="3" borderId="4" xfId="0" applyFill="true" applyBorder="true" applyFont="true" applyNumberFormat="true">
      <alignment vertical="top" horizontal="right"/>
      <protection locked="false"/>
    </xf>
    <xf numFmtId="171" fontId="1078" fillId="0" borderId="4" xfId="0" applyBorder="true" applyFont="true" applyNumberFormat="true">
      <alignment horizontal="right" vertical="top"/>
      <protection locked="true"/>
    </xf>
    <xf numFmtId="171" fontId="1079" fillId="0" borderId="4" xfId="0" applyBorder="true" applyFont="true" applyNumberFormat="true">
      <alignment horizontal="right" vertical="top"/>
      <protection locked="true"/>
    </xf>
    <xf numFmtId="171" fontId="1080" fillId="0" borderId="4" xfId="0" applyBorder="true" applyFont="true" applyNumberFormat="true">
      <alignment horizontal="right" vertical="top"/>
      <protection locked="true"/>
    </xf>
    <xf numFmtId="4" fontId="1081" fillId="0" borderId="4" xfId="0" applyBorder="true" applyFont="true" applyNumberFormat="true">
      <alignment horizontal="right" vertical="top"/>
      <protection locked="true"/>
    </xf>
    <xf numFmtId="0" fontId="1082" fillId="0" borderId="0" xfId="0" applyFont="true"/>
    <xf numFmtId="0" fontId="1083" fillId="0" borderId="4" xfId="0" applyBorder="true" applyFont="true">
      <alignment horizontal="left" vertical="top"/>
      <protection locked="true"/>
    </xf>
    <xf numFmtId="0" fontId="1084" fillId="0" borderId="4" xfId="0" applyBorder="true" applyFont="true">
      <alignment horizontal="left" vertical="top" wrapText="true"/>
      <protection locked="true"/>
    </xf>
    <xf numFmtId="0" fontId="1085" fillId="0" borderId="4" xfId="0" applyBorder="true" applyFont="true">
      <alignment horizontal="center" vertical="top"/>
      <protection locked="true"/>
    </xf>
    <xf numFmtId="170" fontId="1086" fillId="0" borderId="4" xfId="0" applyBorder="true" applyFont="true" applyNumberFormat="true">
      <alignment horizontal="right" vertical="top"/>
      <protection locked="true"/>
    </xf>
    <xf numFmtId="171" fontId="1087" fillId="0" borderId="4" xfId="0" applyBorder="true" applyFont="true" applyNumberFormat="true">
      <alignment horizontal="right" vertical="top"/>
      <protection locked="true"/>
    </xf>
    <xf numFmtId="171" fontId="1088" fillId="0" borderId="4" xfId="0" applyBorder="true" applyFont="true" applyNumberFormat="true">
      <alignment horizontal="right" vertical="top"/>
      <protection locked="true"/>
    </xf>
    <xf numFmtId="171" fontId="1089" fillId="0" borderId="4" xfId="0" applyBorder="true" applyFont="true" applyNumberFormat="true">
      <alignment horizontal="right" vertical="top"/>
      <protection locked="true"/>
    </xf>
    <xf numFmtId="172" fontId="1090" fillId="3" borderId="4" xfId="0" applyFill="true" applyBorder="true" applyFont="true" applyNumberFormat="true">
      <alignment vertical="top" horizontal="right"/>
      <protection locked="false"/>
    </xf>
    <xf numFmtId="173" fontId="1091" fillId="0" borderId="4" xfId="0" applyBorder="true" applyFont="true" applyNumberFormat="true">
      <alignment horizontal="right" vertical="top"/>
      <protection locked="true"/>
    </xf>
    <xf numFmtId="4" fontId="1092" fillId="0" borderId="4" xfId="0" applyBorder="true" applyFont="true" applyNumberFormat="true">
      <alignment horizontal="right" vertical="top"/>
      <protection locked="true"/>
    </xf>
    <xf numFmtId="172" fontId="1093" fillId="3" borderId="4" xfId="0" applyFill="true" applyBorder="true" applyFont="true" applyNumberFormat="true">
      <alignment vertical="top" horizontal="right"/>
      <protection locked="false"/>
    </xf>
    <xf numFmtId="171" fontId="1094" fillId="0" borderId="4" xfId="0" applyBorder="true" applyFont="true" applyNumberFormat="true">
      <alignment horizontal="right" vertical="top"/>
      <protection locked="true"/>
    </xf>
    <xf numFmtId="171" fontId="1095" fillId="0" borderId="4" xfId="0" applyBorder="true" applyFont="true" applyNumberFormat="true">
      <alignment horizontal="right" vertical="top"/>
      <protection locked="true"/>
    </xf>
    <xf numFmtId="171" fontId="1096" fillId="0" borderId="4" xfId="0" applyBorder="true" applyFont="true" applyNumberFormat="true">
      <alignment horizontal="right" vertical="top"/>
      <protection locked="true"/>
    </xf>
    <xf numFmtId="4" fontId="1097" fillId="0" borderId="4" xfId="0" applyBorder="true" applyFont="true" applyNumberFormat="true">
      <alignment horizontal="right" vertical="top"/>
      <protection locked="true"/>
    </xf>
    <xf numFmtId="0" fontId="1098" fillId="0" borderId="0" xfId="0" applyFont="true"/>
    <xf numFmtId="0" fontId="1099" fillId="5" borderId="4" xfId="0" applyFill="true" applyBorder="true" applyFont="true">
      <alignment horizontal="left"/>
      <protection locked="true"/>
    </xf>
    <xf numFmtId="0" fontId="1100" fillId="5" borderId="4" xfId="0" applyFill="true" applyBorder="true" applyFont="true">
      <alignment horizontal="left"/>
      <protection locked="true"/>
    </xf>
    <xf numFmtId="0" fontId="1101" fillId="5" borderId="4" xfId="0" applyFill="true" applyBorder="true" applyFont="true">
      <alignment horizontal="left"/>
      <protection locked="true"/>
    </xf>
    <xf numFmtId="0" fontId="1102" fillId="5" borderId="4" xfId="0" applyFill="true" applyBorder="true" applyFont="true">
      <alignment horizontal="left"/>
      <protection locked="true"/>
    </xf>
    <xf numFmtId="0" fontId="1103" fillId="5" borderId="4" xfId="0" applyFill="true" applyBorder="true" applyFont="true">
      <alignment horizontal="left"/>
      <protection locked="true"/>
    </xf>
    <xf numFmtId="0" fontId="1104" fillId="5" borderId="4" xfId="0" applyFill="true" applyBorder="true" applyFont="true">
      <alignment horizontal="left"/>
      <protection locked="true"/>
    </xf>
    <xf numFmtId="0" fontId="1105" fillId="5" borderId="4" xfId="0" applyFill="true" applyBorder="true" applyFont="true">
      <alignment horizontal="left"/>
      <protection locked="true"/>
    </xf>
    <xf numFmtId="0" fontId="1106" fillId="5" borderId="4" xfId="0" applyFill="true" applyBorder="true" applyFont="true">
      <alignment horizontal="left"/>
      <protection locked="true"/>
    </xf>
    <xf numFmtId="0" fontId="1107" fillId="5" borderId="4" xfId="0" applyFill="true" applyBorder="true" applyFont="true">
      <alignment horizontal="left"/>
      <protection locked="true"/>
    </xf>
    <xf numFmtId="0" fontId="1108" fillId="5" borderId="4" xfId="0" applyFill="true" applyBorder="true" applyFont="true">
      <alignment horizontal="left"/>
      <protection locked="true"/>
    </xf>
    <xf numFmtId="0" fontId="1109" fillId="5" borderId="4" xfId="0" applyFill="true" applyBorder="true" applyFont="true">
      <alignment horizontal="left"/>
      <protection locked="true"/>
    </xf>
    <xf numFmtId="0" fontId="1110" fillId="5" borderId="4" xfId="0" applyFill="true" applyBorder="true" applyFont="true">
      <alignment horizontal="left"/>
      <protection locked="true"/>
    </xf>
    <xf numFmtId="4" fontId="1111" fillId="5" borderId="4" xfId="0" applyFill="true" applyBorder="true" applyFont="true" applyNumberFormat="true">
      <alignment horizontal="right"/>
      <protection locked="true"/>
    </xf>
    <xf numFmtId="4" fontId="1112" fillId="5" borderId="4" xfId="0" applyFill="true" applyBorder="true" applyFont="true" applyNumberFormat="true">
      <alignment horizontal="right"/>
      <protection locked="true"/>
    </xf>
    <xf numFmtId="4" fontId="1113" fillId="5" borderId="4" xfId="0" applyFill="true" applyBorder="true" applyFont="true" applyNumberFormat="true">
      <alignment horizontal="right"/>
      <protection locked="true"/>
    </xf>
    <xf numFmtId="0" fontId="1114" fillId="0" borderId="0" xfId="0" applyFont="true"/>
    <xf numFmtId="0" fontId="1115" fillId="0" borderId="4" xfId="0" applyBorder="true" applyFont="true">
      <alignment horizontal="left" vertical="top"/>
      <protection locked="true"/>
    </xf>
    <xf numFmtId="0" fontId="1116" fillId="0" borderId="4" xfId="0" applyBorder="true" applyFont="true">
      <alignment horizontal="left" vertical="top" wrapText="true"/>
      <protection locked="true"/>
    </xf>
    <xf numFmtId="0" fontId="1117" fillId="0" borderId="4" xfId="0" applyBorder="true" applyFont="true">
      <alignment horizontal="center" vertical="top"/>
      <protection locked="true"/>
    </xf>
    <xf numFmtId="170" fontId="1118" fillId="0" borderId="4" xfId="0" applyBorder="true" applyFont="true" applyNumberFormat="true">
      <alignment horizontal="right" vertical="top"/>
      <protection locked="true"/>
    </xf>
    <xf numFmtId="171" fontId="1119" fillId="0" borderId="4" xfId="0" applyBorder="true" applyFont="true" applyNumberFormat="true">
      <alignment horizontal="right" vertical="top"/>
      <protection locked="true"/>
    </xf>
    <xf numFmtId="171" fontId="1120" fillId="0" borderId="4" xfId="0" applyBorder="true" applyFont="true" applyNumberFormat="true">
      <alignment horizontal="right" vertical="top"/>
      <protection locked="true"/>
    </xf>
    <xf numFmtId="171" fontId="1121" fillId="0" borderId="4" xfId="0" applyBorder="true" applyFont="true" applyNumberFormat="true">
      <alignment horizontal="right" vertical="top"/>
      <protection locked="true"/>
    </xf>
    <xf numFmtId="172" fontId="1122" fillId="3" borderId="4" xfId="0" applyFill="true" applyBorder="true" applyFont="true" applyNumberFormat="true">
      <alignment vertical="top" horizontal="right"/>
      <protection locked="false"/>
    </xf>
    <xf numFmtId="173" fontId="1123" fillId="0" borderId="4" xfId="0" applyBorder="true" applyFont="true" applyNumberFormat="true">
      <alignment horizontal="right" vertical="top"/>
      <protection locked="true"/>
    </xf>
    <xf numFmtId="4" fontId="1124" fillId="0" borderId="4" xfId="0" applyBorder="true" applyFont="true" applyNumberFormat="true">
      <alignment horizontal="right" vertical="top"/>
      <protection locked="true"/>
    </xf>
    <xf numFmtId="172" fontId="1125" fillId="3" borderId="4" xfId="0" applyFill="true" applyBorder="true" applyFont="true" applyNumberFormat="true">
      <alignment vertical="top" horizontal="right"/>
      <protection locked="false"/>
    </xf>
    <xf numFmtId="171" fontId="1126" fillId="0" borderId="4" xfId="0" applyBorder="true" applyFont="true" applyNumberFormat="true">
      <alignment horizontal="right" vertical="top"/>
      <protection locked="true"/>
    </xf>
    <xf numFmtId="171" fontId="1127" fillId="0" borderId="4" xfId="0" applyBorder="true" applyFont="true" applyNumberFormat="true">
      <alignment horizontal="right" vertical="top"/>
      <protection locked="true"/>
    </xf>
    <xf numFmtId="171" fontId="1128" fillId="0" borderId="4" xfId="0" applyBorder="true" applyFont="true" applyNumberFormat="true">
      <alignment horizontal="right" vertical="top"/>
      <protection locked="true"/>
    </xf>
    <xf numFmtId="4" fontId="1129" fillId="0" borderId="4" xfId="0" applyBorder="true" applyFont="true" applyNumberFormat="true">
      <alignment horizontal="right" vertical="top"/>
      <protection locked="true"/>
    </xf>
    <xf numFmtId="0" fontId="1130" fillId="0" borderId="0" xfId="0" applyFont="true"/>
    <xf numFmtId="0" fontId="1131" fillId="0" borderId="4" xfId="0" applyBorder="true" applyFont="true">
      <alignment horizontal="left" vertical="top"/>
      <protection locked="true"/>
    </xf>
    <xf numFmtId="0" fontId="1132" fillId="0" borderId="4" xfId="0" applyBorder="true" applyFont="true">
      <alignment horizontal="left" vertical="top" wrapText="true"/>
      <protection locked="true"/>
    </xf>
    <xf numFmtId="0" fontId="1133" fillId="0" borderId="4" xfId="0" applyBorder="true" applyFont="true">
      <alignment horizontal="center" vertical="top"/>
      <protection locked="true"/>
    </xf>
    <xf numFmtId="170" fontId="1134" fillId="0" borderId="4" xfId="0" applyBorder="true" applyFont="true" applyNumberFormat="true">
      <alignment horizontal="right" vertical="top"/>
      <protection locked="true"/>
    </xf>
    <xf numFmtId="171" fontId="1135" fillId="0" borderId="4" xfId="0" applyBorder="true" applyFont="true" applyNumberFormat="true">
      <alignment horizontal="right" vertical="top"/>
      <protection locked="true"/>
    </xf>
    <xf numFmtId="171" fontId="1136" fillId="0" borderId="4" xfId="0" applyBorder="true" applyFont="true" applyNumberFormat="true">
      <alignment horizontal="right" vertical="top"/>
      <protection locked="true"/>
    </xf>
    <xf numFmtId="171" fontId="1137" fillId="0" borderId="4" xfId="0" applyBorder="true" applyFont="true" applyNumberFormat="true">
      <alignment horizontal="right" vertical="top"/>
      <protection locked="true"/>
    </xf>
    <xf numFmtId="172" fontId="1138" fillId="3" borderId="4" xfId="0" applyFill="true" applyBorder="true" applyFont="true" applyNumberFormat="true">
      <alignment vertical="top" horizontal="right"/>
      <protection locked="false"/>
    </xf>
    <xf numFmtId="173" fontId="1139" fillId="0" borderId="4" xfId="0" applyBorder="true" applyFont="true" applyNumberFormat="true">
      <alignment horizontal="right" vertical="top"/>
      <protection locked="true"/>
    </xf>
    <xf numFmtId="4" fontId="1140" fillId="0" borderId="4" xfId="0" applyBorder="true" applyFont="true" applyNumberFormat="true">
      <alignment horizontal="right" vertical="top"/>
      <protection locked="true"/>
    </xf>
    <xf numFmtId="172" fontId="1141" fillId="3" borderId="4" xfId="0" applyFill="true" applyBorder="true" applyFont="true" applyNumberFormat="true">
      <alignment vertical="top" horizontal="right"/>
      <protection locked="false"/>
    </xf>
    <xf numFmtId="171" fontId="1142" fillId="0" borderId="4" xfId="0" applyBorder="true" applyFont="true" applyNumberFormat="true">
      <alignment horizontal="right" vertical="top"/>
      <protection locked="true"/>
    </xf>
    <xf numFmtId="171" fontId="1143" fillId="0" borderId="4" xfId="0" applyBorder="true" applyFont="true" applyNumberFormat="true">
      <alignment horizontal="right" vertical="top"/>
      <protection locked="true"/>
    </xf>
    <xf numFmtId="171" fontId="1144" fillId="0" borderId="4" xfId="0" applyBorder="true" applyFont="true" applyNumberFormat="true">
      <alignment horizontal="right" vertical="top"/>
      <protection locked="true"/>
    </xf>
    <xf numFmtId="4" fontId="1145" fillId="0" borderId="4" xfId="0" applyBorder="true" applyFont="true" applyNumberFormat="true">
      <alignment horizontal="right" vertical="top"/>
      <protection locked="true"/>
    </xf>
    <xf numFmtId="0" fontId="1146" fillId="0" borderId="0" xfId="0" applyFont="true"/>
    <xf numFmtId="0" fontId="1147" fillId="0" borderId="4" xfId="0" applyBorder="true" applyFont="true">
      <alignment horizontal="left" vertical="top"/>
      <protection locked="true"/>
    </xf>
    <xf numFmtId="0" fontId="1148" fillId="0" borderId="4" xfId="0" applyBorder="true" applyFont="true">
      <alignment horizontal="left" vertical="top" wrapText="true"/>
      <protection locked="true"/>
    </xf>
    <xf numFmtId="0" fontId="1149" fillId="0" borderId="4" xfId="0" applyBorder="true" applyFont="true">
      <alignment horizontal="center" vertical="top"/>
      <protection locked="true"/>
    </xf>
    <xf numFmtId="170" fontId="1150" fillId="0" borderId="4" xfId="0" applyBorder="true" applyFont="true" applyNumberFormat="true">
      <alignment horizontal="right" vertical="top"/>
      <protection locked="true"/>
    </xf>
    <xf numFmtId="171" fontId="1151" fillId="0" borderId="4" xfId="0" applyBorder="true" applyFont="true" applyNumberFormat="true">
      <alignment horizontal="right" vertical="top"/>
      <protection locked="true"/>
    </xf>
    <xf numFmtId="171" fontId="1152" fillId="0" borderId="4" xfId="0" applyBorder="true" applyFont="true" applyNumberFormat="true">
      <alignment horizontal="right" vertical="top"/>
      <protection locked="true"/>
    </xf>
    <xf numFmtId="171" fontId="1153" fillId="0" borderId="4" xfId="0" applyBorder="true" applyFont="true" applyNumberFormat="true">
      <alignment horizontal="right" vertical="top"/>
      <protection locked="true"/>
    </xf>
    <xf numFmtId="172" fontId="1154" fillId="3" borderId="4" xfId="0" applyFill="true" applyBorder="true" applyFont="true" applyNumberFormat="true">
      <alignment vertical="top" horizontal="right"/>
      <protection locked="false"/>
    </xf>
    <xf numFmtId="173" fontId="1155" fillId="0" borderId="4" xfId="0" applyBorder="true" applyFont="true" applyNumberFormat="true">
      <alignment horizontal="right" vertical="top"/>
      <protection locked="true"/>
    </xf>
    <xf numFmtId="4" fontId="1156" fillId="0" borderId="4" xfId="0" applyBorder="true" applyFont="true" applyNumberFormat="true">
      <alignment horizontal="right" vertical="top"/>
      <protection locked="true"/>
    </xf>
    <xf numFmtId="172" fontId="1157" fillId="3" borderId="4" xfId="0" applyFill="true" applyBorder="true" applyFont="true" applyNumberFormat="true">
      <alignment vertical="top" horizontal="right"/>
      <protection locked="false"/>
    </xf>
    <xf numFmtId="171" fontId="1158" fillId="0" borderId="4" xfId="0" applyBorder="true" applyFont="true" applyNumberFormat="true">
      <alignment horizontal="right" vertical="top"/>
      <protection locked="true"/>
    </xf>
    <xf numFmtId="171" fontId="1159" fillId="0" borderId="4" xfId="0" applyBorder="true" applyFont="true" applyNumberFormat="true">
      <alignment horizontal="right" vertical="top"/>
      <protection locked="true"/>
    </xf>
    <xf numFmtId="171" fontId="1160" fillId="0" borderId="4" xfId="0" applyBorder="true" applyFont="true" applyNumberFormat="true">
      <alignment horizontal="right" vertical="top"/>
      <protection locked="true"/>
    </xf>
    <xf numFmtId="4" fontId="1161" fillId="0" borderId="4" xfId="0" applyBorder="true" applyFont="true" applyNumberFormat="true">
      <alignment horizontal="right" vertical="top"/>
      <protection locked="true"/>
    </xf>
    <xf numFmtId="0" fontId="1162" fillId="0" borderId="0" xfId="0" applyFont="true"/>
    <xf numFmtId="0" fontId="1163" fillId="0" borderId="4" xfId="0" applyBorder="true" applyFont="true">
      <alignment horizontal="left" vertical="top"/>
      <protection locked="true"/>
    </xf>
    <xf numFmtId="0" fontId="1164" fillId="0" borderId="4" xfId="0" applyBorder="true" applyFont="true">
      <alignment horizontal="left" vertical="top" wrapText="true"/>
      <protection locked="true"/>
    </xf>
    <xf numFmtId="0" fontId="1165" fillId="0" borderId="4" xfId="0" applyBorder="true" applyFont="true">
      <alignment horizontal="center" vertical="top"/>
      <protection locked="true"/>
    </xf>
    <xf numFmtId="170" fontId="1166" fillId="0" borderId="4" xfId="0" applyBorder="true" applyFont="true" applyNumberFormat="true">
      <alignment horizontal="right" vertical="top"/>
      <protection locked="true"/>
    </xf>
    <xf numFmtId="171" fontId="1167" fillId="0" borderId="4" xfId="0" applyBorder="true" applyFont="true" applyNumberFormat="true">
      <alignment horizontal="right" vertical="top"/>
      <protection locked="true"/>
    </xf>
    <xf numFmtId="171" fontId="1168" fillId="0" borderId="4" xfId="0" applyBorder="true" applyFont="true" applyNumberFormat="true">
      <alignment horizontal="right" vertical="top"/>
      <protection locked="true"/>
    </xf>
    <xf numFmtId="171" fontId="1169" fillId="0" borderId="4" xfId="0" applyBorder="true" applyFont="true" applyNumberFormat="true">
      <alignment horizontal="right" vertical="top"/>
      <protection locked="true"/>
    </xf>
    <xf numFmtId="172" fontId="1170" fillId="3" borderId="4" xfId="0" applyFill="true" applyBorder="true" applyFont="true" applyNumberFormat="true">
      <alignment vertical="top" horizontal="right"/>
      <protection locked="false"/>
    </xf>
    <xf numFmtId="173" fontId="1171" fillId="0" borderId="4" xfId="0" applyBorder="true" applyFont="true" applyNumberFormat="true">
      <alignment horizontal="right" vertical="top"/>
      <protection locked="true"/>
    </xf>
    <xf numFmtId="4" fontId="1172" fillId="0" borderId="4" xfId="0" applyBorder="true" applyFont="true" applyNumberFormat="true">
      <alignment horizontal="right" vertical="top"/>
      <protection locked="true"/>
    </xf>
    <xf numFmtId="172" fontId="1173" fillId="3" borderId="4" xfId="0" applyFill="true" applyBorder="true" applyFont="true" applyNumberFormat="true">
      <alignment vertical="top" horizontal="right"/>
      <protection locked="false"/>
    </xf>
    <xf numFmtId="171" fontId="1174" fillId="0" borderId="4" xfId="0" applyBorder="true" applyFont="true" applyNumberFormat="true">
      <alignment horizontal="right" vertical="top"/>
      <protection locked="true"/>
    </xf>
    <xf numFmtId="171" fontId="1175" fillId="0" borderId="4" xfId="0" applyBorder="true" applyFont="true" applyNumberFormat="true">
      <alignment horizontal="right" vertical="top"/>
      <protection locked="true"/>
    </xf>
    <xf numFmtId="171" fontId="1176" fillId="0" borderId="4" xfId="0" applyBorder="true" applyFont="true" applyNumberFormat="true">
      <alignment horizontal="right" vertical="top"/>
      <protection locked="true"/>
    </xf>
    <xf numFmtId="4" fontId="1177" fillId="0" borderId="4" xfId="0" applyBorder="true" applyFont="true" applyNumberFormat="true">
      <alignment horizontal="right" vertical="top"/>
      <protection locked="true"/>
    </xf>
    <xf numFmtId="0" fontId="1178" fillId="0" borderId="0" xfId="0" applyFont="true"/>
    <xf numFmtId="0" fontId="1179" fillId="0" borderId="4" xfId="0" applyBorder="true" applyFont="true">
      <alignment horizontal="left" vertical="top"/>
      <protection locked="true"/>
    </xf>
    <xf numFmtId="0" fontId="1180" fillId="0" borderId="4" xfId="0" applyBorder="true" applyFont="true">
      <alignment horizontal="left" vertical="top" wrapText="true"/>
      <protection locked="true"/>
    </xf>
    <xf numFmtId="0" fontId="1181" fillId="0" borderId="4" xfId="0" applyBorder="true" applyFont="true">
      <alignment horizontal="center" vertical="top"/>
      <protection locked="true"/>
    </xf>
    <xf numFmtId="170" fontId="1182" fillId="0" borderId="4" xfId="0" applyBorder="true" applyFont="true" applyNumberFormat="true">
      <alignment horizontal="right" vertical="top"/>
      <protection locked="true"/>
    </xf>
    <xf numFmtId="171" fontId="1183" fillId="0" borderId="4" xfId="0" applyBorder="true" applyFont="true" applyNumberFormat="true">
      <alignment horizontal="right" vertical="top"/>
      <protection locked="true"/>
    </xf>
    <xf numFmtId="171" fontId="1184" fillId="0" borderId="4" xfId="0" applyBorder="true" applyFont="true" applyNumberFormat="true">
      <alignment horizontal="right" vertical="top"/>
      <protection locked="true"/>
    </xf>
    <xf numFmtId="171" fontId="1185" fillId="0" borderId="4" xfId="0" applyBorder="true" applyFont="true" applyNumberFormat="true">
      <alignment horizontal="right" vertical="top"/>
      <protection locked="true"/>
    </xf>
    <xf numFmtId="172" fontId="1186" fillId="3" borderId="4" xfId="0" applyFill="true" applyBorder="true" applyFont="true" applyNumberFormat="true">
      <alignment vertical="top" horizontal="right"/>
      <protection locked="false"/>
    </xf>
    <xf numFmtId="173" fontId="1187" fillId="0" borderId="4" xfId="0" applyBorder="true" applyFont="true" applyNumberFormat="true">
      <alignment horizontal="right" vertical="top"/>
      <protection locked="true"/>
    </xf>
    <xf numFmtId="4" fontId="1188" fillId="0" borderId="4" xfId="0" applyBorder="true" applyFont="true" applyNumberFormat="true">
      <alignment horizontal="right" vertical="top"/>
      <protection locked="true"/>
    </xf>
    <xf numFmtId="172" fontId="1189" fillId="3" borderId="4" xfId="0" applyFill="true" applyBorder="true" applyFont="true" applyNumberFormat="true">
      <alignment vertical="top" horizontal="right"/>
      <protection locked="false"/>
    </xf>
    <xf numFmtId="171" fontId="1190" fillId="0" borderId="4" xfId="0" applyBorder="true" applyFont="true" applyNumberFormat="true">
      <alignment horizontal="right" vertical="top"/>
      <protection locked="true"/>
    </xf>
    <xf numFmtId="171" fontId="1191" fillId="0" borderId="4" xfId="0" applyBorder="true" applyFont="true" applyNumberFormat="true">
      <alignment horizontal="right" vertical="top"/>
      <protection locked="true"/>
    </xf>
    <xf numFmtId="171" fontId="1192" fillId="0" borderId="4" xfId="0" applyBorder="true" applyFont="true" applyNumberFormat="true">
      <alignment horizontal="right" vertical="top"/>
      <protection locked="true"/>
    </xf>
    <xf numFmtId="4" fontId="1193" fillId="0" borderId="4" xfId="0" applyBorder="true" applyFont="true" applyNumberFormat="true">
      <alignment horizontal="right" vertical="top"/>
      <protection locked="true"/>
    </xf>
    <xf numFmtId="0" fontId="1194" fillId="0" borderId="0" xfId="0" applyFont="true"/>
    <xf numFmtId="0" fontId="1195" fillId="0" borderId="4" xfId="0" applyBorder="true" applyFont="true">
      <alignment horizontal="left" vertical="top"/>
      <protection locked="true"/>
    </xf>
    <xf numFmtId="0" fontId="1196" fillId="0" borderId="4" xfId="0" applyBorder="true" applyFont="true">
      <alignment horizontal="left" vertical="top" wrapText="true"/>
      <protection locked="true"/>
    </xf>
    <xf numFmtId="0" fontId="1197" fillId="0" borderId="4" xfId="0" applyBorder="true" applyFont="true">
      <alignment horizontal="center" vertical="top"/>
      <protection locked="true"/>
    </xf>
    <xf numFmtId="170" fontId="1198" fillId="0" borderId="4" xfId="0" applyBorder="true" applyFont="true" applyNumberFormat="true">
      <alignment horizontal="right" vertical="top"/>
      <protection locked="true"/>
    </xf>
    <xf numFmtId="171" fontId="1199" fillId="0" borderId="4" xfId="0" applyBorder="true" applyFont="true" applyNumberFormat="true">
      <alignment horizontal="right" vertical="top"/>
      <protection locked="true"/>
    </xf>
    <xf numFmtId="171" fontId="1200" fillId="0" borderId="4" xfId="0" applyBorder="true" applyFont="true" applyNumberFormat="true">
      <alignment horizontal="right" vertical="top"/>
      <protection locked="true"/>
    </xf>
    <xf numFmtId="171" fontId="1201" fillId="0" borderId="4" xfId="0" applyBorder="true" applyFont="true" applyNumberFormat="true">
      <alignment horizontal="right" vertical="top"/>
      <protection locked="true"/>
    </xf>
    <xf numFmtId="172" fontId="1202" fillId="3" borderId="4" xfId="0" applyFill="true" applyBorder="true" applyFont="true" applyNumberFormat="true">
      <alignment vertical="top" horizontal="right"/>
      <protection locked="false"/>
    </xf>
    <xf numFmtId="173" fontId="1203" fillId="0" borderId="4" xfId="0" applyBorder="true" applyFont="true" applyNumberFormat="true">
      <alignment horizontal="right" vertical="top"/>
      <protection locked="true"/>
    </xf>
    <xf numFmtId="4" fontId="1204" fillId="0" borderId="4" xfId="0" applyBorder="true" applyFont="true" applyNumberFormat="true">
      <alignment horizontal="right" vertical="top"/>
      <protection locked="true"/>
    </xf>
    <xf numFmtId="172" fontId="1205" fillId="3" borderId="4" xfId="0" applyFill="true" applyBorder="true" applyFont="true" applyNumberFormat="true">
      <alignment vertical="top" horizontal="right"/>
      <protection locked="false"/>
    </xf>
    <xf numFmtId="171" fontId="1206" fillId="0" borderId="4" xfId="0" applyBorder="true" applyFont="true" applyNumberFormat="true">
      <alignment horizontal="right" vertical="top"/>
      <protection locked="true"/>
    </xf>
    <xf numFmtId="171" fontId="1207" fillId="0" borderId="4" xfId="0" applyBorder="true" applyFont="true" applyNumberFormat="true">
      <alignment horizontal="right" vertical="top"/>
      <protection locked="true"/>
    </xf>
    <xf numFmtId="171" fontId="1208" fillId="0" borderId="4" xfId="0" applyBorder="true" applyFont="true" applyNumberFormat="true">
      <alignment horizontal="right" vertical="top"/>
      <protection locked="true"/>
    </xf>
    <xf numFmtId="4" fontId="1209" fillId="0" borderId="4" xfId="0" applyBorder="true" applyFont="true" applyNumberFormat="true">
      <alignment horizontal="right" vertical="top"/>
      <protection locked="true"/>
    </xf>
    <xf numFmtId="0" fontId="1210" fillId="0" borderId="0" xfId="0" applyFont="true"/>
    <xf numFmtId="0" fontId="1211" fillId="0" borderId="4" xfId="0" applyBorder="true" applyFont="true">
      <alignment horizontal="left" vertical="top"/>
      <protection locked="true"/>
    </xf>
    <xf numFmtId="0" fontId="1212" fillId="0" borderId="4" xfId="0" applyBorder="true" applyFont="true">
      <alignment horizontal="left" vertical="top" wrapText="true"/>
      <protection locked="true"/>
    </xf>
    <xf numFmtId="0" fontId="1213" fillId="0" borderId="4" xfId="0" applyBorder="true" applyFont="true">
      <alignment horizontal="center" vertical="top"/>
      <protection locked="true"/>
    </xf>
    <xf numFmtId="170" fontId="1214" fillId="0" borderId="4" xfId="0" applyBorder="true" applyFont="true" applyNumberFormat="true">
      <alignment horizontal="right" vertical="top"/>
      <protection locked="true"/>
    </xf>
    <xf numFmtId="171" fontId="1215" fillId="0" borderId="4" xfId="0" applyBorder="true" applyFont="true" applyNumberFormat="true">
      <alignment horizontal="right" vertical="top"/>
      <protection locked="true"/>
    </xf>
    <xf numFmtId="171" fontId="1216" fillId="0" borderId="4" xfId="0" applyBorder="true" applyFont="true" applyNumberFormat="true">
      <alignment horizontal="right" vertical="top"/>
      <protection locked="true"/>
    </xf>
    <xf numFmtId="171" fontId="1217" fillId="0" borderId="4" xfId="0" applyBorder="true" applyFont="true" applyNumberFormat="true">
      <alignment horizontal="right" vertical="top"/>
      <protection locked="true"/>
    </xf>
    <xf numFmtId="172" fontId="1218" fillId="3" borderId="4" xfId="0" applyFill="true" applyBorder="true" applyFont="true" applyNumberFormat="true">
      <alignment vertical="top" horizontal="right"/>
      <protection locked="false"/>
    </xf>
    <xf numFmtId="173" fontId="1219" fillId="0" borderId="4" xfId="0" applyBorder="true" applyFont="true" applyNumberFormat="true">
      <alignment horizontal="right" vertical="top"/>
      <protection locked="true"/>
    </xf>
    <xf numFmtId="4" fontId="1220" fillId="0" borderId="4" xfId="0" applyBorder="true" applyFont="true" applyNumberFormat="true">
      <alignment horizontal="right" vertical="top"/>
      <protection locked="true"/>
    </xf>
    <xf numFmtId="172" fontId="1221" fillId="3" borderId="4" xfId="0" applyFill="true" applyBorder="true" applyFont="true" applyNumberFormat="true">
      <alignment vertical="top" horizontal="right"/>
      <protection locked="false"/>
    </xf>
    <xf numFmtId="171" fontId="1222" fillId="0" borderId="4" xfId="0" applyBorder="true" applyFont="true" applyNumberFormat="true">
      <alignment horizontal="right" vertical="top"/>
      <protection locked="true"/>
    </xf>
    <xf numFmtId="171" fontId="1223" fillId="0" borderId="4" xfId="0" applyBorder="true" applyFont="true" applyNumberFormat="true">
      <alignment horizontal="right" vertical="top"/>
      <protection locked="true"/>
    </xf>
    <xf numFmtId="171" fontId="1224" fillId="0" borderId="4" xfId="0" applyBorder="true" applyFont="true" applyNumberFormat="true">
      <alignment horizontal="right" vertical="top"/>
      <protection locked="true"/>
    </xf>
    <xf numFmtId="4" fontId="1225" fillId="0" borderId="4" xfId="0" applyBorder="true" applyFont="true" applyNumberFormat="true">
      <alignment horizontal="right" vertical="top"/>
      <protection locked="true"/>
    </xf>
    <xf numFmtId="0" fontId="1226" fillId="0" borderId="0" xfId="0" applyFont="true"/>
    <xf numFmtId="0" fontId="1227" fillId="0" borderId="4" xfId="0" applyBorder="true" applyFont="true">
      <alignment horizontal="left" vertical="top"/>
      <protection locked="true"/>
    </xf>
    <xf numFmtId="0" fontId="1228" fillId="0" borderId="4" xfId="0" applyBorder="true" applyFont="true">
      <alignment horizontal="left" vertical="top" wrapText="true"/>
      <protection locked="true"/>
    </xf>
    <xf numFmtId="0" fontId="1229" fillId="0" borderId="4" xfId="0" applyBorder="true" applyFont="true">
      <alignment horizontal="center" vertical="top"/>
      <protection locked="true"/>
    </xf>
    <xf numFmtId="170" fontId="1230" fillId="0" borderId="4" xfId="0" applyBorder="true" applyFont="true" applyNumberFormat="true">
      <alignment horizontal="right" vertical="top"/>
      <protection locked="true"/>
    </xf>
    <xf numFmtId="171" fontId="1231" fillId="0" borderId="4" xfId="0" applyBorder="true" applyFont="true" applyNumberFormat="true">
      <alignment horizontal="right" vertical="top"/>
      <protection locked="true"/>
    </xf>
    <xf numFmtId="171" fontId="1232" fillId="0" borderId="4" xfId="0" applyBorder="true" applyFont="true" applyNumberFormat="true">
      <alignment horizontal="right" vertical="top"/>
      <protection locked="true"/>
    </xf>
    <xf numFmtId="171" fontId="1233" fillId="0" borderId="4" xfId="0" applyBorder="true" applyFont="true" applyNumberFormat="true">
      <alignment horizontal="right" vertical="top"/>
      <protection locked="true"/>
    </xf>
    <xf numFmtId="172" fontId="1234" fillId="3" borderId="4" xfId="0" applyFill="true" applyBorder="true" applyFont="true" applyNumberFormat="true">
      <alignment vertical="top" horizontal="right"/>
      <protection locked="false"/>
    </xf>
    <xf numFmtId="173" fontId="1235" fillId="0" borderId="4" xfId="0" applyBorder="true" applyFont="true" applyNumberFormat="true">
      <alignment horizontal="right" vertical="top"/>
      <protection locked="true"/>
    </xf>
    <xf numFmtId="4" fontId="1236" fillId="0" borderId="4" xfId="0" applyBorder="true" applyFont="true" applyNumberFormat="true">
      <alignment horizontal="right" vertical="top"/>
      <protection locked="true"/>
    </xf>
    <xf numFmtId="172" fontId="1237" fillId="3" borderId="4" xfId="0" applyFill="true" applyBorder="true" applyFont="true" applyNumberFormat="true">
      <alignment vertical="top" horizontal="right"/>
      <protection locked="false"/>
    </xf>
    <xf numFmtId="171" fontId="1238" fillId="0" borderId="4" xfId="0" applyBorder="true" applyFont="true" applyNumberFormat="true">
      <alignment horizontal="right" vertical="top"/>
      <protection locked="true"/>
    </xf>
    <xf numFmtId="171" fontId="1239" fillId="0" borderId="4" xfId="0" applyBorder="true" applyFont="true" applyNumberFormat="true">
      <alignment horizontal="right" vertical="top"/>
      <protection locked="true"/>
    </xf>
    <xf numFmtId="171" fontId="1240" fillId="0" borderId="4" xfId="0" applyBorder="true" applyFont="true" applyNumberFormat="true">
      <alignment horizontal="right" vertical="top"/>
      <protection locked="true"/>
    </xf>
    <xf numFmtId="4" fontId="1241" fillId="0" borderId="4" xfId="0" applyBorder="true" applyFont="true" applyNumberFormat="true">
      <alignment horizontal="right" vertical="top"/>
      <protection locked="true"/>
    </xf>
    <xf numFmtId="0" fontId="1242" fillId="0" borderId="0" xfId="0" applyFont="true"/>
    <xf numFmtId="0" fontId="1243" fillId="0" borderId="4" xfId="0" applyBorder="true" applyFont="true">
      <alignment horizontal="left" vertical="top"/>
      <protection locked="true"/>
    </xf>
    <xf numFmtId="0" fontId="1244" fillId="0" borderId="4" xfId="0" applyBorder="true" applyFont="true">
      <alignment horizontal="left" vertical="top" wrapText="true"/>
      <protection locked="true"/>
    </xf>
    <xf numFmtId="0" fontId="1245" fillId="0" borderId="4" xfId="0" applyBorder="true" applyFont="true">
      <alignment horizontal="center" vertical="top"/>
      <protection locked="true"/>
    </xf>
    <xf numFmtId="170" fontId="1246" fillId="0" borderId="4" xfId="0" applyBorder="true" applyFont="true" applyNumberFormat="true">
      <alignment horizontal="right" vertical="top"/>
      <protection locked="true"/>
    </xf>
    <xf numFmtId="171" fontId="1247" fillId="0" borderId="4" xfId="0" applyBorder="true" applyFont="true" applyNumberFormat="true">
      <alignment horizontal="right" vertical="top"/>
      <protection locked="true"/>
    </xf>
    <xf numFmtId="171" fontId="1248" fillId="0" borderId="4" xfId="0" applyBorder="true" applyFont="true" applyNumberFormat="true">
      <alignment horizontal="right" vertical="top"/>
      <protection locked="true"/>
    </xf>
    <xf numFmtId="171" fontId="1249" fillId="0" borderId="4" xfId="0" applyBorder="true" applyFont="true" applyNumberFormat="true">
      <alignment horizontal="right" vertical="top"/>
      <protection locked="true"/>
    </xf>
    <xf numFmtId="172" fontId="1250" fillId="3" borderId="4" xfId="0" applyFill="true" applyBorder="true" applyFont="true" applyNumberFormat="true">
      <alignment vertical="top" horizontal="right"/>
      <protection locked="false"/>
    </xf>
    <xf numFmtId="173" fontId="1251" fillId="0" borderId="4" xfId="0" applyBorder="true" applyFont="true" applyNumberFormat="true">
      <alignment horizontal="right" vertical="top"/>
      <protection locked="true"/>
    </xf>
    <xf numFmtId="4" fontId="1252" fillId="0" borderId="4" xfId="0" applyBorder="true" applyFont="true" applyNumberFormat="true">
      <alignment horizontal="right" vertical="top"/>
      <protection locked="true"/>
    </xf>
    <xf numFmtId="172" fontId="1253" fillId="3" borderId="4" xfId="0" applyFill="true" applyBorder="true" applyFont="true" applyNumberFormat="true">
      <alignment vertical="top" horizontal="right"/>
      <protection locked="false"/>
    </xf>
    <xf numFmtId="171" fontId="1254" fillId="0" borderId="4" xfId="0" applyBorder="true" applyFont="true" applyNumberFormat="true">
      <alignment horizontal="right" vertical="top"/>
      <protection locked="true"/>
    </xf>
    <xf numFmtId="171" fontId="1255" fillId="0" borderId="4" xfId="0" applyBorder="true" applyFont="true" applyNumberFormat="true">
      <alignment horizontal="right" vertical="top"/>
      <protection locked="true"/>
    </xf>
    <xf numFmtId="171" fontId="1256" fillId="0" borderId="4" xfId="0" applyBorder="true" applyFont="true" applyNumberFormat="true">
      <alignment horizontal="right" vertical="top"/>
      <protection locked="true"/>
    </xf>
    <xf numFmtId="4" fontId="1257" fillId="0" borderId="4" xfId="0" applyBorder="true" applyFont="true" applyNumberFormat="true">
      <alignment horizontal="right" vertical="top"/>
      <protection locked="true"/>
    </xf>
    <xf numFmtId="0" fontId="1258" fillId="0" borderId="0" xfId="0" applyFont="true"/>
    <xf numFmtId="0" fontId="1259" fillId="0" borderId="4" xfId="0" applyBorder="true" applyFont="true">
      <alignment horizontal="left" vertical="top"/>
      <protection locked="true"/>
    </xf>
    <xf numFmtId="0" fontId="1260" fillId="0" borderId="4" xfId="0" applyBorder="true" applyFont="true">
      <alignment horizontal="left" vertical="top" wrapText="true"/>
      <protection locked="true"/>
    </xf>
    <xf numFmtId="0" fontId="1261" fillId="0" borderId="4" xfId="0" applyBorder="true" applyFont="true">
      <alignment horizontal="center" vertical="top"/>
      <protection locked="true"/>
    </xf>
    <xf numFmtId="170" fontId="1262" fillId="0" borderId="4" xfId="0" applyBorder="true" applyFont="true" applyNumberFormat="true">
      <alignment horizontal="right" vertical="top"/>
      <protection locked="true"/>
    </xf>
    <xf numFmtId="171" fontId="1263" fillId="0" borderId="4" xfId="0" applyBorder="true" applyFont="true" applyNumberFormat="true">
      <alignment horizontal="right" vertical="top"/>
      <protection locked="true"/>
    </xf>
    <xf numFmtId="171" fontId="1264" fillId="0" borderId="4" xfId="0" applyBorder="true" applyFont="true" applyNumberFormat="true">
      <alignment horizontal="right" vertical="top"/>
      <protection locked="true"/>
    </xf>
    <xf numFmtId="171" fontId="1265" fillId="0" borderId="4" xfId="0" applyBorder="true" applyFont="true" applyNumberFormat="true">
      <alignment horizontal="right" vertical="top"/>
      <protection locked="true"/>
    </xf>
    <xf numFmtId="172" fontId="1266" fillId="3" borderId="4" xfId="0" applyFill="true" applyBorder="true" applyFont="true" applyNumberFormat="true">
      <alignment vertical="top" horizontal="right"/>
      <protection locked="false"/>
    </xf>
    <xf numFmtId="173" fontId="1267" fillId="0" borderId="4" xfId="0" applyBorder="true" applyFont="true" applyNumberFormat="true">
      <alignment horizontal="right" vertical="top"/>
      <protection locked="true"/>
    </xf>
    <xf numFmtId="4" fontId="1268" fillId="0" borderId="4" xfId="0" applyBorder="true" applyFont="true" applyNumberFormat="true">
      <alignment horizontal="right" vertical="top"/>
      <protection locked="true"/>
    </xf>
    <xf numFmtId="172" fontId="1269" fillId="3" borderId="4" xfId="0" applyFill="true" applyBorder="true" applyFont="true" applyNumberFormat="true">
      <alignment vertical="top" horizontal="right"/>
      <protection locked="false"/>
    </xf>
    <xf numFmtId="171" fontId="1270" fillId="0" borderId="4" xfId="0" applyBorder="true" applyFont="true" applyNumberFormat="true">
      <alignment horizontal="right" vertical="top"/>
      <protection locked="true"/>
    </xf>
    <xf numFmtId="171" fontId="1271" fillId="0" borderId="4" xfId="0" applyBorder="true" applyFont="true" applyNumberFormat="true">
      <alignment horizontal="right" vertical="top"/>
      <protection locked="true"/>
    </xf>
    <xf numFmtId="171" fontId="1272" fillId="0" borderId="4" xfId="0" applyBorder="true" applyFont="true" applyNumberFormat="true">
      <alignment horizontal="right" vertical="top"/>
      <protection locked="true"/>
    </xf>
    <xf numFmtId="4" fontId="1273" fillId="0" borderId="4" xfId="0" applyBorder="true" applyFont="true" applyNumberFormat="true">
      <alignment horizontal="right" vertical="top"/>
      <protection locked="true"/>
    </xf>
    <xf numFmtId="0" fontId="1274" fillId="0" borderId="0" xfId="0" applyFont="true"/>
    <xf numFmtId="0" fontId="1275" fillId="5" borderId="4" xfId="0" applyFill="true" applyBorder="true" applyFont="true">
      <alignment horizontal="left"/>
      <protection locked="true"/>
    </xf>
    <xf numFmtId="0" fontId="1276" fillId="5" borderId="4" xfId="0" applyFill="true" applyBorder="true" applyFont="true">
      <alignment horizontal="left"/>
      <protection locked="true"/>
    </xf>
    <xf numFmtId="0" fontId="1277" fillId="5" borderId="4" xfId="0" applyFill="true" applyBorder="true" applyFont="true">
      <alignment horizontal="left"/>
      <protection locked="true"/>
    </xf>
    <xf numFmtId="0" fontId="1278" fillId="5" borderId="4" xfId="0" applyFill="true" applyBorder="true" applyFont="true">
      <alignment horizontal="left"/>
      <protection locked="true"/>
    </xf>
    <xf numFmtId="0" fontId="1279" fillId="5" borderId="4" xfId="0" applyFill="true" applyBorder="true" applyFont="true">
      <alignment horizontal="left"/>
      <protection locked="true"/>
    </xf>
    <xf numFmtId="0" fontId="1280" fillId="5" borderId="4" xfId="0" applyFill="true" applyBorder="true" applyFont="true">
      <alignment horizontal="left"/>
      <protection locked="true"/>
    </xf>
    <xf numFmtId="0" fontId="1281" fillId="5" borderId="4" xfId="0" applyFill="true" applyBorder="true" applyFont="true">
      <alignment horizontal="left"/>
      <protection locked="true"/>
    </xf>
    <xf numFmtId="0" fontId="1282" fillId="5" borderId="4" xfId="0" applyFill="true" applyBorder="true" applyFont="true">
      <alignment horizontal="left"/>
      <protection locked="true"/>
    </xf>
    <xf numFmtId="0" fontId="1283" fillId="5" borderId="4" xfId="0" applyFill="true" applyBorder="true" applyFont="true">
      <alignment horizontal="left"/>
      <protection locked="true"/>
    </xf>
    <xf numFmtId="0" fontId="1284" fillId="5" borderId="4" xfId="0" applyFill="true" applyBorder="true" applyFont="true">
      <alignment horizontal="left"/>
      <protection locked="true"/>
    </xf>
    <xf numFmtId="0" fontId="1285" fillId="5" borderId="4" xfId="0" applyFill="true" applyBorder="true" applyFont="true">
      <alignment horizontal="left"/>
      <protection locked="true"/>
    </xf>
    <xf numFmtId="0" fontId="1286" fillId="5" borderId="4" xfId="0" applyFill="true" applyBorder="true" applyFont="true">
      <alignment horizontal="left"/>
      <protection locked="true"/>
    </xf>
    <xf numFmtId="4" fontId="1287" fillId="5" borderId="4" xfId="0" applyFill="true" applyBorder="true" applyFont="true" applyNumberFormat="true">
      <alignment horizontal="right"/>
      <protection locked="true"/>
    </xf>
    <xf numFmtId="4" fontId="1288" fillId="5" borderId="4" xfId="0" applyFill="true" applyBorder="true" applyFont="true" applyNumberFormat="true">
      <alignment horizontal="right"/>
      <protection locked="true"/>
    </xf>
    <xf numFmtId="4" fontId="1289" fillId="5" borderId="4" xfId="0" applyFill="true" applyBorder="true" applyFont="true" applyNumberFormat="true">
      <alignment horizontal="right"/>
      <protection locked="true"/>
    </xf>
    <xf numFmtId="0" fontId="1290" fillId="0" borderId="0" xfId="0" applyFont="true"/>
    <xf numFmtId="0" fontId="1291" fillId="0" borderId="4" xfId="0" applyBorder="true" applyFont="true">
      <alignment horizontal="left" vertical="top"/>
      <protection locked="true"/>
    </xf>
    <xf numFmtId="0" fontId="1292" fillId="0" borderId="4" xfId="0" applyBorder="true" applyFont="true">
      <alignment horizontal="left" vertical="top" wrapText="true"/>
      <protection locked="true"/>
    </xf>
    <xf numFmtId="0" fontId="1293" fillId="0" borderId="4" xfId="0" applyBorder="true" applyFont="true">
      <alignment horizontal="center" vertical="top"/>
      <protection locked="true"/>
    </xf>
    <xf numFmtId="170" fontId="1294" fillId="0" borderId="4" xfId="0" applyBorder="true" applyFont="true" applyNumberFormat="true">
      <alignment horizontal="right" vertical="top"/>
      <protection locked="true"/>
    </xf>
    <xf numFmtId="171" fontId="1295" fillId="0" borderId="4" xfId="0" applyBorder="true" applyFont="true" applyNumberFormat="true">
      <alignment horizontal="right" vertical="top"/>
      <protection locked="true"/>
    </xf>
    <xf numFmtId="171" fontId="1296" fillId="0" borderId="4" xfId="0" applyBorder="true" applyFont="true" applyNumberFormat="true">
      <alignment horizontal="right" vertical="top"/>
      <protection locked="true"/>
    </xf>
    <xf numFmtId="171" fontId="1297" fillId="0" borderId="4" xfId="0" applyBorder="true" applyFont="true" applyNumberFormat="true">
      <alignment horizontal="right" vertical="top"/>
      <protection locked="true"/>
    </xf>
    <xf numFmtId="172" fontId="1298" fillId="3" borderId="4" xfId="0" applyFill="true" applyBorder="true" applyFont="true" applyNumberFormat="true">
      <alignment vertical="top" horizontal="right"/>
      <protection locked="false"/>
    </xf>
    <xf numFmtId="173" fontId="1299" fillId="0" borderId="4" xfId="0" applyBorder="true" applyFont="true" applyNumberFormat="true">
      <alignment horizontal="right" vertical="top"/>
      <protection locked="true"/>
    </xf>
    <xf numFmtId="4" fontId="1300" fillId="0" borderId="4" xfId="0" applyBorder="true" applyFont="true" applyNumberFormat="true">
      <alignment horizontal="right" vertical="top"/>
      <protection locked="true"/>
    </xf>
    <xf numFmtId="172" fontId="1301" fillId="3" borderId="4" xfId="0" applyFill="true" applyBorder="true" applyFont="true" applyNumberFormat="true">
      <alignment vertical="top" horizontal="right"/>
      <protection locked="false"/>
    </xf>
    <xf numFmtId="171" fontId="1302" fillId="0" borderId="4" xfId="0" applyBorder="true" applyFont="true" applyNumberFormat="true">
      <alignment horizontal="right" vertical="top"/>
      <protection locked="true"/>
    </xf>
    <xf numFmtId="171" fontId="1303" fillId="0" borderId="4" xfId="0" applyBorder="true" applyFont="true" applyNumberFormat="true">
      <alignment horizontal="right" vertical="top"/>
      <protection locked="true"/>
    </xf>
    <xf numFmtId="171" fontId="1304" fillId="0" borderId="4" xfId="0" applyBorder="true" applyFont="true" applyNumberFormat="true">
      <alignment horizontal="right" vertical="top"/>
      <protection locked="true"/>
    </xf>
    <xf numFmtId="4" fontId="1305" fillId="0" borderId="4" xfId="0" applyBorder="true" applyFont="true" applyNumberFormat="true">
      <alignment horizontal="right" vertical="top"/>
      <protection locked="true"/>
    </xf>
    <xf numFmtId="0" fontId="1306" fillId="0" borderId="0" xfId="0" applyFont="true"/>
    <xf numFmtId="0" fontId="1307" fillId="0" borderId="4" xfId="0" applyBorder="true" applyFont="true">
      <alignment horizontal="left" vertical="top"/>
      <protection locked="true"/>
    </xf>
    <xf numFmtId="0" fontId="1308" fillId="0" borderId="4" xfId="0" applyBorder="true" applyFont="true">
      <alignment horizontal="left" vertical="top" wrapText="true"/>
      <protection locked="true"/>
    </xf>
    <xf numFmtId="0" fontId="1309" fillId="0" borderId="4" xfId="0" applyBorder="true" applyFont="true">
      <alignment horizontal="center" vertical="top"/>
      <protection locked="true"/>
    </xf>
    <xf numFmtId="170" fontId="1310" fillId="0" borderId="4" xfId="0" applyBorder="true" applyFont="true" applyNumberFormat="true">
      <alignment horizontal="right" vertical="top"/>
      <protection locked="true"/>
    </xf>
    <xf numFmtId="171" fontId="1311" fillId="0" borderId="4" xfId="0" applyBorder="true" applyFont="true" applyNumberFormat="true">
      <alignment horizontal="right" vertical="top"/>
      <protection locked="true"/>
    </xf>
    <xf numFmtId="171" fontId="1312" fillId="0" borderId="4" xfId="0" applyBorder="true" applyFont="true" applyNumberFormat="true">
      <alignment horizontal="right" vertical="top"/>
      <protection locked="true"/>
    </xf>
    <xf numFmtId="171" fontId="1313" fillId="0" borderId="4" xfId="0" applyBorder="true" applyFont="true" applyNumberFormat="true">
      <alignment horizontal="right" vertical="top"/>
      <protection locked="true"/>
    </xf>
    <xf numFmtId="172" fontId="1314" fillId="3" borderId="4" xfId="0" applyFill="true" applyBorder="true" applyFont="true" applyNumberFormat="true">
      <alignment vertical="top" horizontal="right"/>
      <protection locked="false"/>
    </xf>
    <xf numFmtId="173" fontId="1315" fillId="0" borderId="4" xfId="0" applyBorder="true" applyFont="true" applyNumberFormat="true">
      <alignment horizontal="right" vertical="top"/>
      <protection locked="true"/>
    </xf>
    <xf numFmtId="4" fontId="1316" fillId="0" borderId="4" xfId="0" applyBorder="true" applyFont="true" applyNumberFormat="true">
      <alignment horizontal="right" vertical="top"/>
      <protection locked="true"/>
    </xf>
    <xf numFmtId="172" fontId="1317" fillId="3" borderId="4" xfId="0" applyFill="true" applyBorder="true" applyFont="true" applyNumberFormat="true">
      <alignment vertical="top" horizontal="right"/>
      <protection locked="false"/>
    </xf>
    <xf numFmtId="171" fontId="1318" fillId="0" borderId="4" xfId="0" applyBorder="true" applyFont="true" applyNumberFormat="true">
      <alignment horizontal="right" vertical="top"/>
      <protection locked="true"/>
    </xf>
    <xf numFmtId="171" fontId="1319" fillId="0" borderId="4" xfId="0" applyBorder="true" applyFont="true" applyNumberFormat="true">
      <alignment horizontal="right" vertical="top"/>
      <protection locked="true"/>
    </xf>
    <xf numFmtId="171" fontId="1320" fillId="0" borderId="4" xfId="0" applyBorder="true" applyFont="true" applyNumberFormat="true">
      <alignment horizontal="right" vertical="top"/>
      <protection locked="true"/>
    </xf>
    <xf numFmtId="4" fontId="1321" fillId="0" borderId="4" xfId="0" applyBorder="true" applyFont="true" applyNumberFormat="true">
      <alignment horizontal="right" vertical="top"/>
      <protection locked="true"/>
    </xf>
    <xf numFmtId="0" fontId="1322" fillId="0" borderId="0" xfId="0" applyFont="true"/>
    <xf numFmtId="0" fontId="1323" fillId="0" borderId="4" xfId="0" applyBorder="true" applyFont="true">
      <alignment horizontal="left" vertical="top"/>
      <protection locked="true"/>
    </xf>
    <xf numFmtId="0" fontId="1324" fillId="0" borderId="4" xfId="0" applyBorder="true" applyFont="true">
      <alignment horizontal="left" vertical="top" wrapText="true"/>
      <protection locked="true"/>
    </xf>
    <xf numFmtId="0" fontId="1325" fillId="0" borderId="4" xfId="0" applyBorder="true" applyFont="true">
      <alignment horizontal="center" vertical="top"/>
      <protection locked="true"/>
    </xf>
    <xf numFmtId="170" fontId="1326" fillId="0" borderId="4" xfId="0" applyBorder="true" applyFont="true" applyNumberFormat="true">
      <alignment horizontal="right" vertical="top"/>
      <protection locked="true"/>
    </xf>
    <xf numFmtId="171" fontId="1327" fillId="0" borderId="4" xfId="0" applyBorder="true" applyFont="true" applyNumberFormat="true">
      <alignment horizontal="right" vertical="top"/>
      <protection locked="true"/>
    </xf>
    <xf numFmtId="171" fontId="1328" fillId="0" borderId="4" xfId="0" applyBorder="true" applyFont="true" applyNumberFormat="true">
      <alignment horizontal="right" vertical="top"/>
      <protection locked="true"/>
    </xf>
    <xf numFmtId="171" fontId="1329" fillId="0" borderId="4" xfId="0" applyBorder="true" applyFont="true" applyNumberFormat="true">
      <alignment horizontal="right" vertical="top"/>
      <protection locked="true"/>
    </xf>
    <xf numFmtId="172" fontId="1330" fillId="3" borderId="4" xfId="0" applyFill="true" applyBorder="true" applyFont="true" applyNumberFormat="true">
      <alignment vertical="top" horizontal="right"/>
      <protection locked="false"/>
    </xf>
    <xf numFmtId="173" fontId="1331" fillId="0" borderId="4" xfId="0" applyBorder="true" applyFont="true" applyNumberFormat="true">
      <alignment horizontal="right" vertical="top"/>
      <protection locked="true"/>
    </xf>
    <xf numFmtId="4" fontId="1332" fillId="0" borderId="4" xfId="0" applyBorder="true" applyFont="true" applyNumberFormat="true">
      <alignment horizontal="right" vertical="top"/>
      <protection locked="true"/>
    </xf>
    <xf numFmtId="172" fontId="1333" fillId="3" borderId="4" xfId="0" applyFill="true" applyBorder="true" applyFont="true" applyNumberFormat="true">
      <alignment vertical="top" horizontal="right"/>
      <protection locked="false"/>
    </xf>
    <xf numFmtId="171" fontId="1334" fillId="0" borderId="4" xfId="0" applyBorder="true" applyFont="true" applyNumberFormat="true">
      <alignment horizontal="right" vertical="top"/>
      <protection locked="true"/>
    </xf>
    <xf numFmtId="171" fontId="1335" fillId="0" borderId="4" xfId="0" applyBorder="true" applyFont="true" applyNumberFormat="true">
      <alignment horizontal="right" vertical="top"/>
      <protection locked="true"/>
    </xf>
    <xf numFmtId="171" fontId="1336" fillId="0" borderId="4" xfId="0" applyBorder="true" applyFont="true" applyNumberFormat="true">
      <alignment horizontal="right" vertical="top"/>
      <protection locked="true"/>
    </xf>
    <xf numFmtId="4" fontId="1337" fillId="0" borderId="4" xfId="0" applyBorder="true" applyFont="true" applyNumberFormat="true">
      <alignment horizontal="right" vertical="top"/>
      <protection locked="true"/>
    </xf>
    <xf numFmtId="0" fontId="1338" fillId="0" borderId="0" xfId="0" applyFont="true"/>
    <xf numFmtId="0" fontId="1339" fillId="0" borderId="4" xfId="0" applyBorder="true" applyFont="true">
      <alignment horizontal="left" vertical="top"/>
      <protection locked="true"/>
    </xf>
    <xf numFmtId="0" fontId="1340" fillId="0" borderId="4" xfId="0" applyBorder="true" applyFont="true">
      <alignment horizontal="left" vertical="top" wrapText="true"/>
      <protection locked="true"/>
    </xf>
    <xf numFmtId="0" fontId="1341" fillId="0" borderId="4" xfId="0" applyBorder="true" applyFont="true">
      <alignment horizontal="center" vertical="top"/>
      <protection locked="true"/>
    </xf>
    <xf numFmtId="170" fontId="1342" fillId="0" borderId="4" xfId="0" applyBorder="true" applyFont="true" applyNumberFormat="true">
      <alignment horizontal="right" vertical="top"/>
      <protection locked="true"/>
    </xf>
    <xf numFmtId="171" fontId="1343" fillId="0" borderId="4" xfId="0" applyBorder="true" applyFont="true" applyNumberFormat="true">
      <alignment horizontal="right" vertical="top"/>
      <protection locked="true"/>
    </xf>
    <xf numFmtId="171" fontId="1344" fillId="0" borderId="4" xfId="0" applyBorder="true" applyFont="true" applyNumberFormat="true">
      <alignment horizontal="right" vertical="top"/>
      <protection locked="true"/>
    </xf>
    <xf numFmtId="171" fontId="1345" fillId="0" borderId="4" xfId="0" applyBorder="true" applyFont="true" applyNumberFormat="true">
      <alignment horizontal="right" vertical="top"/>
      <protection locked="true"/>
    </xf>
    <xf numFmtId="172" fontId="1346" fillId="3" borderId="4" xfId="0" applyFill="true" applyBorder="true" applyFont="true" applyNumberFormat="true">
      <alignment vertical="top" horizontal="right"/>
      <protection locked="false"/>
    </xf>
    <xf numFmtId="173" fontId="1347" fillId="0" borderId="4" xfId="0" applyBorder="true" applyFont="true" applyNumberFormat="true">
      <alignment horizontal="right" vertical="top"/>
      <protection locked="true"/>
    </xf>
    <xf numFmtId="4" fontId="1348" fillId="0" borderId="4" xfId="0" applyBorder="true" applyFont="true" applyNumberFormat="true">
      <alignment horizontal="right" vertical="top"/>
      <protection locked="true"/>
    </xf>
    <xf numFmtId="172" fontId="1349" fillId="3" borderId="4" xfId="0" applyFill="true" applyBorder="true" applyFont="true" applyNumberFormat="true">
      <alignment vertical="top" horizontal="right"/>
      <protection locked="false"/>
    </xf>
    <xf numFmtId="171" fontId="1350" fillId="0" borderId="4" xfId="0" applyBorder="true" applyFont="true" applyNumberFormat="true">
      <alignment horizontal="right" vertical="top"/>
      <protection locked="true"/>
    </xf>
    <xf numFmtId="171" fontId="1351" fillId="0" borderId="4" xfId="0" applyBorder="true" applyFont="true" applyNumberFormat="true">
      <alignment horizontal="right" vertical="top"/>
      <protection locked="true"/>
    </xf>
    <xf numFmtId="171" fontId="1352" fillId="0" borderId="4" xfId="0" applyBorder="true" applyFont="true" applyNumberFormat="true">
      <alignment horizontal="right" vertical="top"/>
      <protection locked="true"/>
    </xf>
    <xf numFmtId="4" fontId="1353" fillId="0" borderId="4" xfId="0" applyBorder="true" applyFont="true" applyNumberFormat="true">
      <alignment horizontal="right" vertical="top"/>
      <protection locked="true"/>
    </xf>
    <xf numFmtId="0" fontId="1354" fillId="0" borderId="0" xfId="0" applyFont="true"/>
    <xf numFmtId="0" fontId="1355" fillId="0" borderId="4" xfId="0" applyBorder="true" applyFont="true">
      <alignment horizontal="left" vertical="top"/>
      <protection locked="true"/>
    </xf>
    <xf numFmtId="0" fontId="1356" fillId="0" borderId="4" xfId="0" applyBorder="true" applyFont="true">
      <alignment horizontal="left" vertical="top" wrapText="true"/>
      <protection locked="true"/>
    </xf>
    <xf numFmtId="0" fontId="1357" fillId="0" borderId="4" xfId="0" applyBorder="true" applyFont="true">
      <alignment horizontal="center" vertical="top"/>
      <protection locked="true"/>
    </xf>
    <xf numFmtId="170" fontId="1358" fillId="0" borderId="4" xfId="0" applyBorder="true" applyFont="true" applyNumberFormat="true">
      <alignment horizontal="right" vertical="top"/>
      <protection locked="true"/>
    </xf>
    <xf numFmtId="171" fontId="1359" fillId="0" borderId="4" xfId="0" applyBorder="true" applyFont="true" applyNumberFormat="true">
      <alignment horizontal="right" vertical="top"/>
      <protection locked="true"/>
    </xf>
    <xf numFmtId="171" fontId="1360" fillId="0" borderId="4" xfId="0" applyBorder="true" applyFont="true" applyNumberFormat="true">
      <alignment horizontal="right" vertical="top"/>
      <protection locked="true"/>
    </xf>
    <xf numFmtId="171" fontId="1361" fillId="0" borderId="4" xfId="0" applyBorder="true" applyFont="true" applyNumberFormat="true">
      <alignment horizontal="right" vertical="top"/>
      <protection locked="true"/>
    </xf>
    <xf numFmtId="172" fontId="1362" fillId="3" borderId="4" xfId="0" applyFill="true" applyBorder="true" applyFont="true" applyNumberFormat="true">
      <alignment vertical="top" horizontal="right"/>
      <protection locked="false"/>
    </xf>
    <xf numFmtId="173" fontId="1363" fillId="0" borderId="4" xfId="0" applyBorder="true" applyFont="true" applyNumberFormat="true">
      <alignment horizontal="right" vertical="top"/>
      <protection locked="true"/>
    </xf>
    <xf numFmtId="4" fontId="1364" fillId="0" borderId="4" xfId="0" applyBorder="true" applyFont="true" applyNumberFormat="true">
      <alignment horizontal="right" vertical="top"/>
      <protection locked="true"/>
    </xf>
    <xf numFmtId="172" fontId="1365" fillId="3" borderId="4" xfId="0" applyFill="true" applyBorder="true" applyFont="true" applyNumberFormat="true">
      <alignment vertical="top" horizontal="right"/>
      <protection locked="false"/>
    </xf>
    <xf numFmtId="171" fontId="1366" fillId="0" borderId="4" xfId="0" applyBorder="true" applyFont="true" applyNumberFormat="true">
      <alignment horizontal="right" vertical="top"/>
      <protection locked="true"/>
    </xf>
    <xf numFmtId="171" fontId="1367" fillId="0" borderId="4" xfId="0" applyBorder="true" applyFont="true" applyNumberFormat="true">
      <alignment horizontal="right" vertical="top"/>
      <protection locked="true"/>
    </xf>
    <xf numFmtId="171" fontId="1368" fillId="0" borderId="4" xfId="0" applyBorder="true" applyFont="true" applyNumberFormat="true">
      <alignment horizontal="right" vertical="top"/>
      <protection locked="true"/>
    </xf>
    <xf numFmtId="4" fontId="1369" fillId="0" borderId="4" xfId="0" applyBorder="true" applyFont="true" applyNumberFormat="true">
      <alignment horizontal="right" vertical="top"/>
      <protection locked="true"/>
    </xf>
    <xf numFmtId="0" fontId="1370" fillId="0" borderId="0" xfId="0" applyFont="true"/>
    <xf numFmtId="0" fontId="1371" fillId="0" borderId="4" xfId="0" applyBorder="true" applyFont="true">
      <alignment horizontal="left" vertical="top"/>
      <protection locked="true"/>
    </xf>
    <xf numFmtId="0" fontId="1372" fillId="0" borderId="4" xfId="0" applyBorder="true" applyFont="true">
      <alignment horizontal="left" vertical="top" wrapText="true"/>
      <protection locked="true"/>
    </xf>
    <xf numFmtId="0" fontId="1373" fillId="0" borderId="4" xfId="0" applyBorder="true" applyFont="true">
      <alignment horizontal="center" vertical="top"/>
      <protection locked="true"/>
    </xf>
    <xf numFmtId="170" fontId="1374" fillId="0" borderId="4" xfId="0" applyBorder="true" applyFont="true" applyNumberFormat="true">
      <alignment horizontal="right" vertical="top"/>
      <protection locked="true"/>
    </xf>
    <xf numFmtId="171" fontId="1375" fillId="0" borderId="4" xfId="0" applyBorder="true" applyFont="true" applyNumberFormat="true">
      <alignment horizontal="right" vertical="top"/>
      <protection locked="true"/>
    </xf>
    <xf numFmtId="171" fontId="1376" fillId="0" borderId="4" xfId="0" applyBorder="true" applyFont="true" applyNumberFormat="true">
      <alignment horizontal="right" vertical="top"/>
      <protection locked="true"/>
    </xf>
    <xf numFmtId="171" fontId="1377" fillId="0" borderId="4" xfId="0" applyBorder="true" applyFont="true" applyNumberFormat="true">
      <alignment horizontal="right" vertical="top"/>
      <protection locked="true"/>
    </xf>
    <xf numFmtId="172" fontId="1378" fillId="3" borderId="4" xfId="0" applyFill="true" applyBorder="true" applyFont="true" applyNumberFormat="true">
      <alignment vertical="top" horizontal="right"/>
      <protection locked="false"/>
    </xf>
    <xf numFmtId="173" fontId="1379" fillId="0" borderId="4" xfId="0" applyBorder="true" applyFont="true" applyNumberFormat="true">
      <alignment horizontal="right" vertical="top"/>
      <protection locked="true"/>
    </xf>
    <xf numFmtId="4" fontId="1380" fillId="0" borderId="4" xfId="0" applyBorder="true" applyFont="true" applyNumberFormat="true">
      <alignment horizontal="right" vertical="top"/>
      <protection locked="true"/>
    </xf>
    <xf numFmtId="172" fontId="1381" fillId="3" borderId="4" xfId="0" applyFill="true" applyBorder="true" applyFont="true" applyNumberFormat="true">
      <alignment vertical="top" horizontal="right"/>
      <protection locked="false"/>
    </xf>
    <xf numFmtId="171" fontId="1382" fillId="0" borderId="4" xfId="0" applyBorder="true" applyFont="true" applyNumberFormat="true">
      <alignment horizontal="right" vertical="top"/>
      <protection locked="true"/>
    </xf>
    <xf numFmtId="171" fontId="1383" fillId="0" borderId="4" xfId="0" applyBorder="true" applyFont="true" applyNumberFormat="true">
      <alignment horizontal="right" vertical="top"/>
      <protection locked="true"/>
    </xf>
    <xf numFmtId="171" fontId="1384" fillId="0" borderId="4" xfId="0" applyBorder="true" applyFont="true" applyNumberFormat="true">
      <alignment horizontal="right" vertical="top"/>
      <protection locked="true"/>
    </xf>
    <xf numFmtId="4" fontId="1385" fillId="0" borderId="4" xfId="0" applyBorder="true" applyFont="true" applyNumberFormat="true">
      <alignment horizontal="right" vertical="top"/>
      <protection locked="true"/>
    </xf>
    <xf numFmtId="0" fontId="1386" fillId="0" borderId="0" xfId="0" applyFont="true"/>
    <xf numFmtId="0" fontId="1387" fillId="0" borderId="4" xfId="0" applyBorder="true" applyFont="true">
      <alignment horizontal="left" vertical="top"/>
      <protection locked="true"/>
    </xf>
    <xf numFmtId="0" fontId="1388" fillId="0" borderId="4" xfId="0" applyBorder="true" applyFont="true">
      <alignment horizontal="left" vertical="top" wrapText="true"/>
      <protection locked="true"/>
    </xf>
    <xf numFmtId="0" fontId="1389" fillId="0" borderId="4" xfId="0" applyBorder="true" applyFont="true">
      <alignment horizontal="center" vertical="top"/>
      <protection locked="true"/>
    </xf>
    <xf numFmtId="170" fontId="1390" fillId="0" borderId="4" xfId="0" applyBorder="true" applyFont="true" applyNumberFormat="true">
      <alignment horizontal="right" vertical="top"/>
      <protection locked="true"/>
    </xf>
    <xf numFmtId="171" fontId="1391" fillId="0" borderId="4" xfId="0" applyBorder="true" applyFont="true" applyNumberFormat="true">
      <alignment horizontal="right" vertical="top"/>
      <protection locked="true"/>
    </xf>
    <xf numFmtId="171" fontId="1392" fillId="0" borderId="4" xfId="0" applyBorder="true" applyFont="true" applyNumberFormat="true">
      <alignment horizontal="right" vertical="top"/>
      <protection locked="true"/>
    </xf>
    <xf numFmtId="171" fontId="1393" fillId="0" borderId="4" xfId="0" applyBorder="true" applyFont="true" applyNumberFormat="true">
      <alignment horizontal="right" vertical="top"/>
      <protection locked="true"/>
    </xf>
    <xf numFmtId="172" fontId="1394" fillId="3" borderId="4" xfId="0" applyFill="true" applyBorder="true" applyFont="true" applyNumberFormat="true">
      <alignment vertical="top" horizontal="right"/>
      <protection locked="false"/>
    </xf>
    <xf numFmtId="173" fontId="1395" fillId="0" borderId="4" xfId="0" applyBorder="true" applyFont="true" applyNumberFormat="true">
      <alignment horizontal="right" vertical="top"/>
      <protection locked="true"/>
    </xf>
    <xf numFmtId="4" fontId="1396" fillId="0" borderId="4" xfId="0" applyBorder="true" applyFont="true" applyNumberFormat="true">
      <alignment horizontal="right" vertical="top"/>
      <protection locked="true"/>
    </xf>
    <xf numFmtId="172" fontId="1397" fillId="3" borderId="4" xfId="0" applyFill="true" applyBorder="true" applyFont="true" applyNumberFormat="true">
      <alignment vertical="top" horizontal="right"/>
      <protection locked="false"/>
    </xf>
    <xf numFmtId="171" fontId="1398" fillId="0" borderId="4" xfId="0" applyBorder="true" applyFont="true" applyNumberFormat="true">
      <alignment horizontal="right" vertical="top"/>
      <protection locked="true"/>
    </xf>
    <xf numFmtId="171" fontId="1399" fillId="0" borderId="4" xfId="0" applyBorder="true" applyFont="true" applyNumberFormat="true">
      <alignment horizontal="right" vertical="top"/>
      <protection locked="true"/>
    </xf>
    <xf numFmtId="171" fontId="1400" fillId="0" borderId="4" xfId="0" applyBorder="true" applyFont="true" applyNumberFormat="true">
      <alignment horizontal="right" vertical="top"/>
      <protection locked="true"/>
    </xf>
    <xf numFmtId="4" fontId="1401" fillId="0" borderId="4" xfId="0" applyBorder="true" applyFont="true" applyNumberFormat="true">
      <alignment horizontal="right" vertical="top"/>
      <protection locked="true"/>
    </xf>
    <xf numFmtId="0" fontId="1402" fillId="0" borderId="0" xfId="0" applyFont="true"/>
    <xf numFmtId="0" fontId="1403" fillId="0" borderId="4" xfId="0" applyBorder="true" applyFont="true">
      <alignment horizontal="left" vertical="top"/>
      <protection locked="true"/>
    </xf>
    <xf numFmtId="0" fontId="1404" fillId="0" borderId="4" xfId="0" applyBorder="true" applyFont="true">
      <alignment horizontal="left" vertical="top" wrapText="true"/>
      <protection locked="true"/>
    </xf>
    <xf numFmtId="0" fontId="1405" fillId="0" borderId="4" xfId="0" applyBorder="true" applyFont="true">
      <alignment horizontal="center" vertical="top"/>
      <protection locked="true"/>
    </xf>
    <xf numFmtId="170" fontId="1406" fillId="0" borderId="4" xfId="0" applyBorder="true" applyFont="true" applyNumberFormat="true">
      <alignment horizontal="right" vertical="top"/>
      <protection locked="true"/>
    </xf>
    <xf numFmtId="171" fontId="1407" fillId="0" borderId="4" xfId="0" applyBorder="true" applyFont="true" applyNumberFormat="true">
      <alignment horizontal="right" vertical="top"/>
      <protection locked="true"/>
    </xf>
    <xf numFmtId="171" fontId="1408" fillId="0" borderId="4" xfId="0" applyBorder="true" applyFont="true" applyNumberFormat="true">
      <alignment horizontal="right" vertical="top"/>
      <protection locked="true"/>
    </xf>
    <xf numFmtId="171" fontId="1409" fillId="0" borderId="4" xfId="0" applyBorder="true" applyFont="true" applyNumberFormat="true">
      <alignment horizontal="right" vertical="top"/>
      <protection locked="true"/>
    </xf>
    <xf numFmtId="172" fontId="1410" fillId="3" borderId="4" xfId="0" applyFill="true" applyBorder="true" applyFont="true" applyNumberFormat="true">
      <alignment vertical="top" horizontal="right"/>
      <protection locked="false"/>
    </xf>
    <xf numFmtId="173" fontId="1411" fillId="0" borderId="4" xfId="0" applyBorder="true" applyFont="true" applyNumberFormat="true">
      <alignment horizontal="right" vertical="top"/>
      <protection locked="true"/>
    </xf>
    <xf numFmtId="4" fontId="1412" fillId="0" borderId="4" xfId="0" applyBorder="true" applyFont="true" applyNumberFormat="true">
      <alignment horizontal="right" vertical="top"/>
      <protection locked="true"/>
    </xf>
    <xf numFmtId="172" fontId="1413" fillId="3" borderId="4" xfId="0" applyFill="true" applyBorder="true" applyFont="true" applyNumberFormat="true">
      <alignment vertical="top" horizontal="right"/>
      <protection locked="false"/>
    </xf>
    <xf numFmtId="171" fontId="1414" fillId="0" borderId="4" xfId="0" applyBorder="true" applyFont="true" applyNumberFormat="true">
      <alignment horizontal="right" vertical="top"/>
      <protection locked="true"/>
    </xf>
    <xf numFmtId="171" fontId="1415" fillId="0" borderId="4" xfId="0" applyBorder="true" applyFont="true" applyNumberFormat="true">
      <alignment horizontal="right" vertical="top"/>
      <protection locked="true"/>
    </xf>
    <xf numFmtId="171" fontId="1416" fillId="0" borderId="4" xfId="0" applyBorder="true" applyFont="true" applyNumberFormat="true">
      <alignment horizontal="right" vertical="top"/>
      <protection locked="true"/>
    </xf>
    <xf numFmtId="4" fontId="1417" fillId="0" borderId="4" xfId="0" applyBorder="true" applyFont="true" applyNumberFormat="true">
      <alignment horizontal="right" vertical="top"/>
      <protection locked="true"/>
    </xf>
    <xf numFmtId="0" fontId="1418" fillId="0" borderId="0" xfId="0" applyFont="true"/>
    <xf numFmtId="0" fontId="1419" fillId="0" borderId="4" xfId="0" applyBorder="true" applyFont="true">
      <alignment horizontal="left" vertical="top"/>
      <protection locked="true"/>
    </xf>
    <xf numFmtId="0" fontId="1420" fillId="0" borderId="4" xfId="0" applyBorder="true" applyFont="true">
      <alignment horizontal="left" vertical="top" wrapText="true"/>
      <protection locked="true"/>
    </xf>
    <xf numFmtId="0" fontId="1421" fillId="0" borderId="4" xfId="0" applyBorder="true" applyFont="true">
      <alignment horizontal="center" vertical="top"/>
      <protection locked="true"/>
    </xf>
    <xf numFmtId="170" fontId="1422" fillId="0" borderId="4" xfId="0" applyBorder="true" applyFont="true" applyNumberFormat="true">
      <alignment horizontal="right" vertical="top"/>
      <protection locked="true"/>
    </xf>
    <xf numFmtId="171" fontId="1423" fillId="0" borderId="4" xfId="0" applyBorder="true" applyFont="true" applyNumberFormat="true">
      <alignment horizontal="right" vertical="top"/>
      <protection locked="true"/>
    </xf>
    <xf numFmtId="171" fontId="1424" fillId="0" borderId="4" xfId="0" applyBorder="true" applyFont="true" applyNumberFormat="true">
      <alignment horizontal="right" vertical="top"/>
      <protection locked="true"/>
    </xf>
    <xf numFmtId="171" fontId="1425" fillId="0" borderId="4" xfId="0" applyBorder="true" applyFont="true" applyNumberFormat="true">
      <alignment horizontal="right" vertical="top"/>
      <protection locked="true"/>
    </xf>
    <xf numFmtId="172" fontId="1426" fillId="3" borderId="4" xfId="0" applyFill="true" applyBorder="true" applyFont="true" applyNumberFormat="true">
      <alignment vertical="top" horizontal="right"/>
      <protection locked="false"/>
    </xf>
    <xf numFmtId="173" fontId="1427" fillId="0" borderId="4" xfId="0" applyBorder="true" applyFont="true" applyNumberFormat="true">
      <alignment horizontal="right" vertical="top"/>
      <protection locked="true"/>
    </xf>
    <xf numFmtId="4" fontId="1428" fillId="0" borderId="4" xfId="0" applyBorder="true" applyFont="true" applyNumberFormat="true">
      <alignment horizontal="right" vertical="top"/>
      <protection locked="true"/>
    </xf>
    <xf numFmtId="172" fontId="1429" fillId="3" borderId="4" xfId="0" applyFill="true" applyBorder="true" applyFont="true" applyNumberFormat="true">
      <alignment vertical="top" horizontal="right"/>
      <protection locked="false"/>
    </xf>
    <xf numFmtId="171" fontId="1430" fillId="0" borderId="4" xfId="0" applyBorder="true" applyFont="true" applyNumberFormat="true">
      <alignment horizontal="right" vertical="top"/>
      <protection locked="true"/>
    </xf>
    <xf numFmtId="171" fontId="1431" fillId="0" borderId="4" xfId="0" applyBorder="true" applyFont="true" applyNumberFormat="true">
      <alignment horizontal="right" vertical="top"/>
      <protection locked="true"/>
    </xf>
    <xf numFmtId="171" fontId="1432" fillId="0" borderId="4" xfId="0" applyBorder="true" applyFont="true" applyNumberFormat="true">
      <alignment horizontal="right" vertical="top"/>
      <protection locked="true"/>
    </xf>
    <xf numFmtId="4" fontId="1433" fillId="0" borderId="4" xfId="0" applyBorder="true" applyFont="true" applyNumberFormat="true">
      <alignment horizontal="right" vertical="top"/>
      <protection locked="true"/>
    </xf>
    <xf numFmtId="0" fontId="1434" fillId="0" borderId="0" xfId="0" applyFont="true"/>
    <xf numFmtId="0" fontId="1435" fillId="0" borderId="4" xfId="0" applyBorder="true" applyFont="true">
      <alignment horizontal="left" vertical="top"/>
      <protection locked="true"/>
    </xf>
    <xf numFmtId="0" fontId="1436" fillId="0" borderId="4" xfId="0" applyBorder="true" applyFont="true">
      <alignment horizontal="left" vertical="top" wrapText="true"/>
      <protection locked="true"/>
    </xf>
    <xf numFmtId="0" fontId="1437" fillId="0" borderId="4" xfId="0" applyBorder="true" applyFont="true">
      <alignment horizontal="center" vertical="top"/>
      <protection locked="true"/>
    </xf>
    <xf numFmtId="170" fontId="1438" fillId="0" borderId="4" xfId="0" applyBorder="true" applyFont="true" applyNumberFormat="true">
      <alignment horizontal="right" vertical="top"/>
      <protection locked="true"/>
    </xf>
    <xf numFmtId="171" fontId="1439" fillId="0" borderId="4" xfId="0" applyBorder="true" applyFont="true" applyNumberFormat="true">
      <alignment horizontal="right" vertical="top"/>
      <protection locked="true"/>
    </xf>
    <xf numFmtId="171" fontId="1440" fillId="0" borderId="4" xfId="0" applyBorder="true" applyFont="true" applyNumberFormat="true">
      <alignment horizontal="right" vertical="top"/>
      <protection locked="true"/>
    </xf>
    <xf numFmtId="171" fontId="1441" fillId="0" borderId="4" xfId="0" applyBorder="true" applyFont="true" applyNumberFormat="true">
      <alignment horizontal="right" vertical="top"/>
      <protection locked="true"/>
    </xf>
    <xf numFmtId="172" fontId="1442" fillId="3" borderId="4" xfId="0" applyFill="true" applyBorder="true" applyFont="true" applyNumberFormat="true">
      <alignment vertical="top" horizontal="right"/>
      <protection locked="false"/>
    </xf>
    <xf numFmtId="173" fontId="1443" fillId="0" borderId="4" xfId="0" applyBorder="true" applyFont="true" applyNumberFormat="true">
      <alignment horizontal="right" vertical="top"/>
      <protection locked="true"/>
    </xf>
    <xf numFmtId="4" fontId="1444" fillId="0" borderId="4" xfId="0" applyBorder="true" applyFont="true" applyNumberFormat="true">
      <alignment horizontal="right" vertical="top"/>
      <protection locked="true"/>
    </xf>
    <xf numFmtId="172" fontId="1445" fillId="3" borderId="4" xfId="0" applyFill="true" applyBorder="true" applyFont="true" applyNumberFormat="true">
      <alignment vertical="top" horizontal="right"/>
      <protection locked="false"/>
    </xf>
    <xf numFmtId="171" fontId="1446" fillId="0" borderId="4" xfId="0" applyBorder="true" applyFont="true" applyNumberFormat="true">
      <alignment horizontal="right" vertical="top"/>
      <protection locked="true"/>
    </xf>
    <xf numFmtId="171" fontId="1447" fillId="0" borderId="4" xfId="0" applyBorder="true" applyFont="true" applyNumberFormat="true">
      <alignment horizontal="right" vertical="top"/>
      <protection locked="true"/>
    </xf>
    <xf numFmtId="171" fontId="1448" fillId="0" borderId="4" xfId="0" applyBorder="true" applyFont="true" applyNumberFormat="true">
      <alignment horizontal="right" vertical="top"/>
      <protection locked="true"/>
    </xf>
    <xf numFmtId="4" fontId="1449" fillId="0" borderId="4" xfId="0" applyBorder="true" applyFont="true" applyNumberFormat="true">
      <alignment horizontal="right" vertical="top"/>
      <protection locked="true"/>
    </xf>
    <xf numFmtId="0" fontId="1450" fillId="0" borderId="0" xfId="0" applyFont="true"/>
    <xf numFmtId="0" fontId="1451" fillId="0" borderId="4" xfId="0" applyBorder="true" applyFont="true">
      <alignment horizontal="left" vertical="top"/>
      <protection locked="true"/>
    </xf>
    <xf numFmtId="0" fontId="1452" fillId="0" borderId="4" xfId="0" applyBorder="true" applyFont="true">
      <alignment horizontal="left" vertical="top" wrapText="true"/>
      <protection locked="true"/>
    </xf>
    <xf numFmtId="0" fontId="1453" fillId="0" borderId="4" xfId="0" applyBorder="true" applyFont="true">
      <alignment horizontal="center" vertical="top"/>
      <protection locked="true"/>
    </xf>
    <xf numFmtId="170" fontId="1454" fillId="0" borderId="4" xfId="0" applyBorder="true" applyFont="true" applyNumberFormat="true">
      <alignment horizontal="right" vertical="top"/>
      <protection locked="true"/>
    </xf>
    <xf numFmtId="171" fontId="1455" fillId="0" borderId="4" xfId="0" applyBorder="true" applyFont="true" applyNumberFormat="true">
      <alignment horizontal="right" vertical="top"/>
      <protection locked="true"/>
    </xf>
    <xf numFmtId="171" fontId="1456" fillId="0" borderId="4" xfId="0" applyBorder="true" applyFont="true" applyNumberFormat="true">
      <alignment horizontal="right" vertical="top"/>
      <protection locked="true"/>
    </xf>
    <xf numFmtId="171" fontId="1457" fillId="0" borderId="4" xfId="0" applyBorder="true" applyFont="true" applyNumberFormat="true">
      <alignment horizontal="right" vertical="top"/>
      <protection locked="true"/>
    </xf>
    <xf numFmtId="172" fontId="1458" fillId="3" borderId="4" xfId="0" applyFill="true" applyBorder="true" applyFont="true" applyNumberFormat="true">
      <alignment vertical="top" horizontal="right"/>
      <protection locked="false"/>
    </xf>
    <xf numFmtId="173" fontId="1459" fillId="0" borderId="4" xfId="0" applyBorder="true" applyFont="true" applyNumberFormat="true">
      <alignment horizontal="right" vertical="top"/>
      <protection locked="true"/>
    </xf>
    <xf numFmtId="4" fontId="1460" fillId="0" borderId="4" xfId="0" applyBorder="true" applyFont="true" applyNumberFormat="true">
      <alignment horizontal="right" vertical="top"/>
      <protection locked="true"/>
    </xf>
    <xf numFmtId="172" fontId="1461" fillId="3" borderId="4" xfId="0" applyFill="true" applyBorder="true" applyFont="true" applyNumberFormat="true">
      <alignment vertical="top" horizontal="right"/>
      <protection locked="false"/>
    </xf>
    <xf numFmtId="171" fontId="1462" fillId="0" borderId="4" xfId="0" applyBorder="true" applyFont="true" applyNumberFormat="true">
      <alignment horizontal="right" vertical="top"/>
      <protection locked="true"/>
    </xf>
    <xf numFmtId="171" fontId="1463" fillId="0" borderId="4" xfId="0" applyBorder="true" applyFont="true" applyNumberFormat="true">
      <alignment horizontal="right" vertical="top"/>
      <protection locked="true"/>
    </xf>
    <xf numFmtId="171" fontId="1464" fillId="0" borderId="4" xfId="0" applyBorder="true" applyFont="true" applyNumberFormat="true">
      <alignment horizontal="right" vertical="top"/>
      <protection locked="true"/>
    </xf>
    <xf numFmtId="4" fontId="1465" fillId="0" borderId="4" xfId="0" applyBorder="true" applyFont="true" applyNumberFormat="true">
      <alignment horizontal="right" vertical="top"/>
      <protection locked="true"/>
    </xf>
    <xf numFmtId="0" fontId="1466" fillId="0" borderId="0" xfId="0" applyFont="true"/>
    <xf numFmtId="0" fontId="1467" fillId="0" borderId="4" xfId="0" applyBorder="true" applyFont="true">
      <alignment horizontal="left" vertical="top"/>
      <protection locked="true"/>
    </xf>
    <xf numFmtId="0" fontId="1468" fillId="0" borderId="4" xfId="0" applyBorder="true" applyFont="true">
      <alignment horizontal="left" vertical="top" wrapText="true"/>
      <protection locked="true"/>
    </xf>
    <xf numFmtId="0" fontId="1469" fillId="0" borderId="4" xfId="0" applyBorder="true" applyFont="true">
      <alignment horizontal="center" vertical="top"/>
      <protection locked="true"/>
    </xf>
    <xf numFmtId="170" fontId="1470" fillId="0" borderId="4" xfId="0" applyBorder="true" applyFont="true" applyNumberFormat="true">
      <alignment horizontal="right" vertical="top"/>
      <protection locked="true"/>
    </xf>
    <xf numFmtId="171" fontId="1471" fillId="0" borderId="4" xfId="0" applyBorder="true" applyFont="true" applyNumberFormat="true">
      <alignment horizontal="right" vertical="top"/>
      <protection locked="true"/>
    </xf>
    <xf numFmtId="171" fontId="1472" fillId="0" borderId="4" xfId="0" applyBorder="true" applyFont="true" applyNumberFormat="true">
      <alignment horizontal="right" vertical="top"/>
      <protection locked="true"/>
    </xf>
    <xf numFmtId="171" fontId="1473" fillId="0" borderId="4" xfId="0" applyBorder="true" applyFont="true" applyNumberFormat="true">
      <alignment horizontal="right" vertical="top"/>
      <protection locked="true"/>
    </xf>
    <xf numFmtId="172" fontId="1474" fillId="3" borderId="4" xfId="0" applyFill="true" applyBorder="true" applyFont="true" applyNumberFormat="true">
      <alignment vertical="top" horizontal="right"/>
      <protection locked="false"/>
    </xf>
    <xf numFmtId="173" fontId="1475" fillId="0" borderId="4" xfId="0" applyBorder="true" applyFont="true" applyNumberFormat="true">
      <alignment horizontal="right" vertical="top"/>
      <protection locked="true"/>
    </xf>
    <xf numFmtId="4" fontId="1476" fillId="0" borderId="4" xfId="0" applyBorder="true" applyFont="true" applyNumberFormat="true">
      <alignment horizontal="right" vertical="top"/>
      <protection locked="true"/>
    </xf>
    <xf numFmtId="172" fontId="1477" fillId="3" borderId="4" xfId="0" applyFill="true" applyBorder="true" applyFont="true" applyNumberFormat="true">
      <alignment vertical="top" horizontal="right"/>
      <protection locked="false"/>
    </xf>
    <xf numFmtId="171" fontId="1478" fillId="0" borderId="4" xfId="0" applyBorder="true" applyFont="true" applyNumberFormat="true">
      <alignment horizontal="right" vertical="top"/>
      <protection locked="true"/>
    </xf>
    <xf numFmtId="171" fontId="1479" fillId="0" borderId="4" xfId="0" applyBorder="true" applyFont="true" applyNumberFormat="true">
      <alignment horizontal="right" vertical="top"/>
      <protection locked="true"/>
    </xf>
    <xf numFmtId="171" fontId="1480" fillId="0" borderId="4" xfId="0" applyBorder="true" applyFont="true" applyNumberFormat="true">
      <alignment horizontal="right" vertical="top"/>
      <protection locked="true"/>
    </xf>
    <xf numFmtId="4" fontId="1481" fillId="0" borderId="4" xfId="0" applyBorder="true" applyFont="true" applyNumberFormat="true">
      <alignment horizontal="right" vertical="top"/>
      <protection locked="true"/>
    </xf>
    <xf numFmtId="0" fontId="1482" fillId="0" borderId="0" xfId="0" applyFont="true"/>
    <xf numFmtId="0" fontId="1483" fillId="0" borderId="4" xfId="0" applyBorder="true" applyFont="true">
      <alignment horizontal="left" vertical="top"/>
      <protection locked="true"/>
    </xf>
    <xf numFmtId="0" fontId="1484" fillId="0" borderId="4" xfId="0" applyBorder="true" applyFont="true">
      <alignment horizontal="left" vertical="top" wrapText="true"/>
      <protection locked="true"/>
    </xf>
    <xf numFmtId="0" fontId="1485" fillId="0" borderId="4" xfId="0" applyBorder="true" applyFont="true">
      <alignment horizontal="center" vertical="top"/>
      <protection locked="true"/>
    </xf>
    <xf numFmtId="170" fontId="1486" fillId="0" borderId="4" xfId="0" applyBorder="true" applyFont="true" applyNumberFormat="true">
      <alignment horizontal="right" vertical="top"/>
      <protection locked="true"/>
    </xf>
    <xf numFmtId="171" fontId="1487" fillId="0" borderId="4" xfId="0" applyBorder="true" applyFont="true" applyNumberFormat="true">
      <alignment horizontal="right" vertical="top"/>
      <protection locked="true"/>
    </xf>
    <xf numFmtId="171" fontId="1488" fillId="0" borderId="4" xfId="0" applyBorder="true" applyFont="true" applyNumberFormat="true">
      <alignment horizontal="right" vertical="top"/>
      <protection locked="true"/>
    </xf>
    <xf numFmtId="171" fontId="1489" fillId="0" borderId="4" xfId="0" applyBorder="true" applyFont="true" applyNumberFormat="true">
      <alignment horizontal="right" vertical="top"/>
      <protection locked="true"/>
    </xf>
    <xf numFmtId="172" fontId="1490" fillId="3" borderId="4" xfId="0" applyFill="true" applyBorder="true" applyFont="true" applyNumberFormat="true">
      <alignment vertical="top" horizontal="right"/>
      <protection locked="false"/>
    </xf>
    <xf numFmtId="173" fontId="1491" fillId="0" borderId="4" xfId="0" applyBorder="true" applyFont="true" applyNumberFormat="true">
      <alignment horizontal="right" vertical="top"/>
      <protection locked="true"/>
    </xf>
    <xf numFmtId="4" fontId="1492" fillId="0" borderId="4" xfId="0" applyBorder="true" applyFont="true" applyNumberFormat="true">
      <alignment horizontal="right" vertical="top"/>
      <protection locked="true"/>
    </xf>
    <xf numFmtId="172" fontId="1493" fillId="3" borderId="4" xfId="0" applyFill="true" applyBorder="true" applyFont="true" applyNumberFormat="true">
      <alignment vertical="top" horizontal="right"/>
      <protection locked="false"/>
    </xf>
    <xf numFmtId="171" fontId="1494" fillId="0" borderId="4" xfId="0" applyBorder="true" applyFont="true" applyNumberFormat="true">
      <alignment horizontal="right" vertical="top"/>
      <protection locked="true"/>
    </xf>
    <xf numFmtId="171" fontId="1495" fillId="0" borderId="4" xfId="0" applyBorder="true" applyFont="true" applyNumberFormat="true">
      <alignment horizontal="right" vertical="top"/>
      <protection locked="true"/>
    </xf>
    <xf numFmtId="171" fontId="1496" fillId="0" borderId="4" xfId="0" applyBorder="true" applyFont="true" applyNumberFormat="true">
      <alignment horizontal="right" vertical="top"/>
      <protection locked="true"/>
    </xf>
    <xf numFmtId="4" fontId="1497" fillId="0" borderId="4" xfId="0" applyBorder="true" applyFont="true" applyNumberFormat="true">
      <alignment horizontal="right" vertical="top"/>
      <protection locked="true"/>
    </xf>
    <xf numFmtId="0" fontId="1498" fillId="0" borderId="0" xfId="0" applyFont="true"/>
    <xf numFmtId="0" fontId="1499" fillId="0" borderId="4" xfId="0" applyBorder="true" applyFont="true">
      <alignment horizontal="left" vertical="top"/>
      <protection locked="true"/>
    </xf>
    <xf numFmtId="0" fontId="1500" fillId="0" borderId="4" xfId="0" applyBorder="true" applyFont="true">
      <alignment horizontal="left" vertical="top" wrapText="true"/>
      <protection locked="true"/>
    </xf>
    <xf numFmtId="0" fontId="1501" fillId="0" borderId="4" xfId="0" applyBorder="true" applyFont="true">
      <alignment horizontal="center" vertical="top"/>
      <protection locked="true"/>
    </xf>
    <xf numFmtId="170" fontId="1502" fillId="0" borderId="4" xfId="0" applyBorder="true" applyFont="true" applyNumberFormat="true">
      <alignment horizontal="right" vertical="top"/>
      <protection locked="true"/>
    </xf>
    <xf numFmtId="171" fontId="1503" fillId="0" borderId="4" xfId="0" applyBorder="true" applyFont="true" applyNumberFormat="true">
      <alignment horizontal="right" vertical="top"/>
      <protection locked="true"/>
    </xf>
    <xf numFmtId="171" fontId="1504" fillId="0" borderId="4" xfId="0" applyBorder="true" applyFont="true" applyNumberFormat="true">
      <alignment horizontal="right" vertical="top"/>
      <protection locked="true"/>
    </xf>
    <xf numFmtId="171" fontId="1505" fillId="0" borderId="4" xfId="0" applyBorder="true" applyFont="true" applyNumberFormat="true">
      <alignment horizontal="right" vertical="top"/>
      <protection locked="true"/>
    </xf>
    <xf numFmtId="172" fontId="1506" fillId="3" borderId="4" xfId="0" applyFill="true" applyBorder="true" applyFont="true" applyNumberFormat="true">
      <alignment vertical="top" horizontal="right"/>
      <protection locked="false"/>
    </xf>
    <xf numFmtId="173" fontId="1507" fillId="0" borderId="4" xfId="0" applyBorder="true" applyFont="true" applyNumberFormat="true">
      <alignment horizontal="right" vertical="top"/>
      <protection locked="true"/>
    </xf>
    <xf numFmtId="4" fontId="1508" fillId="0" borderId="4" xfId="0" applyBorder="true" applyFont="true" applyNumberFormat="true">
      <alignment horizontal="right" vertical="top"/>
      <protection locked="true"/>
    </xf>
    <xf numFmtId="172" fontId="1509" fillId="3" borderId="4" xfId="0" applyFill="true" applyBorder="true" applyFont="true" applyNumberFormat="true">
      <alignment vertical="top" horizontal="right"/>
      <protection locked="false"/>
    </xf>
    <xf numFmtId="171" fontId="1510" fillId="0" borderId="4" xfId="0" applyBorder="true" applyFont="true" applyNumberFormat="true">
      <alignment horizontal="right" vertical="top"/>
      <protection locked="true"/>
    </xf>
    <xf numFmtId="171" fontId="1511" fillId="0" borderId="4" xfId="0" applyBorder="true" applyFont="true" applyNumberFormat="true">
      <alignment horizontal="right" vertical="top"/>
      <protection locked="true"/>
    </xf>
    <xf numFmtId="171" fontId="1512" fillId="0" borderId="4" xfId="0" applyBorder="true" applyFont="true" applyNumberFormat="true">
      <alignment horizontal="right" vertical="top"/>
      <protection locked="true"/>
    </xf>
    <xf numFmtId="4" fontId="1513" fillId="0" borderId="4" xfId="0" applyBorder="true" applyFont="true" applyNumberFormat="true">
      <alignment horizontal="right" vertical="top"/>
      <protection locked="true"/>
    </xf>
    <xf numFmtId="0" fontId="1514" fillId="0" borderId="0" xfId="0" applyFont="true"/>
    <xf numFmtId="0" fontId="1515" fillId="0" borderId="4" xfId="0" applyBorder="true" applyFont="true">
      <alignment horizontal="left" vertical="top"/>
      <protection locked="true"/>
    </xf>
    <xf numFmtId="0" fontId="1516" fillId="0" borderId="4" xfId="0" applyBorder="true" applyFont="true">
      <alignment horizontal="left" vertical="top" wrapText="true"/>
      <protection locked="true"/>
    </xf>
    <xf numFmtId="0" fontId="1517" fillId="0" borderId="4" xfId="0" applyBorder="true" applyFont="true">
      <alignment horizontal="center" vertical="top"/>
      <protection locked="true"/>
    </xf>
    <xf numFmtId="170" fontId="1518" fillId="0" borderId="4" xfId="0" applyBorder="true" applyFont="true" applyNumberFormat="true">
      <alignment horizontal="right" vertical="top"/>
      <protection locked="true"/>
    </xf>
    <xf numFmtId="171" fontId="1519" fillId="0" borderId="4" xfId="0" applyBorder="true" applyFont="true" applyNumberFormat="true">
      <alignment horizontal="right" vertical="top"/>
      <protection locked="true"/>
    </xf>
    <xf numFmtId="171" fontId="1520" fillId="0" borderId="4" xfId="0" applyBorder="true" applyFont="true" applyNumberFormat="true">
      <alignment horizontal="right" vertical="top"/>
      <protection locked="true"/>
    </xf>
    <xf numFmtId="171" fontId="1521" fillId="0" borderId="4" xfId="0" applyBorder="true" applyFont="true" applyNumberFormat="true">
      <alignment horizontal="right" vertical="top"/>
      <protection locked="true"/>
    </xf>
    <xf numFmtId="172" fontId="1522" fillId="3" borderId="4" xfId="0" applyFill="true" applyBorder="true" applyFont="true" applyNumberFormat="true">
      <alignment vertical="top" horizontal="right"/>
      <protection locked="false"/>
    </xf>
    <xf numFmtId="173" fontId="1523" fillId="0" borderId="4" xfId="0" applyBorder="true" applyFont="true" applyNumberFormat="true">
      <alignment horizontal="right" vertical="top"/>
      <protection locked="true"/>
    </xf>
    <xf numFmtId="4" fontId="1524" fillId="0" borderId="4" xfId="0" applyBorder="true" applyFont="true" applyNumberFormat="true">
      <alignment horizontal="right" vertical="top"/>
      <protection locked="true"/>
    </xf>
    <xf numFmtId="172" fontId="1525" fillId="3" borderId="4" xfId="0" applyFill="true" applyBorder="true" applyFont="true" applyNumberFormat="true">
      <alignment vertical="top" horizontal="right"/>
      <protection locked="false"/>
    </xf>
    <xf numFmtId="171" fontId="1526" fillId="0" borderId="4" xfId="0" applyBorder="true" applyFont="true" applyNumberFormat="true">
      <alignment horizontal="right" vertical="top"/>
      <protection locked="true"/>
    </xf>
    <xf numFmtId="171" fontId="1527" fillId="0" borderId="4" xfId="0" applyBorder="true" applyFont="true" applyNumberFormat="true">
      <alignment horizontal="right" vertical="top"/>
      <protection locked="true"/>
    </xf>
    <xf numFmtId="171" fontId="1528" fillId="0" borderId="4" xfId="0" applyBorder="true" applyFont="true" applyNumberFormat="true">
      <alignment horizontal="right" vertical="top"/>
      <protection locked="true"/>
    </xf>
    <xf numFmtId="4" fontId="1529" fillId="0" borderId="4" xfId="0" applyBorder="true" applyFont="true" applyNumberFormat="true">
      <alignment horizontal="right" vertical="top"/>
      <protection locked="true"/>
    </xf>
    <xf numFmtId="0" fontId="1530" fillId="0" borderId="0" xfId="0" applyFont="true"/>
    <xf numFmtId="0" fontId="1531" fillId="5" borderId="4" xfId="0" applyFill="true" applyBorder="true" applyFont="true">
      <alignment horizontal="left"/>
      <protection locked="true"/>
    </xf>
    <xf numFmtId="0" fontId="1532" fillId="5" borderId="4" xfId="0" applyFill="true" applyBorder="true" applyFont="true">
      <alignment horizontal="left"/>
      <protection locked="true"/>
    </xf>
    <xf numFmtId="0" fontId="1533" fillId="5" borderId="4" xfId="0" applyFill="true" applyBorder="true" applyFont="true">
      <alignment horizontal="left"/>
      <protection locked="true"/>
    </xf>
    <xf numFmtId="0" fontId="1534" fillId="5" borderId="4" xfId="0" applyFill="true" applyBorder="true" applyFont="true">
      <alignment horizontal="left"/>
      <protection locked="true"/>
    </xf>
    <xf numFmtId="0" fontId="1535" fillId="5" borderId="4" xfId="0" applyFill="true" applyBorder="true" applyFont="true">
      <alignment horizontal="left"/>
      <protection locked="true"/>
    </xf>
    <xf numFmtId="0" fontId="1536" fillId="5" borderId="4" xfId="0" applyFill="true" applyBorder="true" applyFont="true">
      <alignment horizontal="left"/>
      <protection locked="true"/>
    </xf>
    <xf numFmtId="0" fontId="1537" fillId="5" borderId="4" xfId="0" applyFill="true" applyBorder="true" applyFont="true">
      <alignment horizontal="left"/>
      <protection locked="true"/>
    </xf>
    <xf numFmtId="0" fontId="1538" fillId="5" borderId="4" xfId="0" applyFill="true" applyBorder="true" applyFont="true">
      <alignment horizontal="left"/>
      <protection locked="true"/>
    </xf>
    <xf numFmtId="0" fontId="1539" fillId="5" borderId="4" xfId="0" applyFill="true" applyBorder="true" applyFont="true">
      <alignment horizontal="left"/>
      <protection locked="true"/>
    </xf>
    <xf numFmtId="0" fontId="1540" fillId="5" borderId="4" xfId="0" applyFill="true" applyBorder="true" applyFont="true">
      <alignment horizontal="left"/>
      <protection locked="true"/>
    </xf>
    <xf numFmtId="0" fontId="1541" fillId="5" borderId="4" xfId="0" applyFill="true" applyBorder="true" applyFont="true">
      <alignment horizontal="left"/>
      <protection locked="true"/>
    </xf>
    <xf numFmtId="0" fontId="1542" fillId="5" borderId="4" xfId="0" applyFill="true" applyBorder="true" applyFont="true">
      <alignment horizontal="left"/>
      <protection locked="true"/>
    </xf>
    <xf numFmtId="4" fontId="1543" fillId="5" borderId="4" xfId="0" applyFill="true" applyBorder="true" applyFont="true" applyNumberFormat="true">
      <alignment horizontal="right"/>
      <protection locked="true"/>
    </xf>
    <xf numFmtId="4" fontId="1544" fillId="5" borderId="4" xfId="0" applyFill="true" applyBorder="true" applyFont="true" applyNumberFormat="true">
      <alignment horizontal="right"/>
      <protection locked="true"/>
    </xf>
    <xf numFmtId="4" fontId="1545" fillId="5" borderId="4" xfId="0" applyFill="true" applyBorder="true" applyFont="true" applyNumberFormat="true">
      <alignment horizontal="right"/>
      <protection locked="true"/>
    </xf>
    <xf numFmtId="0" fontId="1546" fillId="0" borderId="0" xfId="0" applyFont="true"/>
    <xf numFmtId="0" fontId="1547" fillId="5" borderId="4" xfId="0" applyFill="true" applyBorder="true" applyFont="true">
      <alignment horizontal="left"/>
      <protection locked="true"/>
    </xf>
    <xf numFmtId="0" fontId="1548" fillId="5" borderId="4" xfId="0" applyFill="true" applyBorder="true" applyFont="true">
      <alignment horizontal="left"/>
      <protection locked="true"/>
    </xf>
    <xf numFmtId="0" fontId="1549" fillId="5" borderId="4" xfId="0" applyFill="true" applyBorder="true" applyFont="true">
      <alignment horizontal="left"/>
      <protection locked="true"/>
    </xf>
    <xf numFmtId="0" fontId="1550" fillId="5" borderId="4" xfId="0" applyFill="true" applyBorder="true" applyFont="true">
      <alignment horizontal="left"/>
      <protection locked="true"/>
    </xf>
    <xf numFmtId="0" fontId="1551" fillId="5" borderId="4" xfId="0" applyFill="true" applyBorder="true" applyFont="true">
      <alignment horizontal="left"/>
      <protection locked="true"/>
    </xf>
    <xf numFmtId="0" fontId="1552" fillId="5" borderId="4" xfId="0" applyFill="true" applyBorder="true" applyFont="true">
      <alignment horizontal="left"/>
      <protection locked="true"/>
    </xf>
    <xf numFmtId="0" fontId="1553" fillId="5" borderId="4" xfId="0" applyFill="true" applyBorder="true" applyFont="true">
      <alignment horizontal="left"/>
      <protection locked="true"/>
    </xf>
    <xf numFmtId="0" fontId="1554" fillId="5" borderId="4" xfId="0" applyFill="true" applyBorder="true" applyFont="true">
      <alignment horizontal="left"/>
      <protection locked="true"/>
    </xf>
    <xf numFmtId="0" fontId="1555" fillId="5" borderId="4" xfId="0" applyFill="true" applyBorder="true" applyFont="true">
      <alignment horizontal="left"/>
      <protection locked="true"/>
    </xf>
    <xf numFmtId="0" fontId="1556" fillId="5" borderId="4" xfId="0" applyFill="true" applyBorder="true" applyFont="true">
      <alignment horizontal="left"/>
      <protection locked="true"/>
    </xf>
    <xf numFmtId="0" fontId="1557" fillId="5" borderId="4" xfId="0" applyFill="true" applyBorder="true" applyFont="true">
      <alignment horizontal="left"/>
      <protection locked="true"/>
    </xf>
    <xf numFmtId="0" fontId="1558" fillId="5" borderId="4" xfId="0" applyFill="true" applyBorder="true" applyFont="true">
      <alignment horizontal="left"/>
      <protection locked="true"/>
    </xf>
    <xf numFmtId="4" fontId="1559" fillId="5" borderId="4" xfId="0" applyFill="true" applyBorder="true" applyFont="true" applyNumberFormat="true">
      <alignment horizontal="right"/>
      <protection locked="true"/>
    </xf>
    <xf numFmtId="4" fontId="1560" fillId="5" borderId="4" xfId="0" applyFill="true" applyBorder="true" applyFont="true" applyNumberFormat="true">
      <alignment horizontal="right"/>
      <protection locked="true"/>
    </xf>
    <xf numFmtId="4" fontId="1561" fillId="5" borderId="4" xfId="0" applyFill="true" applyBorder="true" applyFont="true" applyNumberFormat="true">
      <alignment horizontal="right"/>
      <protection locked="true"/>
    </xf>
    <xf numFmtId="0" fontId="1562" fillId="0" borderId="0" xfId="0" applyFont="true"/>
    <xf numFmtId="0" fontId="1563" fillId="0" borderId="4" xfId="0" applyBorder="true" applyFont="true">
      <alignment horizontal="left" vertical="top"/>
      <protection locked="true"/>
    </xf>
    <xf numFmtId="0" fontId="1564" fillId="0" borderId="4" xfId="0" applyBorder="true" applyFont="true">
      <alignment horizontal="left" vertical="top" wrapText="true"/>
      <protection locked="true"/>
    </xf>
    <xf numFmtId="0" fontId="1565" fillId="0" borderId="4" xfId="0" applyBorder="true" applyFont="true">
      <alignment horizontal="center" vertical="top"/>
      <protection locked="true"/>
    </xf>
    <xf numFmtId="170" fontId="1566" fillId="0" borderId="4" xfId="0" applyBorder="true" applyFont="true" applyNumberFormat="true">
      <alignment horizontal="right" vertical="top"/>
      <protection locked="true"/>
    </xf>
    <xf numFmtId="171" fontId="1567" fillId="0" borderId="4" xfId="0" applyBorder="true" applyFont="true" applyNumberFormat="true">
      <alignment horizontal="right" vertical="top"/>
      <protection locked="true"/>
    </xf>
    <xf numFmtId="171" fontId="1568" fillId="0" borderId="4" xfId="0" applyBorder="true" applyFont="true" applyNumberFormat="true">
      <alignment horizontal="right" vertical="top"/>
      <protection locked="true"/>
    </xf>
    <xf numFmtId="171" fontId="1569" fillId="0" borderId="4" xfId="0" applyBorder="true" applyFont="true" applyNumberFormat="true">
      <alignment horizontal="right" vertical="top"/>
      <protection locked="true"/>
    </xf>
    <xf numFmtId="172" fontId="1570" fillId="3" borderId="4" xfId="0" applyFill="true" applyBorder="true" applyFont="true" applyNumberFormat="true">
      <alignment vertical="top" horizontal="right"/>
      <protection locked="false"/>
    </xf>
    <xf numFmtId="173" fontId="1571" fillId="0" borderId="4" xfId="0" applyBorder="true" applyFont="true" applyNumberFormat="true">
      <alignment horizontal="right" vertical="top"/>
      <protection locked="true"/>
    </xf>
    <xf numFmtId="4" fontId="1572" fillId="0" borderId="4" xfId="0" applyBorder="true" applyFont="true" applyNumberFormat="true">
      <alignment horizontal="right" vertical="top"/>
      <protection locked="true"/>
    </xf>
    <xf numFmtId="172" fontId="1573" fillId="3" borderId="4" xfId="0" applyFill="true" applyBorder="true" applyFont="true" applyNumberFormat="true">
      <alignment vertical="top" horizontal="right"/>
      <protection locked="false"/>
    </xf>
    <xf numFmtId="171" fontId="1574" fillId="0" borderId="4" xfId="0" applyBorder="true" applyFont="true" applyNumberFormat="true">
      <alignment horizontal="right" vertical="top"/>
      <protection locked="true"/>
    </xf>
    <xf numFmtId="171" fontId="1575" fillId="0" borderId="4" xfId="0" applyBorder="true" applyFont="true" applyNumberFormat="true">
      <alignment horizontal="right" vertical="top"/>
      <protection locked="true"/>
    </xf>
    <xf numFmtId="171" fontId="1576" fillId="0" borderId="4" xfId="0" applyBorder="true" applyFont="true" applyNumberFormat="true">
      <alignment horizontal="right" vertical="top"/>
      <protection locked="true"/>
    </xf>
    <xf numFmtId="4" fontId="1577" fillId="0" borderId="4" xfId="0" applyBorder="true" applyFont="true" applyNumberFormat="true">
      <alignment horizontal="right" vertical="top"/>
      <protection locked="true"/>
    </xf>
    <xf numFmtId="0" fontId="1578" fillId="0" borderId="0" xfId="0" applyFont="true"/>
    <xf numFmtId="0" fontId="1579" fillId="0" borderId="4" xfId="0" applyBorder="true" applyFont="true">
      <alignment horizontal="left" vertical="top"/>
      <protection locked="true"/>
    </xf>
    <xf numFmtId="0" fontId="1580" fillId="0" borderId="4" xfId="0" applyBorder="true" applyFont="true">
      <alignment horizontal="left" vertical="top" wrapText="true"/>
      <protection locked="true"/>
    </xf>
    <xf numFmtId="0" fontId="1581" fillId="0" borderId="4" xfId="0" applyBorder="true" applyFont="true">
      <alignment horizontal="center" vertical="top"/>
      <protection locked="true"/>
    </xf>
    <xf numFmtId="170" fontId="1582" fillId="0" borderId="4" xfId="0" applyBorder="true" applyFont="true" applyNumberFormat="true">
      <alignment horizontal="right" vertical="top"/>
      <protection locked="true"/>
    </xf>
    <xf numFmtId="171" fontId="1583" fillId="0" borderId="4" xfId="0" applyBorder="true" applyFont="true" applyNumberFormat="true">
      <alignment horizontal="right" vertical="top"/>
      <protection locked="true"/>
    </xf>
    <xf numFmtId="171" fontId="1584" fillId="0" borderId="4" xfId="0" applyBorder="true" applyFont="true" applyNumberFormat="true">
      <alignment horizontal="right" vertical="top"/>
      <protection locked="true"/>
    </xf>
    <xf numFmtId="171" fontId="1585" fillId="0" borderId="4" xfId="0" applyBorder="true" applyFont="true" applyNumberFormat="true">
      <alignment horizontal="right" vertical="top"/>
      <protection locked="true"/>
    </xf>
    <xf numFmtId="172" fontId="1586" fillId="3" borderId="4" xfId="0" applyFill="true" applyBorder="true" applyFont="true" applyNumberFormat="true">
      <alignment vertical="top" horizontal="right"/>
      <protection locked="false"/>
    </xf>
    <xf numFmtId="173" fontId="1587" fillId="0" borderId="4" xfId="0" applyBorder="true" applyFont="true" applyNumberFormat="true">
      <alignment horizontal="right" vertical="top"/>
      <protection locked="true"/>
    </xf>
    <xf numFmtId="4" fontId="1588" fillId="0" borderId="4" xfId="0" applyBorder="true" applyFont="true" applyNumberFormat="true">
      <alignment horizontal="right" vertical="top"/>
      <protection locked="true"/>
    </xf>
    <xf numFmtId="172" fontId="1589" fillId="3" borderId="4" xfId="0" applyFill="true" applyBorder="true" applyFont="true" applyNumberFormat="true">
      <alignment vertical="top" horizontal="right"/>
      <protection locked="false"/>
    </xf>
    <xf numFmtId="171" fontId="1590" fillId="0" borderId="4" xfId="0" applyBorder="true" applyFont="true" applyNumberFormat="true">
      <alignment horizontal="right" vertical="top"/>
      <protection locked="true"/>
    </xf>
    <xf numFmtId="171" fontId="1591" fillId="0" borderId="4" xfId="0" applyBorder="true" applyFont="true" applyNumberFormat="true">
      <alignment horizontal="right" vertical="top"/>
      <protection locked="true"/>
    </xf>
    <xf numFmtId="171" fontId="1592" fillId="0" borderId="4" xfId="0" applyBorder="true" applyFont="true" applyNumberFormat="true">
      <alignment horizontal="right" vertical="top"/>
      <protection locked="true"/>
    </xf>
    <xf numFmtId="4" fontId="1593" fillId="0" borderId="4" xfId="0" applyBorder="true" applyFont="true" applyNumberFormat="true">
      <alignment horizontal="right" vertical="top"/>
      <protection locked="true"/>
    </xf>
    <xf numFmtId="0" fontId="1594" fillId="0" borderId="0" xfId="0" applyFont="true"/>
    <xf numFmtId="0" fontId="1595" fillId="0" borderId="4" xfId="0" applyBorder="true" applyFont="true">
      <alignment horizontal="left" vertical="top"/>
      <protection locked="true"/>
    </xf>
    <xf numFmtId="0" fontId="1596" fillId="0" borderId="4" xfId="0" applyBorder="true" applyFont="true">
      <alignment horizontal="left" vertical="top" wrapText="true"/>
      <protection locked="true"/>
    </xf>
    <xf numFmtId="0" fontId="1597" fillId="0" borderId="4" xfId="0" applyBorder="true" applyFont="true">
      <alignment horizontal="center" vertical="top"/>
      <protection locked="true"/>
    </xf>
    <xf numFmtId="170" fontId="1598" fillId="0" borderId="4" xfId="0" applyBorder="true" applyFont="true" applyNumberFormat="true">
      <alignment horizontal="right" vertical="top"/>
      <protection locked="true"/>
    </xf>
    <xf numFmtId="171" fontId="1599" fillId="0" borderId="4" xfId="0" applyBorder="true" applyFont="true" applyNumberFormat="true">
      <alignment horizontal="right" vertical="top"/>
      <protection locked="true"/>
    </xf>
    <xf numFmtId="171" fontId="1600" fillId="0" borderId="4" xfId="0" applyBorder="true" applyFont="true" applyNumberFormat="true">
      <alignment horizontal="right" vertical="top"/>
      <protection locked="true"/>
    </xf>
    <xf numFmtId="171" fontId="1601" fillId="0" borderId="4" xfId="0" applyBorder="true" applyFont="true" applyNumberFormat="true">
      <alignment horizontal="right" vertical="top"/>
      <protection locked="true"/>
    </xf>
    <xf numFmtId="172" fontId="1602" fillId="3" borderId="4" xfId="0" applyFill="true" applyBorder="true" applyFont="true" applyNumberFormat="true">
      <alignment vertical="top" horizontal="right"/>
      <protection locked="false"/>
    </xf>
    <xf numFmtId="173" fontId="1603" fillId="0" borderId="4" xfId="0" applyBorder="true" applyFont="true" applyNumberFormat="true">
      <alignment horizontal="right" vertical="top"/>
      <protection locked="true"/>
    </xf>
    <xf numFmtId="4" fontId="1604" fillId="0" borderId="4" xfId="0" applyBorder="true" applyFont="true" applyNumberFormat="true">
      <alignment horizontal="right" vertical="top"/>
      <protection locked="true"/>
    </xf>
    <xf numFmtId="172" fontId="1605" fillId="3" borderId="4" xfId="0" applyFill="true" applyBorder="true" applyFont="true" applyNumberFormat="true">
      <alignment vertical="top" horizontal="right"/>
      <protection locked="false"/>
    </xf>
    <xf numFmtId="171" fontId="1606" fillId="0" borderId="4" xfId="0" applyBorder="true" applyFont="true" applyNumberFormat="true">
      <alignment horizontal="right" vertical="top"/>
      <protection locked="true"/>
    </xf>
    <xf numFmtId="171" fontId="1607" fillId="0" borderId="4" xfId="0" applyBorder="true" applyFont="true" applyNumberFormat="true">
      <alignment horizontal="right" vertical="top"/>
      <protection locked="true"/>
    </xf>
    <xf numFmtId="171" fontId="1608" fillId="0" borderId="4" xfId="0" applyBorder="true" applyFont="true" applyNumberFormat="true">
      <alignment horizontal="right" vertical="top"/>
      <protection locked="true"/>
    </xf>
    <xf numFmtId="4" fontId="1609" fillId="0" borderId="4" xfId="0" applyBorder="true" applyFont="true" applyNumberFormat="true">
      <alignment horizontal="right" vertical="top"/>
      <protection locked="true"/>
    </xf>
    <xf numFmtId="0" fontId="1610" fillId="0" borderId="0" xfId="0" applyFont="true"/>
    <xf numFmtId="0" fontId="1611" fillId="0" borderId="4" xfId="0" applyBorder="true" applyFont="true">
      <alignment horizontal="left" vertical="top"/>
      <protection locked="true"/>
    </xf>
    <xf numFmtId="0" fontId="1612" fillId="0" borderId="4" xfId="0" applyBorder="true" applyFont="true">
      <alignment horizontal="left" vertical="top" wrapText="true"/>
      <protection locked="true"/>
    </xf>
    <xf numFmtId="0" fontId="1613" fillId="0" borderId="4" xfId="0" applyBorder="true" applyFont="true">
      <alignment horizontal="center" vertical="top"/>
      <protection locked="true"/>
    </xf>
    <xf numFmtId="170" fontId="1614" fillId="0" borderId="4" xfId="0" applyBorder="true" applyFont="true" applyNumberFormat="true">
      <alignment horizontal="right" vertical="top"/>
      <protection locked="true"/>
    </xf>
    <xf numFmtId="171" fontId="1615" fillId="0" borderId="4" xfId="0" applyBorder="true" applyFont="true" applyNumberFormat="true">
      <alignment horizontal="right" vertical="top"/>
      <protection locked="true"/>
    </xf>
    <xf numFmtId="171" fontId="1616" fillId="0" borderId="4" xfId="0" applyBorder="true" applyFont="true" applyNumberFormat="true">
      <alignment horizontal="right" vertical="top"/>
      <protection locked="true"/>
    </xf>
    <xf numFmtId="171" fontId="1617" fillId="0" borderId="4" xfId="0" applyBorder="true" applyFont="true" applyNumberFormat="true">
      <alignment horizontal="right" vertical="top"/>
      <protection locked="true"/>
    </xf>
    <xf numFmtId="172" fontId="1618" fillId="3" borderId="4" xfId="0" applyFill="true" applyBorder="true" applyFont="true" applyNumberFormat="true">
      <alignment vertical="top" horizontal="right"/>
      <protection locked="false"/>
    </xf>
    <xf numFmtId="173" fontId="1619" fillId="0" borderId="4" xfId="0" applyBorder="true" applyFont="true" applyNumberFormat="true">
      <alignment horizontal="right" vertical="top"/>
      <protection locked="true"/>
    </xf>
    <xf numFmtId="4" fontId="1620" fillId="0" borderId="4" xfId="0" applyBorder="true" applyFont="true" applyNumberFormat="true">
      <alignment horizontal="right" vertical="top"/>
      <protection locked="true"/>
    </xf>
    <xf numFmtId="172" fontId="1621" fillId="3" borderId="4" xfId="0" applyFill="true" applyBorder="true" applyFont="true" applyNumberFormat="true">
      <alignment vertical="top" horizontal="right"/>
      <protection locked="false"/>
    </xf>
    <xf numFmtId="171" fontId="1622" fillId="0" borderId="4" xfId="0" applyBorder="true" applyFont="true" applyNumberFormat="true">
      <alignment horizontal="right" vertical="top"/>
      <protection locked="true"/>
    </xf>
    <xf numFmtId="171" fontId="1623" fillId="0" borderId="4" xfId="0" applyBorder="true" applyFont="true" applyNumberFormat="true">
      <alignment horizontal="right" vertical="top"/>
      <protection locked="true"/>
    </xf>
    <xf numFmtId="171" fontId="1624" fillId="0" borderId="4" xfId="0" applyBorder="true" applyFont="true" applyNumberFormat="true">
      <alignment horizontal="right" vertical="top"/>
      <protection locked="true"/>
    </xf>
    <xf numFmtId="4" fontId="1625" fillId="0" borderId="4" xfId="0" applyBorder="true" applyFont="true" applyNumberFormat="true">
      <alignment horizontal="right" vertical="top"/>
      <protection locked="true"/>
    </xf>
    <xf numFmtId="0" fontId="1626" fillId="0" borderId="0" xfId="0" applyFont="true"/>
    <xf numFmtId="0" fontId="1627" fillId="0" borderId="4" xfId="0" applyBorder="true" applyFont="true">
      <alignment horizontal="left" vertical="top"/>
      <protection locked="true"/>
    </xf>
    <xf numFmtId="0" fontId="1628" fillId="0" borderId="4" xfId="0" applyBorder="true" applyFont="true">
      <alignment horizontal="left" vertical="top" wrapText="true"/>
      <protection locked="true"/>
    </xf>
    <xf numFmtId="0" fontId="1629" fillId="0" borderId="4" xfId="0" applyBorder="true" applyFont="true">
      <alignment horizontal="center" vertical="top"/>
      <protection locked="true"/>
    </xf>
    <xf numFmtId="170" fontId="1630" fillId="0" borderId="4" xfId="0" applyBorder="true" applyFont="true" applyNumberFormat="true">
      <alignment horizontal="right" vertical="top"/>
      <protection locked="true"/>
    </xf>
    <xf numFmtId="171" fontId="1631" fillId="0" borderId="4" xfId="0" applyBorder="true" applyFont="true" applyNumberFormat="true">
      <alignment horizontal="right" vertical="top"/>
      <protection locked="true"/>
    </xf>
    <xf numFmtId="171" fontId="1632" fillId="0" borderId="4" xfId="0" applyBorder="true" applyFont="true" applyNumberFormat="true">
      <alignment horizontal="right" vertical="top"/>
      <protection locked="true"/>
    </xf>
    <xf numFmtId="171" fontId="1633" fillId="0" borderId="4" xfId="0" applyBorder="true" applyFont="true" applyNumberFormat="true">
      <alignment horizontal="right" vertical="top"/>
      <protection locked="true"/>
    </xf>
    <xf numFmtId="172" fontId="1634" fillId="3" borderId="4" xfId="0" applyFill="true" applyBorder="true" applyFont="true" applyNumberFormat="true">
      <alignment vertical="top" horizontal="right"/>
      <protection locked="false"/>
    </xf>
    <xf numFmtId="173" fontId="1635" fillId="0" borderId="4" xfId="0" applyBorder="true" applyFont="true" applyNumberFormat="true">
      <alignment horizontal="right" vertical="top"/>
      <protection locked="true"/>
    </xf>
    <xf numFmtId="4" fontId="1636" fillId="0" borderId="4" xfId="0" applyBorder="true" applyFont="true" applyNumberFormat="true">
      <alignment horizontal="right" vertical="top"/>
      <protection locked="true"/>
    </xf>
    <xf numFmtId="172" fontId="1637" fillId="3" borderId="4" xfId="0" applyFill="true" applyBorder="true" applyFont="true" applyNumberFormat="true">
      <alignment vertical="top" horizontal="right"/>
      <protection locked="false"/>
    </xf>
    <xf numFmtId="171" fontId="1638" fillId="0" borderId="4" xfId="0" applyBorder="true" applyFont="true" applyNumberFormat="true">
      <alignment horizontal="right" vertical="top"/>
      <protection locked="true"/>
    </xf>
    <xf numFmtId="171" fontId="1639" fillId="0" borderId="4" xfId="0" applyBorder="true" applyFont="true" applyNumberFormat="true">
      <alignment horizontal="right" vertical="top"/>
      <protection locked="true"/>
    </xf>
    <xf numFmtId="171" fontId="1640" fillId="0" borderId="4" xfId="0" applyBorder="true" applyFont="true" applyNumberFormat="true">
      <alignment horizontal="right" vertical="top"/>
      <protection locked="true"/>
    </xf>
    <xf numFmtId="4" fontId="1641" fillId="0" borderId="4" xfId="0" applyBorder="true" applyFont="true" applyNumberFormat="true">
      <alignment horizontal="right" vertical="top"/>
      <protection locked="true"/>
    </xf>
    <xf numFmtId="0" fontId="1642" fillId="0" borderId="0" xfId="0" applyFont="true"/>
    <xf numFmtId="0" fontId="1643" fillId="0" borderId="4" xfId="0" applyBorder="true" applyFont="true">
      <alignment horizontal="left" vertical="top"/>
      <protection locked="true"/>
    </xf>
    <xf numFmtId="0" fontId="1644" fillId="0" borderId="4" xfId="0" applyBorder="true" applyFont="true">
      <alignment horizontal="left" vertical="top" wrapText="true"/>
      <protection locked="true"/>
    </xf>
    <xf numFmtId="0" fontId="1645" fillId="0" borderId="4" xfId="0" applyBorder="true" applyFont="true">
      <alignment horizontal="center" vertical="top"/>
      <protection locked="true"/>
    </xf>
    <xf numFmtId="170" fontId="1646" fillId="0" borderId="4" xfId="0" applyBorder="true" applyFont="true" applyNumberFormat="true">
      <alignment horizontal="right" vertical="top"/>
      <protection locked="true"/>
    </xf>
    <xf numFmtId="171" fontId="1647" fillId="0" borderId="4" xfId="0" applyBorder="true" applyFont="true" applyNumberFormat="true">
      <alignment horizontal="right" vertical="top"/>
      <protection locked="true"/>
    </xf>
    <xf numFmtId="171" fontId="1648" fillId="0" borderId="4" xfId="0" applyBorder="true" applyFont="true" applyNumberFormat="true">
      <alignment horizontal="right" vertical="top"/>
      <protection locked="true"/>
    </xf>
    <xf numFmtId="171" fontId="1649" fillId="0" borderId="4" xfId="0" applyBorder="true" applyFont="true" applyNumberFormat="true">
      <alignment horizontal="right" vertical="top"/>
      <protection locked="true"/>
    </xf>
    <xf numFmtId="172" fontId="1650" fillId="3" borderId="4" xfId="0" applyFill="true" applyBorder="true" applyFont="true" applyNumberFormat="true">
      <alignment vertical="top" horizontal="right"/>
      <protection locked="false"/>
    </xf>
    <xf numFmtId="173" fontId="1651" fillId="0" borderId="4" xfId="0" applyBorder="true" applyFont="true" applyNumberFormat="true">
      <alignment horizontal="right" vertical="top"/>
      <protection locked="true"/>
    </xf>
    <xf numFmtId="4" fontId="1652" fillId="0" borderId="4" xfId="0" applyBorder="true" applyFont="true" applyNumberFormat="true">
      <alignment horizontal="right" vertical="top"/>
      <protection locked="true"/>
    </xf>
    <xf numFmtId="172" fontId="1653" fillId="3" borderId="4" xfId="0" applyFill="true" applyBorder="true" applyFont="true" applyNumberFormat="true">
      <alignment vertical="top" horizontal="right"/>
      <protection locked="false"/>
    </xf>
    <xf numFmtId="171" fontId="1654" fillId="0" borderId="4" xfId="0" applyBorder="true" applyFont="true" applyNumberFormat="true">
      <alignment horizontal="right" vertical="top"/>
      <protection locked="true"/>
    </xf>
    <xf numFmtId="171" fontId="1655" fillId="0" borderId="4" xfId="0" applyBorder="true" applyFont="true" applyNumberFormat="true">
      <alignment horizontal="right" vertical="top"/>
      <protection locked="true"/>
    </xf>
    <xf numFmtId="171" fontId="1656" fillId="0" borderId="4" xfId="0" applyBorder="true" applyFont="true" applyNumberFormat="true">
      <alignment horizontal="right" vertical="top"/>
      <protection locked="true"/>
    </xf>
    <xf numFmtId="4" fontId="1657" fillId="0" borderId="4" xfId="0" applyBorder="true" applyFont="true" applyNumberFormat="true">
      <alignment horizontal="right" vertical="top"/>
      <protection locked="true"/>
    </xf>
    <xf numFmtId="0" fontId="1658" fillId="0" borderId="0" xfId="0" applyFont="true"/>
    <xf numFmtId="0" fontId="1659" fillId="5" borderId="4" xfId="0" applyFill="true" applyBorder="true" applyFont="true">
      <alignment horizontal="left"/>
      <protection locked="true"/>
    </xf>
    <xf numFmtId="0" fontId="1660" fillId="5" borderId="4" xfId="0" applyFill="true" applyBorder="true" applyFont="true">
      <alignment horizontal="left"/>
      <protection locked="true"/>
    </xf>
    <xf numFmtId="0" fontId="1661" fillId="5" borderId="4" xfId="0" applyFill="true" applyBorder="true" applyFont="true">
      <alignment horizontal="left"/>
      <protection locked="true"/>
    </xf>
    <xf numFmtId="0" fontId="1662" fillId="5" borderId="4" xfId="0" applyFill="true" applyBorder="true" applyFont="true">
      <alignment horizontal="left"/>
      <protection locked="true"/>
    </xf>
    <xf numFmtId="0" fontId="1663" fillId="5" borderId="4" xfId="0" applyFill="true" applyBorder="true" applyFont="true">
      <alignment horizontal="left"/>
      <protection locked="true"/>
    </xf>
    <xf numFmtId="0" fontId="1664" fillId="5" borderId="4" xfId="0" applyFill="true" applyBorder="true" applyFont="true">
      <alignment horizontal="left"/>
      <protection locked="true"/>
    </xf>
    <xf numFmtId="0" fontId="1665" fillId="5" borderId="4" xfId="0" applyFill="true" applyBorder="true" applyFont="true">
      <alignment horizontal="left"/>
      <protection locked="true"/>
    </xf>
    <xf numFmtId="0" fontId="1666" fillId="5" borderId="4" xfId="0" applyFill="true" applyBorder="true" applyFont="true">
      <alignment horizontal="left"/>
      <protection locked="true"/>
    </xf>
    <xf numFmtId="0" fontId="1667" fillId="5" borderId="4" xfId="0" applyFill="true" applyBorder="true" applyFont="true">
      <alignment horizontal="left"/>
      <protection locked="true"/>
    </xf>
    <xf numFmtId="0" fontId="1668" fillId="5" borderId="4" xfId="0" applyFill="true" applyBorder="true" applyFont="true">
      <alignment horizontal="left"/>
      <protection locked="true"/>
    </xf>
    <xf numFmtId="0" fontId="1669" fillId="5" borderId="4" xfId="0" applyFill="true" applyBorder="true" applyFont="true">
      <alignment horizontal="left"/>
      <protection locked="true"/>
    </xf>
    <xf numFmtId="0" fontId="1670" fillId="5" borderId="4" xfId="0" applyFill="true" applyBorder="true" applyFont="true">
      <alignment horizontal="left"/>
      <protection locked="true"/>
    </xf>
    <xf numFmtId="4" fontId="1671" fillId="5" borderId="4" xfId="0" applyFill="true" applyBorder="true" applyFont="true" applyNumberFormat="true">
      <alignment horizontal="right"/>
      <protection locked="true"/>
    </xf>
    <xf numFmtId="4" fontId="1672" fillId="5" borderId="4" xfId="0" applyFill="true" applyBorder="true" applyFont="true" applyNumberFormat="true">
      <alignment horizontal="right"/>
      <protection locked="true"/>
    </xf>
    <xf numFmtId="4" fontId="1673" fillId="5" borderId="4" xfId="0" applyFill="true" applyBorder="true" applyFont="true" applyNumberFormat="true">
      <alignment horizontal="right"/>
      <protection locked="true"/>
    </xf>
    <xf numFmtId="0" fontId="1674" fillId="0" borderId="0" xfId="0" applyFont="true"/>
    <xf numFmtId="0" fontId="1675" fillId="0" borderId="4" xfId="0" applyBorder="true" applyFont="true">
      <alignment horizontal="left" vertical="top"/>
      <protection locked="true"/>
    </xf>
    <xf numFmtId="0" fontId="1676" fillId="0" borderId="4" xfId="0" applyBorder="true" applyFont="true">
      <alignment horizontal="left" vertical="top" wrapText="true"/>
      <protection locked="true"/>
    </xf>
    <xf numFmtId="0" fontId="1677" fillId="0" borderId="4" xfId="0" applyBorder="true" applyFont="true">
      <alignment horizontal="center" vertical="top"/>
      <protection locked="true"/>
    </xf>
    <xf numFmtId="170" fontId="1678" fillId="0" borderId="4" xfId="0" applyBorder="true" applyFont="true" applyNumberFormat="true">
      <alignment horizontal="right" vertical="top"/>
      <protection locked="true"/>
    </xf>
    <xf numFmtId="171" fontId="1679" fillId="0" borderId="4" xfId="0" applyBorder="true" applyFont="true" applyNumberFormat="true">
      <alignment horizontal="right" vertical="top"/>
      <protection locked="true"/>
    </xf>
    <xf numFmtId="171" fontId="1680" fillId="0" borderId="4" xfId="0" applyBorder="true" applyFont="true" applyNumberFormat="true">
      <alignment horizontal="right" vertical="top"/>
      <protection locked="true"/>
    </xf>
    <xf numFmtId="171" fontId="1681" fillId="0" borderId="4" xfId="0" applyBorder="true" applyFont="true" applyNumberFormat="true">
      <alignment horizontal="right" vertical="top"/>
      <protection locked="true"/>
    </xf>
    <xf numFmtId="172" fontId="1682" fillId="3" borderId="4" xfId="0" applyFill="true" applyBorder="true" applyFont="true" applyNumberFormat="true">
      <alignment vertical="top" horizontal="right"/>
      <protection locked="false"/>
    </xf>
    <xf numFmtId="173" fontId="1683" fillId="0" borderId="4" xfId="0" applyBorder="true" applyFont="true" applyNumberFormat="true">
      <alignment horizontal="right" vertical="top"/>
      <protection locked="true"/>
    </xf>
    <xf numFmtId="4" fontId="1684" fillId="0" borderId="4" xfId="0" applyBorder="true" applyFont="true" applyNumberFormat="true">
      <alignment horizontal="right" vertical="top"/>
      <protection locked="true"/>
    </xf>
    <xf numFmtId="172" fontId="1685" fillId="3" borderId="4" xfId="0" applyFill="true" applyBorder="true" applyFont="true" applyNumberFormat="true">
      <alignment vertical="top" horizontal="right"/>
      <protection locked="false"/>
    </xf>
    <xf numFmtId="171" fontId="1686" fillId="0" borderId="4" xfId="0" applyBorder="true" applyFont="true" applyNumberFormat="true">
      <alignment horizontal="right" vertical="top"/>
      <protection locked="true"/>
    </xf>
    <xf numFmtId="171" fontId="1687" fillId="0" borderId="4" xfId="0" applyBorder="true" applyFont="true" applyNumberFormat="true">
      <alignment horizontal="right" vertical="top"/>
      <protection locked="true"/>
    </xf>
    <xf numFmtId="171" fontId="1688" fillId="0" borderId="4" xfId="0" applyBorder="true" applyFont="true" applyNumberFormat="true">
      <alignment horizontal="right" vertical="top"/>
      <protection locked="true"/>
    </xf>
    <xf numFmtId="4" fontId="1689" fillId="0" borderId="4" xfId="0" applyBorder="true" applyFont="true" applyNumberFormat="true">
      <alignment horizontal="right" vertical="top"/>
      <protection locked="true"/>
    </xf>
    <xf numFmtId="0" fontId="1690" fillId="0" borderId="0" xfId="0" applyFont="true"/>
    <xf numFmtId="0" fontId="1691" fillId="0" borderId="4" xfId="0" applyBorder="true" applyFont="true">
      <alignment horizontal="left" vertical="top"/>
      <protection locked="true"/>
    </xf>
    <xf numFmtId="0" fontId="1692" fillId="0" borderId="4" xfId="0" applyBorder="true" applyFont="true">
      <alignment horizontal="left" vertical="top" wrapText="true"/>
      <protection locked="true"/>
    </xf>
    <xf numFmtId="0" fontId="1693" fillId="0" borderId="4" xfId="0" applyBorder="true" applyFont="true">
      <alignment horizontal="center" vertical="top"/>
      <protection locked="true"/>
    </xf>
    <xf numFmtId="170" fontId="1694" fillId="0" borderId="4" xfId="0" applyBorder="true" applyFont="true" applyNumberFormat="true">
      <alignment horizontal="right" vertical="top"/>
      <protection locked="true"/>
    </xf>
    <xf numFmtId="171" fontId="1695" fillId="0" borderId="4" xfId="0" applyBorder="true" applyFont="true" applyNumberFormat="true">
      <alignment horizontal="right" vertical="top"/>
      <protection locked="true"/>
    </xf>
    <xf numFmtId="171" fontId="1696" fillId="0" borderId="4" xfId="0" applyBorder="true" applyFont="true" applyNumberFormat="true">
      <alignment horizontal="right" vertical="top"/>
      <protection locked="true"/>
    </xf>
    <xf numFmtId="171" fontId="1697" fillId="0" borderId="4" xfId="0" applyBorder="true" applyFont="true" applyNumberFormat="true">
      <alignment horizontal="right" vertical="top"/>
      <protection locked="true"/>
    </xf>
    <xf numFmtId="172" fontId="1698" fillId="3" borderId="4" xfId="0" applyFill="true" applyBorder="true" applyFont="true" applyNumberFormat="true">
      <alignment vertical="top" horizontal="right"/>
      <protection locked="false"/>
    </xf>
    <xf numFmtId="173" fontId="1699" fillId="0" borderId="4" xfId="0" applyBorder="true" applyFont="true" applyNumberFormat="true">
      <alignment horizontal="right" vertical="top"/>
      <protection locked="true"/>
    </xf>
    <xf numFmtId="4" fontId="1700" fillId="0" borderId="4" xfId="0" applyBorder="true" applyFont="true" applyNumberFormat="true">
      <alignment horizontal="right" vertical="top"/>
      <protection locked="true"/>
    </xf>
    <xf numFmtId="172" fontId="1701" fillId="3" borderId="4" xfId="0" applyFill="true" applyBorder="true" applyFont="true" applyNumberFormat="true">
      <alignment vertical="top" horizontal="right"/>
      <protection locked="false"/>
    </xf>
    <xf numFmtId="171" fontId="1702" fillId="0" borderId="4" xfId="0" applyBorder="true" applyFont="true" applyNumberFormat="true">
      <alignment horizontal="right" vertical="top"/>
      <protection locked="true"/>
    </xf>
    <xf numFmtId="171" fontId="1703" fillId="0" borderId="4" xfId="0" applyBorder="true" applyFont="true" applyNumberFormat="true">
      <alignment horizontal="right" vertical="top"/>
      <protection locked="true"/>
    </xf>
    <xf numFmtId="171" fontId="1704" fillId="0" borderId="4" xfId="0" applyBorder="true" applyFont="true" applyNumberFormat="true">
      <alignment horizontal="right" vertical="top"/>
      <protection locked="true"/>
    </xf>
    <xf numFmtId="4" fontId="1705" fillId="0" borderId="4" xfId="0" applyBorder="true" applyFont="true" applyNumberFormat="true">
      <alignment horizontal="right" vertical="top"/>
      <protection locked="true"/>
    </xf>
    <xf numFmtId="0" fontId="1706" fillId="0" borderId="0" xfId="0" applyFont="true"/>
    <xf numFmtId="0" fontId="1707" fillId="0" borderId="4" xfId="0" applyBorder="true" applyFont="true">
      <alignment horizontal="left" vertical="top"/>
      <protection locked="true"/>
    </xf>
    <xf numFmtId="0" fontId="1708" fillId="0" borderId="4" xfId="0" applyBorder="true" applyFont="true">
      <alignment horizontal="left" vertical="top" wrapText="true"/>
      <protection locked="true"/>
    </xf>
    <xf numFmtId="0" fontId="1709" fillId="0" borderId="4" xfId="0" applyBorder="true" applyFont="true">
      <alignment horizontal="center" vertical="top"/>
      <protection locked="true"/>
    </xf>
    <xf numFmtId="170" fontId="1710" fillId="0" borderId="4" xfId="0" applyBorder="true" applyFont="true" applyNumberFormat="true">
      <alignment horizontal="right" vertical="top"/>
      <protection locked="true"/>
    </xf>
    <xf numFmtId="171" fontId="1711" fillId="0" borderId="4" xfId="0" applyBorder="true" applyFont="true" applyNumberFormat="true">
      <alignment horizontal="right" vertical="top"/>
      <protection locked="true"/>
    </xf>
    <xf numFmtId="171" fontId="1712" fillId="0" borderId="4" xfId="0" applyBorder="true" applyFont="true" applyNumberFormat="true">
      <alignment horizontal="right" vertical="top"/>
      <protection locked="true"/>
    </xf>
    <xf numFmtId="171" fontId="1713" fillId="0" borderId="4" xfId="0" applyBorder="true" applyFont="true" applyNumberFormat="true">
      <alignment horizontal="right" vertical="top"/>
      <protection locked="true"/>
    </xf>
    <xf numFmtId="172" fontId="1714" fillId="3" borderId="4" xfId="0" applyFill="true" applyBorder="true" applyFont="true" applyNumberFormat="true">
      <alignment vertical="top" horizontal="right"/>
      <protection locked="false"/>
    </xf>
    <xf numFmtId="173" fontId="1715" fillId="0" borderId="4" xfId="0" applyBorder="true" applyFont="true" applyNumberFormat="true">
      <alignment horizontal="right" vertical="top"/>
      <protection locked="true"/>
    </xf>
    <xf numFmtId="4" fontId="1716" fillId="0" borderId="4" xfId="0" applyBorder="true" applyFont="true" applyNumberFormat="true">
      <alignment horizontal="right" vertical="top"/>
      <protection locked="true"/>
    </xf>
    <xf numFmtId="172" fontId="1717" fillId="3" borderId="4" xfId="0" applyFill="true" applyBorder="true" applyFont="true" applyNumberFormat="true">
      <alignment vertical="top" horizontal="right"/>
      <protection locked="false"/>
    </xf>
    <xf numFmtId="171" fontId="1718" fillId="0" borderId="4" xfId="0" applyBorder="true" applyFont="true" applyNumberFormat="true">
      <alignment horizontal="right" vertical="top"/>
      <protection locked="true"/>
    </xf>
    <xf numFmtId="171" fontId="1719" fillId="0" borderId="4" xfId="0" applyBorder="true" applyFont="true" applyNumberFormat="true">
      <alignment horizontal="right" vertical="top"/>
      <protection locked="true"/>
    </xf>
    <xf numFmtId="171" fontId="1720" fillId="0" borderId="4" xfId="0" applyBorder="true" applyFont="true" applyNumberFormat="true">
      <alignment horizontal="right" vertical="top"/>
      <protection locked="true"/>
    </xf>
    <xf numFmtId="4" fontId="1721" fillId="0" borderId="4" xfId="0" applyBorder="true" applyFont="true" applyNumberFormat="true">
      <alignment horizontal="right" vertical="top"/>
      <protection locked="true"/>
    </xf>
    <xf numFmtId="0" fontId="1722" fillId="0" borderId="0" xfId="0" applyFont="true"/>
    <xf numFmtId="0" fontId="1723" fillId="0" borderId="4" xfId="0" applyBorder="true" applyFont="true">
      <alignment horizontal="left" vertical="top"/>
      <protection locked="true"/>
    </xf>
    <xf numFmtId="0" fontId="1724" fillId="0" borderId="4" xfId="0" applyBorder="true" applyFont="true">
      <alignment horizontal="left" vertical="top" wrapText="true"/>
      <protection locked="true"/>
    </xf>
    <xf numFmtId="0" fontId="1725" fillId="0" borderId="4" xfId="0" applyBorder="true" applyFont="true">
      <alignment horizontal="center" vertical="top"/>
      <protection locked="true"/>
    </xf>
    <xf numFmtId="170" fontId="1726" fillId="0" borderId="4" xfId="0" applyBorder="true" applyFont="true" applyNumberFormat="true">
      <alignment horizontal="right" vertical="top"/>
      <protection locked="true"/>
    </xf>
    <xf numFmtId="171" fontId="1727" fillId="0" borderId="4" xfId="0" applyBorder="true" applyFont="true" applyNumberFormat="true">
      <alignment horizontal="right" vertical="top"/>
      <protection locked="true"/>
    </xf>
    <xf numFmtId="171" fontId="1728" fillId="0" borderId="4" xfId="0" applyBorder="true" applyFont="true" applyNumberFormat="true">
      <alignment horizontal="right" vertical="top"/>
      <protection locked="true"/>
    </xf>
    <xf numFmtId="171" fontId="1729" fillId="0" borderId="4" xfId="0" applyBorder="true" applyFont="true" applyNumberFormat="true">
      <alignment horizontal="right" vertical="top"/>
      <protection locked="true"/>
    </xf>
    <xf numFmtId="172" fontId="1730" fillId="3" borderId="4" xfId="0" applyFill="true" applyBorder="true" applyFont="true" applyNumberFormat="true">
      <alignment vertical="top" horizontal="right"/>
      <protection locked="false"/>
    </xf>
    <xf numFmtId="173" fontId="1731" fillId="0" borderId="4" xfId="0" applyBorder="true" applyFont="true" applyNumberFormat="true">
      <alignment horizontal="right" vertical="top"/>
      <protection locked="true"/>
    </xf>
    <xf numFmtId="4" fontId="1732" fillId="0" borderId="4" xfId="0" applyBorder="true" applyFont="true" applyNumberFormat="true">
      <alignment horizontal="right" vertical="top"/>
      <protection locked="true"/>
    </xf>
    <xf numFmtId="172" fontId="1733" fillId="3" borderId="4" xfId="0" applyFill="true" applyBorder="true" applyFont="true" applyNumberFormat="true">
      <alignment vertical="top" horizontal="right"/>
      <protection locked="false"/>
    </xf>
    <xf numFmtId="171" fontId="1734" fillId="0" borderId="4" xfId="0" applyBorder="true" applyFont="true" applyNumberFormat="true">
      <alignment horizontal="right" vertical="top"/>
      <protection locked="true"/>
    </xf>
    <xf numFmtId="171" fontId="1735" fillId="0" borderId="4" xfId="0" applyBorder="true" applyFont="true" applyNumberFormat="true">
      <alignment horizontal="right" vertical="top"/>
      <protection locked="true"/>
    </xf>
    <xf numFmtId="171" fontId="1736" fillId="0" borderId="4" xfId="0" applyBorder="true" applyFont="true" applyNumberFormat="true">
      <alignment horizontal="right" vertical="top"/>
      <protection locked="true"/>
    </xf>
    <xf numFmtId="4" fontId="1737" fillId="0" borderId="4" xfId="0" applyBorder="true" applyFont="true" applyNumberFormat="true">
      <alignment horizontal="right" vertical="top"/>
      <protection locked="true"/>
    </xf>
    <xf numFmtId="0" fontId="1738" fillId="0" borderId="0" xfId="0" applyFont="true"/>
    <xf numFmtId="0" fontId="1739" fillId="5" borderId="4" xfId="0" applyFill="true" applyBorder="true" applyFont="true">
      <alignment horizontal="left"/>
      <protection locked="true"/>
    </xf>
    <xf numFmtId="0" fontId="1740" fillId="5" borderId="4" xfId="0" applyFill="true" applyBorder="true" applyFont="true">
      <alignment horizontal="left"/>
      <protection locked="true"/>
    </xf>
    <xf numFmtId="0" fontId="1741" fillId="5" borderId="4" xfId="0" applyFill="true" applyBorder="true" applyFont="true">
      <alignment horizontal="left"/>
      <protection locked="true"/>
    </xf>
    <xf numFmtId="0" fontId="1742" fillId="5" borderId="4" xfId="0" applyFill="true" applyBorder="true" applyFont="true">
      <alignment horizontal="left"/>
      <protection locked="true"/>
    </xf>
    <xf numFmtId="0" fontId="1743" fillId="5" borderId="4" xfId="0" applyFill="true" applyBorder="true" applyFont="true">
      <alignment horizontal="left"/>
      <protection locked="true"/>
    </xf>
    <xf numFmtId="0" fontId="1744" fillId="5" borderId="4" xfId="0" applyFill="true" applyBorder="true" applyFont="true">
      <alignment horizontal="left"/>
      <protection locked="true"/>
    </xf>
    <xf numFmtId="0" fontId="1745" fillId="5" borderId="4" xfId="0" applyFill="true" applyBorder="true" applyFont="true">
      <alignment horizontal="left"/>
      <protection locked="true"/>
    </xf>
    <xf numFmtId="0" fontId="1746" fillId="5" borderId="4" xfId="0" applyFill="true" applyBorder="true" applyFont="true">
      <alignment horizontal="left"/>
      <protection locked="true"/>
    </xf>
    <xf numFmtId="0" fontId="1747" fillId="5" borderId="4" xfId="0" applyFill="true" applyBorder="true" applyFont="true">
      <alignment horizontal="left"/>
      <protection locked="true"/>
    </xf>
    <xf numFmtId="0" fontId="1748" fillId="5" borderId="4" xfId="0" applyFill="true" applyBorder="true" applyFont="true">
      <alignment horizontal="left"/>
      <protection locked="true"/>
    </xf>
    <xf numFmtId="0" fontId="1749" fillId="5" borderId="4" xfId="0" applyFill="true" applyBorder="true" applyFont="true">
      <alignment horizontal="left"/>
      <protection locked="true"/>
    </xf>
    <xf numFmtId="0" fontId="1750" fillId="5" borderId="4" xfId="0" applyFill="true" applyBorder="true" applyFont="true">
      <alignment horizontal="left"/>
      <protection locked="true"/>
    </xf>
    <xf numFmtId="4" fontId="1751" fillId="5" borderId="4" xfId="0" applyFill="true" applyBorder="true" applyFont="true" applyNumberFormat="true">
      <alignment horizontal="right"/>
      <protection locked="true"/>
    </xf>
    <xf numFmtId="4" fontId="1752" fillId="5" borderId="4" xfId="0" applyFill="true" applyBorder="true" applyFont="true" applyNumberFormat="true">
      <alignment horizontal="right"/>
      <protection locked="true"/>
    </xf>
    <xf numFmtId="4" fontId="1753" fillId="5" borderId="4" xfId="0" applyFill="true" applyBorder="true" applyFont="true" applyNumberFormat="true">
      <alignment horizontal="right"/>
      <protection locked="true"/>
    </xf>
    <xf numFmtId="0" fontId="1754" fillId="0" borderId="0" xfId="0" applyFont="true"/>
    <xf numFmtId="0" fontId="1755" fillId="0" borderId="4" xfId="0" applyBorder="true" applyFont="true">
      <alignment horizontal="left" vertical="top"/>
      <protection locked="true"/>
    </xf>
    <xf numFmtId="0" fontId="1756" fillId="0" borderId="4" xfId="0" applyBorder="true" applyFont="true">
      <alignment horizontal="left" vertical="top" wrapText="true"/>
      <protection locked="true"/>
    </xf>
    <xf numFmtId="0" fontId="1757" fillId="0" borderId="4" xfId="0" applyBorder="true" applyFont="true">
      <alignment horizontal="center" vertical="top"/>
      <protection locked="true"/>
    </xf>
    <xf numFmtId="170" fontId="1758" fillId="0" borderId="4" xfId="0" applyBorder="true" applyFont="true" applyNumberFormat="true">
      <alignment horizontal="right" vertical="top"/>
      <protection locked="true"/>
    </xf>
    <xf numFmtId="171" fontId="1759" fillId="0" borderId="4" xfId="0" applyBorder="true" applyFont="true" applyNumberFormat="true">
      <alignment horizontal="right" vertical="top"/>
      <protection locked="true"/>
    </xf>
    <xf numFmtId="171" fontId="1760" fillId="0" borderId="4" xfId="0" applyBorder="true" applyFont="true" applyNumberFormat="true">
      <alignment horizontal="right" vertical="top"/>
      <protection locked="true"/>
    </xf>
    <xf numFmtId="171" fontId="1761" fillId="0" borderId="4" xfId="0" applyBorder="true" applyFont="true" applyNumberFormat="true">
      <alignment horizontal="right" vertical="top"/>
      <protection locked="true"/>
    </xf>
    <xf numFmtId="172" fontId="1762" fillId="3" borderId="4" xfId="0" applyFill="true" applyBorder="true" applyFont="true" applyNumberFormat="true">
      <alignment vertical="top" horizontal="right"/>
      <protection locked="false"/>
    </xf>
    <xf numFmtId="173" fontId="1763" fillId="0" borderId="4" xfId="0" applyBorder="true" applyFont="true" applyNumberFormat="true">
      <alignment horizontal="right" vertical="top"/>
      <protection locked="true"/>
    </xf>
    <xf numFmtId="4" fontId="1764" fillId="0" borderId="4" xfId="0" applyBorder="true" applyFont="true" applyNumberFormat="true">
      <alignment horizontal="right" vertical="top"/>
      <protection locked="true"/>
    </xf>
    <xf numFmtId="172" fontId="1765" fillId="3" borderId="4" xfId="0" applyFill="true" applyBorder="true" applyFont="true" applyNumberFormat="true">
      <alignment vertical="top" horizontal="right"/>
      <protection locked="false"/>
    </xf>
    <xf numFmtId="171" fontId="1766" fillId="0" borderId="4" xfId="0" applyBorder="true" applyFont="true" applyNumberFormat="true">
      <alignment horizontal="right" vertical="top"/>
      <protection locked="true"/>
    </xf>
    <xf numFmtId="171" fontId="1767" fillId="0" borderId="4" xfId="0" applyBorder="true" applyFont="true" applyNumberFormat="true">
      <alignment horizontal="right" vertical="top"/>
      <protection locked="true"/>
    </xf>
    <xf numFmtId="171" fontId="1768" fillId="0" borderId="4" xfId="0" applyBorder="true" applyFont="true" applyNumberFormat="true">
      <alignment horizontal="right" vertical="top"/>
      <protection locked="true"/>
    </xf>
    <xf numFmtId="4" fontId="1769" fillId="0" borderId="4" xfId="0" applyBorder="true" applyFont="true" applyNumberFormat="true">
      <alignment horizontal="right" vertical="top"/>
      <protection locked="true"/>
    </xf>
    <xf numFmtId="0" fontId="1770" fillId="0" borderId="0" xfId="0" applyFont="true"/>
    <xf numFmtId="0" fontId="1771" fillId="5" borderId="4" xfId="0" applyFill="true" applyBorder="true" applyFont="true">
      <alignment horizontal="left"/>
      <protection locked="true"/>
    </xf>
    <xf numFmtId="0" fontId="1772" fillId="5" borderId="4" xfId="0" applyFill="true" applyBorder="true" applyFont="true">
      <alignment horizontal="left"/>
      <protection locked="true"/>
    </xf>
    <xf numFmtId="0" fontId="1773" fillId="5" borderId="4" xfId="0" applyFill="true" applyBorder="true" applyFont="true">
      <alignment horizontal="left"/>
      <protection locked="true"/>
    </xf>
    <xf numFmtId="0" fontId="1774" fillId="5" borderId="4" xfId="0" applyFill="true" applyBorder="true" applyFont="true">
      <alignment horizontal="left"/>
      <protection locked="true"/>
    </xf>
    <xf numFmtId="0" fontId="1775" fillId="5" borderId="4" xfId="0" applyFill="true" applyBorder="true" applyFont="true">
      <alignment horizontal="left"/>
      <protection locked="true"/>
    </xf>
    <xf numFmtId="0" fontId="1776" fillId="5" borderId="4" xfId="0" applyFill="true" applyBorder="true" applyFont="true">
      <alignment horizontal="left"/>
      <protection locked="true"/>
    </xf>
    <xf numFmtId="0" fontId="1777" fillId="5" borderId="4" xfId="0" applyFill="true" applyBorder="true" applyFont="true">
      <alignment horizontal="left"/>
      <protection locked="true"/>
    </xf>
    <xf numFmtId="0" fontId="1778" fillId="5" borderId="4" xfId="0" applyFill="true" applyBorder="true" applyFont="true">
      <alignment horizontal="left"/>
      <protection locked="true"/>
    </xf>
    <xf numFmtId="0" fontId="1779" fillId="5" borderId="4" xfId="0" applyFill="true" applyBorder="true" applyFont="true">
      <alignment horizontal="left"/>
      <protection locked="true"/>
    </xf>
    <xf numFmtId="0" fontId="1780" fillId="5" borderId="4" xfId="0" applyFill="true" applyBorder="true" applyFont="true">
      <alignment horizontal="left"/>
      <protection locked="true"/>
    </xf>
    <xf numFmtId="0" fontId="1781" fillId="5" borderId="4" xfId="0" applyFill="true" applyBorder="true" applyFont="true">
      <alignment horizontal="left"/>
      <protection locked="true"/>
    </xf>
    <xf numFmtId="0" fontId="1782" fillId="5" borderId="4" xfId="0" applyFill="true" applyBorder="true" applyFont="true">
      <alignment horizontal="left"/>
      <protection locked="true"/>
    </xf>
    <xf numFmtId="4" fontId="1783" fillId="5" borderId="4" xfId="0" applyFill="true" applyBorder="true" applyFont="true" applyNumberFormat="true">
      <alignment horizontal="right"/>
      <protection locked="true"/>
    </xf>
    <xf numFmtId="4" fontId="1784" fillId="5" borderId="4" xfId="0" applyFill="true" applyBorder="true" applyFont="true" applyNumberFormat="true">
      <alignment horizontal="right"/>
      <protection locked="true"/>
    </xf>
    <xf numFmtId="4" fontId="1785" fillId="5" borderId="4" xfId="0" applyFill="true" applyBorder="true" applyFont="true" applyNumberFormat="true">
      <alignment horizontal="right"/>
      <protection locked="true"/>
    </xf>
    <xf numFmtId="0" fontId="1786" fillId="0" borderId="0" xfId="0" applyFont="true"/>
    <xf numFmtId="0" fontId="1787" fillId="5" borderId="4" xfId="0" applyFill="true" applyBorder="true" applyFont="true">
      <alignment horizontal="left"/>
      <protection locked="true"/>
    </xf>
    <xf numFmtId="0" fontId="1788" fillId="5" borderId="4" xfId="0" applyFill="true" applyBorder="true" applyFont="true">
      <alignment horizontal="left"/>
      <protection locked="true"/>
    </xf>
    <xf numFmtId="0" fontId="1789" fillId="5" borderId="4" xfId="0" applyFill="true" applyBorder="true" applyFont="true">
      <alignment horizontal="left"/>
      <protection locked="true"/>
    </xf>
    <xf numFmtId="0" fontId="1790" fillId="5" borderId="4" xfId="0" applyFill="true" applyBorder="true" applyFont="true">
      <alignment horizontal="left"/>
      <protection locked="true"/>
    </xf>
    <xf numFmtId="0" fontId="1791" fillId="5" borderId="4" xfId="0" applyFill="true" applyBorder="true" applyFont="true">
      <alignment horizontal="left"/>
      <protection locked="true"/>
    </xf>
    <xf numFmtId="0" fontId="1792" fillId="5" borderId="4" xfId="0" applyFill="true" applyBorder="true" applyFont="true">
      <alignment horizontal="left"/>
      <protection locked="true"/>
    </xf>
    <xf numFmtId="0" fontId="1793" fillId="5" borderId="4" xfId="0" applyFill="true" applyBorder="true" applyFont="true">
      <alignment horizontal="left"/>
      <protection locked="true"/>
    </xf>
    <xf numFmtId="0" fontId="1794" fillId="5" borderId="4" xfId="0" applyFill="true" applyBorder="true" applyFont="true">
      <alignment horizontal="left"/>
      <protection locked="true"/>
    </xf>
    <xf numFmtId="0" fontId="1795" fillId="5" borderId="4" xfId="0" applyFill="true" applyBorder="true" applyFont="true">
      <alignment horizontal="left"/>
      <protection locked="true"/>
    </xf>
    <xf numFmtId="0" fontId="1796" fillId="5" borderId="4" xfId="0" applyFill="true" applyBorder="true" applyFont="true">
      <alignment horizontal="left"/>
      <protection locked="true"/>
    </xf>
    <xf numFmtId="0" fontId="1797" fillId="5" borderId="4" xfId="0" applyFill="true" applyBorder="true" applyFont="true">
      <alignment horizontal="left"/>
      <protection locked="true"/>
    </xf>
    <xf numFmtId="0" fontId="1798" fillId="5" borderId="4" xfId="0" applyFill="true" applyBorder="true" applyFont="true">
      <alignment horizontal="left"/>
      <protection locked="true"/>
    </xf>
    <xf numFmtId="4" fontId="1799" fillId="5" borderId="4" xfId="0" applyFill="true" applyBorder="true" applyFont="true" applyNumberFormat="true">
      <alignment horizontal="right"/>
      <protection locked="true"/>
    </xf>
    <xf numFmtId="4" fontId="1800" fillId="5" borderId="4" xfId="0" applyFill="true" applyBorder="true" applyFont="true" applyNumberFormat="true">
      <alignment horizontal="right"/>
      <protection locked="true"/>
    </xf>
    <xf numFmtId="4" fontId="1801" fillId="5" borderId="4" xfId="0" applyFill="true" applyBorder="true" applyFont="true" applyNumberFormat="true">
      <alignment horizontal="right"/>
      <protection locked="true"/>
    </xf>
    <xf numFmtId="0" fontId="1802" fillId="0" borderId="0" xfId="0" applyFont="true"/>
    <xf numFmtId="0" fontId="1803" fillId="5" borderId="4" xfId="0" applyFill="true" applyBorder="true" applyFont="true">
      <alignment horizontal="left"/>
      <protection locked="true"/>
    </xf>
    <xf numFmtId="0" fontId="1804" fillId="5" borderId="4" xfId="0" applyFill="true" applyBorder="true" applyFont="true">
      <alignment horizontal="left"/>
      <protection locked="true"/>
    </xf>
    <xf numFmtId="0" fontId="1805" fillId="5" borderId="4" xfId="0" applyFill="true" applyBorder="true" applyFont="true">
      <alignment horizontal="left"/>
      <protection locked="true"/>
    </xf>
    <xf numFmtId="0" fontId="1806" fillId="5" borderId="4" xfId="0" applyFill="true" applyBorder="true" applyFont="true">
      <alignment horizontal="left"/>
      <protection locked="true"/>
    </xf>
    <xf numFmtId="0" fontId="1807" fillId="5" borderId="4" xfId="0" applyFill="true" applyBorder="true" applyFont="true">
      <alignment horizontal="left"/>
      <protection locked="true"/>
    </xf>
    <xf numFmtId="0" fontId="1808" fillId="5" borderId="4" xfId="0" applyFill="true" applyBorder="true" applyFont="true">
      <alignment horizontal="left"/>
      <protection locked="true"/>
    </xf>
    <xf numFmtId="0" fontId="1809" fillId="5" borderId="4" xfId="0" applyFill="true" applyBorder="true" applyFont="true">
      <alignment horizontal="left"/>
      <protection locked="true"/>
    </xf>
    <xf numFmtId="0" fontId="1810" fillId="5" borderId="4" xfId="0" applyFill="true" applyBorder="true" applyFont="true">
      <alignment horizontal="left"/>
      <protection locked="true"/>
    </xf>
    <xf numFmtId="0" fontId="1811" fillId="5" borderId="4" xfId="0" applyFill="true" applyBorder="true" applyFont="true">
      <alignment horizontal="left"/>
      <protection locked="true"/>
    </xf>
    <xf numFmtId="0" fontId="1812" fillId="5" borderId="4" xfId="0" applyFill="true" applyBorder="true" applyFont="true">
      <alignment horizontal="left"/>
      <protection locked="true"/>
    </xf>
    <xf numFmtId="0" fontId="1813" fillId="5" borderId="4" xfId="0" applyFill="true" applyBorder="true" applyFont="true">
      <alignment horizontal="left"/>
      <protection locked="true"/>
    </xf>
    <xf numFmtId="0" fontId="1814" fillId="5" borderId="4" xfId="0" applyFill="true" applyBorder="true" applyFont="true">
      <alignment horizontal="left"/>
      <protection locked="true"/>
    </xf>
    <xf numFmtId="4" fontId="1815" fillId="5" borderId="4" xfId="0" applyFill="true" applyBorder="true" applyFont="true" applyNumberFormat="true">
      <alignment horizontal="right"/>
      <protection locked="true"/>
    </xf>
    <xf numFmtId="4" fontId="1816" fillId="5" borderId="4" xfId="0" applyFill="true" applyBorder="true" applyFont="true" applyNumberFormat="true">
      <alignment horizontal="right"/>
      <protection locked="true"/>
    </xf>
    <xf numFmtId="4" fontId="1817" fillId="5" borderId="4" xfId="0" applyFill="true" applyBorder="true" applyFont="true" applyNumberFormat="true">
      <alignment horizontal="right"/>
      <protection locked="true"/>
    </xf>
    <xf numFmtId="0" fontId="1818" fillId="0" borderId="0" xfId="0" applyFont="true"/>
    <xf numFmtId="0" fontId="1819" fillId="0" borderId="4" xfId="0" applyBorder="true" applyFont="true">
      <alignment horizontal="left" vertical="top"/>
      <protection locked="true"/>
    </xf>
    <xf numFmtId="0" fontId="1820" fillId="0" borderId="4" xfId="0" applyBorder="true" applyFont="true">
      <alignment horizontal="left" vertical="top" wrapText="true"/>
      <protection locked="true"/>
    </xf>
    <xf numFmtId="0" fontId="1821" fillId="0" borderId="4" xfId="0" applyBorder="true" applyFont="true">
      <alignment horizontal="center" vertical="top"/>
      <protection locked="true"/>
    </xf>
    <xf numFmtId="170" fontId="1822" fillId="0" borderId="4" xfId="0" applyBorder="true" applyFont="true" applyNumberFormat="true">
      <alignment horizontal="right" vertical="top"/>
      <protection locked="true"/>
    </xf>
    <xf numFmtId="171" fontId="1823" fillId="0" borderId="4" xfId="0" applyBorder="true" applyFont="true" applyNumberFormat="true">
      <alignment horizontal="right" vertical="top"/>
      <protection locked="true"/>
    </xf>
    <xf numFmtId="171" fontId="1824" fillId="0" borderId="4" xfId="0" applyBorder="true" applyFont="true" applyNumberFormat="true">
      <alignment horizontal="right" vertical="top"/>
      <protection locked="true"/>
    </xf>
    <xf numFmtId="171" fontId="1825" fillId="0" borderId="4" xfId="0" applyBorder="true" applyFont="true" applyNumberFormat="true">
      <alignment horizontal="right" vertical="top"/>
      <protection locked="true"/>
    </xf>
    <xf numFmtId="172" fontId="1826" fillId="3" borderId="4" xfId="0" applyFill="true" applyBorder="true" applyFont="true" applyNumberFormat="true">
      <alignment vertical="top" horizontal="right"/>
      <protection locked="false"/>
    </xf>
    <xf numFmtId="173" fontId="1827" fillId="0" borderId="4" xfId="0" applyBorder="true" applyFont="true" applyNumberFormat="true">
      <alignment horizontal="right" vertical="top"/>
      <protection locked="true"/>
    </xf>
    <xf numFmtId="4" fontId="1828" fillId="0" borderId="4" xfId="0" applyBorder="true" applyFont="true" applyNumberFormat="true">
      <alignment horizontal="right" vertical="top"/>
      <protection locked="true"/>
    </xf>
    <xf numFmtId="172" fontId="1829" fillId="3" borderId="4" xfId="0" applyFill="true" applyBorder="true" applyFont="true" applyNumberFormat="true">
      <alignment vertical="top" horizontal="right"/>
      <protection locked="false"/>
    </xf>
    <xf numFmtId="171" fontId="1830" fillId="0" borderId="4" xfId="0" applyBorder="true" applyFont="true" applyNumberFormat="true">
      <alignment horizontal="right" vertical="top"/>
      <protection locked="true"/>
    </xf>
    <xf numFmtId="171" fontId="1831" fillId="0" borderId="4" xfId="0" applyBorder="true" applyFont="true" applyNumberFormat="true">
      <alignment horizontal="right" vertical="top"/>
      <protection locked="true"/>
    </xf>
    <xf numFmtId="171" fontId="1832" fillId="0" borderId="4" xfId="0" applyBorder="true" applyFont="true" applyNumberFormat="true">
      <alignment horizontal="right" vertical="top"/>
      <protection locked="true"/>
    </xf>
    <xf numFmtId="4" fontId="1833" fillId="0" borderId="4" xfId="0" applyBorder="true" applyFont="true" applyNumberFormat="true">
      <alignment horizontal="right" vertical="top"/>
      <protection locked="true"/>
    </xf>
    <xf numFmtId="0" fontId="1834" fillId="0" borderId="0" xfId="0" applyFont="true"/>
    <xf numFmtId="0" fontId="1835" fillId="0" borderId="4" xfId="0" applyBorder="true" applyFont="true">
      <alignment horizontal="left" vertical="top"/>
      <protection locked="true"/>
    </xf>
    <xf numFmtId="0" fontId="1836" fillId="0" borderId="4" xfId="0" applyBorder="true" applyFont="true">
      <alignment horizontal="left" vertical="top" wrapText="true"/>
      <protection locked="true"/>
    </xf>
    <xf numFmtId="0" fontId="1837" fillId="0" borderId="4" xfId="0" applyBorder="true" applyFont="true">
      <alignment horizontal="center" vertical="top"/>
      <protection locked="true"/>
    </xf>
    <xf numFmtId="170" fontId="1838" fillId="0" borderId="4" xfId="0" applyBorder="true" applyFont="true" applyNumberFormat="true">
      <alignment horizontal="right" vertical="top"/>
      <protection locked="true"/>
    </xf>
    <xf numFmtId="171" fontId="1839" fillId="0" borderId="4" xfId="0" applyBorder="true" applyFont="true" applyNumberFormat="true">
      <alignment horizontal="right" vertical="top"/>
      <protection locked="true"/>
    </xf>
    <xf numFmtId="171" fontId="1840" fillId="0" borderId="4" xfId="0" applyBorder="true" applyFont="true" applyNumberFormat="true">
      <alignment horizontal="right" vertical="top"/>
      <protection locked="true"/>
    </xf>
    <xf numFmtId="171" fontId="1841" fillId="0" borderId="4" xfId="0" applyBorder="true" applyFont="true" applyNumberFormat="true">
      <alignment horizontal="right" vertical="top"/>
      <protection locked="true"/>
    </xf>
    <xf numFmtId="172" fontId="1842" fillId="3" borderId="4" xfId="0" applyFill="true" applyBorder="true" applyFont="true" applyNumberFormat="true">
      <alignment vertical="top" horizontal="right"/>
      <protection locked="false"/>
    </xf>
    <xf numFmtId="173" fontId="1843" fillId="0" borderId="4" xfId="0" applyBorder="true" applyFont="true" applyNumberFormat="true">
      <alignment horizontal="right" vertical="top"/>
      <protection locked="true"/>
    </xf>
    <xf numFmtId="4" fontId="1844" fillId="0" borderId="4" xfId="0" applyBorder="true" applyFont="true" applyNumberFormat="true">
      <alignment horizontal="right" vertical="top"/>
      <protection locked="true"/>
    </xf>
    <xf numFmtId="172" fontId="1845" fillId="3" borderId="4" xfId="0" applyFill="true" applyBorder="true" applyFont="true" applyNumberFormat="true">
      <alignment vertical="top" horizontal="right"/>
      <protection locked="false"/>
    </xf>
    <xf numFmtId="171" fontId="1846" fillId="0" borderId="4" xfId="0" applyBorder="true" applyFont="true" applyNumberFormat="true">
      <alignment horizontal="right" vertical="top"/>
      <protection locked="true"/>
    </xf>
    <xf numFmtId="171" fontId="1847" fillId="0" borderId="4" xfId="0" applyBorder="true" applyFont="true" applyNumberFormat="true">
      <alignment horizontal="right" vertical="top"/>
      <protection locked="true"/>
    </xf>
    <xf numFmtId="171" fontId="1848" fillId="0" borderId="4" xfId="0" applyBorder="true" applyFont="true" applyNumberFormat="true">
      <alignment horizontal="right" vertical="top"/>
      <protection locked="true"/>
    </xf>
    <xf numFmtId="4" fontId="1849" fillId="0" borderId="4" xfId="0" applyBorder="true" applyFont="true" applyNumberFormat="true">
      <alignment horizontal="right" vertical="top"/>
      <protection locked="true"/>
    </xf>
    <xf numFmtId="0" fontId="1850" fillId="0" borderId="0" xfId="0" applyFont="true"/>
    <xf numFmtId="0" fontId="1851" fillId="0" borderId="4" xfId="0" applyBorder="true" applyFont="true">
      <alignment horizontal="left" vertical="top"/>
      <protection locked="true"/>
    </xf>
    <xf numFmtId="0" fontId="1852" fillId="0" borderId="4" xfId="0" applyBorder="true" applyFont="true">
      <alignment horizontal="left" vertical="top" wrapText="true"/>
      <protection locked="true"/>
    </xf>
    <xf numFmtId="0" fontId="1853" fillId="0" borderId="4" xfId="0" applyBorder="true" applyFont="true">
      <alignment horizontal="center" vertical="top"/>
      <protection locked="true"/>
    </xf>
    <xf numFmtId="170" fontId="1854" fillId="0" borderId="4" xfId="0" applyBorder="true" applyFont="true" applyNumberFormat="true">
      <alignment horizontal="right" vertical="top"/>
      <protection locked="true"/>
    </xf>
    <xf numFmtId="171" fontId="1855" fillId="0" borderId="4" xfId="0" applyBorder="true" applyFont="true" applyNumberFormat="true">
      <alignment horizontal="right" vertical="top"/>
      <protection locked="true"/>
    </xf>
    <xf numFmtId="171" fontId="1856" fillId="0" borderId="4" xfId="0" applyBorder="true" applyFont="true" applyNumberFormat="true">
      <alignment horizontal="right" vertical="top"/>
      <protection locked="true"/>
    </xf>
    <xf numFmtId="171" fontId="1857" fillId="0" borderId="4" xfId="0" applyBorder="true" applyFont="true" applyNumberFormat="true">
      <alignment horizontal="right" vertical="top"/>
      <protection locked="true"/>
    </xf>
    <xf numFmtId="172" fontId="1858" fillId="3" borderId="4" xfId="0" applyFill="true" applyBorder="true" applyFont="true" applyNumberFormat="true">
      <alignment vertical="top" horizontal="right"/>
      <protection locked="false"/>
    </xf>
    <xf numFmtId="173" fontId="1859" fillId="0" borderId="4" xfId="0" applyBorder="true" applyFont="true" applyNumberFormat="true">
      <alignment horizontal="right" vertical="top"/>
      <protection locked="true"/>
    </xf>
    <xf numFmtId="4" fontId="1860" fillId="0" borderId="4" xfId="0" applyBorder="true" applyFont="true" applyNumberFormat="true">
      <alignment horizontal="right" vertical="top"/>
      <protection locked="true"/>
    </xf>
    <xf numFmtId="172" fontId="1861" fillId="3" borderId="4" xfId="0" applyFill="true" applyBorder="true" applyFont="true" applyNumberFormat="true">
      <alignment vertical="top" horizontal="right"/>
      <protection locked="false"/>
    </xf>
    <xf numFmtId="171" fontId="1862" fillId="0" borderId="4" xfId="0" applyBorder="true" applyFont="true" applyNumberFormat="true">
      <alignment horizontal="right" vertical="top"/>
      <protection locked="true"/>
    </xf>
    <xf numFmtId="171" fontId="1863" fillId="0" borderId="4" xfId="0" applyBorder="true" applyFont="true" applyNumberFormat="true">
      <alignment horizontal="right" vertical="top"/>
      <protection locked="true"/>
    </xf>
    <xf numFmtId="171" fontId="1864" fillId="0" borderId="4" xfId="0" applyBorder="true" applyFont="true" applyNumberFormat="true">
      <alignment horizontal="right" vertical="top"/>
      <protection locked="true"/>
    </xf>
    <xf numFmtId="4" fontId="1865" fillId="0" borderId="4" xfId="0" applyBorder="true" applyFont="true" applyNumberFormat="true">
      <alignment horizontal="right" vertical="top"/>
      <protection locked="true"/>
    </xf>
    <xf numFmtId="0" fontId="1866" fillId="0" borderId="0" xfId="0" applyFont="true"/>
    <xf numFmtId="0" fontId="1867" fillId="0" borderId="4" xfId="0" applyBorder="true" applyFont="true">
      <alignment horizontal="left" vertical="top"/>
      <protection locked="true"/>
    </xf>
    <xf numFmtId="0" fontId="1868" fillId="0" borderId="4" xfId="0" applyBorder="true" applyFont="true">
      <alignment horizontal="left" vertical="top" wrapText="true"/>
      <protection locked="true"/>
    </xf>
    <xf numFmtId="0" fontId="1869" fillId="0" borderId="4" xfId="0" applyBorder="true" applyFont="true">
      <alignment horizontal="center" vertical="top"/>
      <protection locked="true"/>
    </xf>
    <xf numFmtId="170" fontId="1870" fillId="0" borderId="4" xfId="0" applyBorder="true" applyFont="true" applyNumberFormat="true">
      <alignment horizontal="right" vertical="top"/>
      <protection locked="true"/>
    </xf>
    <xf numFmtId="171" fontId="1871" fillId="0" borderId="4" xfId="0" applyBorder="true" applyFont="true" applyNumberFormat="true">
      <alignment horizontal="right" vertical="top"/>
      <protection locked="true"/>
    </xf>
    <xf numFmtId="171" fontId="1872" fillId="0" borderId="4" xfId="0" applyBorder="true" applyFont="true" applyNumberFormat="true">
      <alignment horizontal="right" vertical="top"/>
      <protection locked="true"/>
    </xf>
    <xf numFmtId="171" fontId="1873" fillId="0" borderId="4" xfId="0" applyBorder="true" applyFont="true" applyNumberFormat="true">
      <alignment horizontal="right" vertical="top"/>
      <protection locked="true"/>
    </xf>
    <xf numFmtId="172" fontId="1874" fillId="3" borderId="4" xfId="0" applyFill="true" applyBorder="true" applyFont="true" applyNumberFormat="true">
      <alignment vertical="top" horizontal="right"/>
      <protection locked="false"/>
    </xf>
    <xf numFmtId="173" fontId="1875" fillId="0" borderId="4" xfId="0" applyBorder="true" applyFont="true" applyNumberFormat="true">
      <alignment horizontal="right" vertical="top"/>
      <protection locked="true"/>
    </xf>
    <xf numFmtId="4" fontId="1876" fillId="0" borderId="4" xfId="0" applyBorder="true" applyFont="true" applyNumberFormat="true">
      <alignment horizontal="right" vertical="top"/>
      <protection locked="true"/>
    </xf>
    <xf numFmtId="172" fontId="1877" fillId="3" borderId="4" xfId="0" applyFill="true" applyBorder="true" applyFont="true" applyNumberFormat="true">
      <alignment vertical="top" horizontal="right"/>
      <protection locked="false"/>
    </xf>
    <xf numFmtId="171" fontId="1878" fillId="0" borderId="4" xfId="0" applyBorder="true" applyFont="true" applyNumberFormat="true">
      <alignment horizontal="right" vertical="top"/>
      <protection locked="true"/>
    </xf>
    <xf numFmtId="171" fontId="1879" fillId="0" borderId="4" xfId="0" applyBorder="true" applyFont="true" applyNumberFormat="true">
      <alignment horizontal="right" vertical="top"/>
      <protection locked="true"/>
    </xf>
    <xf numFmtId="171" fontId="1880" fillId="0" borderId="4" xfId="0" applyBorder="true" applyFont="true" applyNumberFormat="true">
      <alignment horizontal="right" vertical="top"/>
      <protection locked="true"/>
    </xf>
    <xf numFmtId="4" fontId="1881" fillId="0" borderId="4" xfId="0" applyBorder="true" applyFont="true" applyNumberFormat="true">
      <alignment horizontal="right" vertical="top"/>
      <protection locked="true"/>
    </xf>
    <xf numFmtId="0" fontId="1882" fillId="0" borderId="0" xfId="0" applyFont="true"/>
    <xf numFmtId="0" fontId="1883" fillId="0" borderId="4" xfId="0" applyBorder="true" applyFont="true">
      <alignment horizontal="left" vertical="top"/>
      <protection locked="true"/>
    </xf>
    <xf numFmtId="0" fontId="1884" fillId="0" borderId="4" xfId="0" applyBorder="true" applyFont="true">
      <alignment horizontal="left" vertical="top" wrapText="true"/>
      <protection locked="true"/>
    </xf>
    <xf numFmtId="0" fontId="1885" fillId="0" borderId="4" xfId="0" applyBorder="true" applyFont="true">
      <alignment horizontal="center" vertical="top"/>
      <protection locked="true"/>
    </xf>
    <xf numFmtId="170" fontId="1886" fillId="0" borderId="4" xfId="0" applyBorder="true" applyFont="true" applyNumberFormat="true">
      <alignment horizontal="right" vertical="top"/>
      <protection locked="true"/>
    </xf>
    <xf numFmtId="171" fontId="1887" fillId="0" borderId="4" xfId="0" applyBorder="true" applyFont="true" applyNumberFormat="true">
      <alignment horizontal="right" vertical="top"/>
      <protection locked="true"/>
    </xf>
    <xf numFmtId="171" fontId="1888" fillId="0" borderId="4" xfId="0" applyBorder="true" applyFont="true" applyNumberFormat="true">
      <alignment horizontal="right" vertical="top"/>
      <protection locked="true"/>
    </xf>
    <xf numFmtId="171" fontId="1889" fillId="0" borderId="4" xfId="0" applyBorder="true" applyFont="true" applyNumberFormat="true">
      <alignment horizontal="right" vertical="top"/>
      <protection locked="true"/>
    </xf>
    <xf numFmtId="172" fontId="1890" fillId="3" borderId="4" xfId="0" applyFill="true" applyBorder="true" applyFont="true" applyNumberFormat="true">
      <alignment vertical="top" horizontal="right"/>
      <protection locked="false"/>
    </xf>
    <xf numFmtId="173" fontId="1891" fillId="0" borderId="4" xfId="0" applyBorder="true" applyFont="true" applyNumberFormat="true">
      <alignment horizontal="right" vertical="top"/>
      <protection locked="true"/>
    </xf>
    <xf numFmtId="4" fontId="1892" fillId="0" borderId="4" xfId="0" applyBorder="true" applyFont="true" applyNumberFormat="true">
      <alignment horizontal="right" vertical="top"/>
      <protection locked="true"/>
    </xf>
    <xf numFmtId="172" fontId="1893" fillId="3" borderId="4" xfId="0" applyFill="true" applyBorder="true" applyFont="true" applyNumberFormat="true">
      <alignment vertical="top" horizontal="right"/>
      <protection locked="false"/>
    </xf>
    <xf numFmtId="171" fontId="1894" fillId="0" borderId="4" xfId="0" applyBorder="true" applyFont="true" applyNumberFormat="true">
      <alignment horizontal="right" vertical="top"/>
      <protection locked="true"/>
    </xf>
    <xf numFmtId="171" fontId="1895" fillId="0" borderId="4" xfId="0" applyBorder="true" applyFont="true" applyNumberFormat="true">
      <alignment horizontal="right" vertical="top"/>
      <protection locked="true"/>
    </xf>
    <xf numFmtId="171" fontId="1896" fillId="0" borderId="4" xfId="0" applyBorder="true" applyFont="true" applyNumberFormat="true">
      <alignment horizontal="right" vertical="top"/>
      <protection locked="true"/>
    </xf>
    <xf numFmtId="4" fontId="1897" fillId="0" borderId="4" xfId="0" applyBorder="true" applyFont="true" applyNumberFormat="true">
      <alignment horizontal="right" vertical="top"/>
      <protection locked="true"/>
    </xf>
    <xf numFmtId="0" fontId="1898" fillId="0" borderId="0" xfId="0" applyFont="true"/>
    <xf numFmtId="0" fontId="1899" fillId="0" borderId="4" xfId="0" applyBorder="true" applyFont="true">
      <alignment horizontal="left" vertical="top"/>
      <protection locked="true"/>
    </xf>
    <xf numFmtId="0" fontId="1900" fillId="0" borderId="4" xfId="0" applyBorder="true" applyFont="true">
      <alignment horizontal="left" vertical="top" wrapText="true"/>
      <protection locked="true"/>
    </xf>
    <xf numFmtId="0" fontId="1901" fillId="0" borderId="4" xfId="0" applyBorder="true" applyFont="true">
      <alignment horizontal="center" vertical="top"/>
      <protection locked="true"/>
    </xf>
    <xf numFmtId="170" fontId="1902" fillId="0" borderId="4" xfId="0" applyBorder="true" applyFont="true" applyNumberFormat="true">
      <alignment horizontal="right" vertical="top"/>
      <protection locked="true"/>
    </xf>
    <xf numFmtId="171" fontId="1903" fillId="0" borderId="4" xfId="0" applyBorder="true" applyFont="true" applyNumberFormat="true">
      <alignment horizontal="right" vertical="top"/>
      <protection locked="true"/>
    </xf>
    <xf numFmtId="171" fontId="1904" fillId="0" borderId="4" xfId="0" applyBorder="true" applyFont="true" applyNumberFormat="true">
      <alignment horizontal="right" vertical="top"/>
      <protection locked="true"/>
    </xf>
    <xf numFmtId="171" fontId="1905" fillId="0" borderId="4" xfId="0" applyBorder="true" applyFont="true" applyNumberFormat="true">
      <alignment horizontal="right" vertical="top"/>
      <protection locked="true"/>
    </xf>
    <xf numFmtId="172" fontId="1906" fillId="3" borderId="4" xfId="0" applyFill="true" applyBorder="true" applyFont="true" applyNumberFormat="true">
      <alignment vertical="top" horizontal="right"/>
      <protection locked="false"/>
    </xf>
    <xf numFmtId="173" fontId="1907" fillId="0" borderId="4" xfId="0" applyBorder="true" applyFont="true" applyNumberFormat="true">
      <alignment horizontal="right" vertical="top"/>
      <protection locked="true"/>
    </xf>
    <xf numFmtId="4" fontId="1908" fillId="0" borderId="4" xfId="0" applyBorder="true" applyFont="true" applyNumberFormat="true">
      <alignment horizontal="right" vertical="top"/>
      <protection locked="true"/>
    </xf>
    <xf numFmtId="172" fontId="1909" fillId="3" borderId="4" xfId="0" applyFill="true" applyBorder="true" applyFont="true" applyNumberFormat="true">
      <alignment vertical="top" horizontal="right"/>
      <protection locked="false"/>
    </xf>
    <xf numFmtId="171" fontId="1910" fillId="0" borderId="4" xfId="0" applyBorder="true" applyFont="true" applyNumberFormat="true">
      <alignment horizontal="right" vertical="top"/>
      <protection locked="true"/>
    </xf>
    <xf numFmtId="171" fontId="1911" fillId="0" borderId="4" xfId="0" applyBorder="true" applyFont="true" applyNumberFormat="true">
      <alignment horizontal="right" vertical="top"/>
      <protection locked="true"/>
    </xf>
    <xf numFmtId="171" fontId="1912" fillId="0" borderId="4" xfId="0" applyBorder="true" applyFont="true" applyNumberFormat="true">
      <alignment horizontal="right" vertical="top"/>
      <protection locked="true"/>
    </xf>
    <xf numFmtId="4" fontId="1913" fillId="0" borderId="4" xfId="0" applyBorder="true" applyFont="true" applyNumberFormat="true">
      <alignment horizontal="right" vertical="top"/>
      <protection locked="true"/>
    </xf>
    <xf numFmtId="0" fontId="1914" fillId="0" borderId="0" xfId="0" applyFont="true"/>
    <xf numFmtId="0" fontId="1915" fillId="0" borderId="4" xfId="0" applyBorder="true" applyFont="true">
      <alignment horizontal="left" vertical="top"/>
      <protection locked="true"/>
    </xf>
    <xf numFmtId="0" fontId="1916" fillId="0" borderId="4" xfId="0" applyBorder="true" applyFont="true">
      <alignment horizontal="left" vertical="top" wrapText="true"/>
      <protection locked="true"/>
    </xf>
    <xf numFmtId="0" fontId="1917" fillId="0" borderId="4" xfId="0" applyBorder="true" applyFont="true">
      <alignment horizontal="center" vertical="top"/>
      <protection locked="true"/>
    </xf>
    <xf numFmtId="170" fontId="1918" fillId="0" borderId="4" xfId="0" applyBorder="true" applyFont="true" applyNumberFormat="true">
      <alignment horizontal="right" vertical="top"/>
      <protection locked="true"/>
    </xf>
    <xf numFmtId="171" fontId="1919" fillId="0" borderId="4" xfId="0" applyBorder="true" applyFont="true" applyNumberFormat="true">
      <alignment horizontal="right" vertical="top"/>
      <protection locked="true"/>
    </xf>
    <xf numFmtId="171" fontId="1920" fillId="0" borderId="4" xfId="0" applyBorder="true" applyFont="true" applyNumberFormat="true">
      <alignment horizontal="right" vertical="top"/>
      <protection locked="true"/>
    </xf>
    <xf numFmtId="171" fontId="1921" fillId="0" borderId="4" xfId="0" applyBorder="true" applyFont="true" applyNumberFormat="true">
      <alignment horizontal="right" vertical="top"/>
      <protection locked="true"/>
    </xf>
    <xf numFmtId="172" fontId="1922" fillId="3" borderId="4" xfId="0" applyFill="true" applyBorder="true" applyFont="true" applyNumberFormat="true">
      <alignment vertical="top" horizontal="right"/>
      <protection locked="false"/>
    </xf>
    <xf numFmtId="173" fontId="1923" fillId="0" borderId="4" xfId="0" applyBorder="true" applyFont="true" applyNumberFormat="true">
      <alignment horizontal="right" vertical="top"/>
      <protection locked="true"/>
    </xf>
    <xf numFmtId="4" fontId="1924" fillId="0" borderId="4" xfId="0" applyBorder="true" applyFont="true" applyNumberFormat="true">
      <alignment horizontal="right" vertical="top"/>
      <protection locked="true"/>
    </xf>
    <xf numFmtId="172" fontId="1925" fillId="3" borderId="4" xfId="0" applyFill="true" applyBorder="true" applyFont="true" applyNumberFormat="true">
      <alignment vertical="top" horizontal="right"/>
      <protection locked="false"/>
    </xf>
    <xf numFmtId="171" fontId="1926" fillId="0" borderId="4" xfId="0" applyBorder="true" applyFont="true" applyNumberFormat="true">
      <alignment horizontal="right" vertical="top"/>
      <protection locked="true"/>
    </xf>
    <xf numFmtId="171" fontId="1927" fillId="0" borderId="4" xfId="0" applyBorder="true" applyFont="true" applyNumberFormat="true">
      <alignment horizontal="right" vertical="top"/>
      <protection locked="true"/>
    </xf>
    <xf numFmtId="171" fontId="1928" fillId="0" borderId="4" xfId="0" applyBorder="true" applyFont="true" applyNumberFormat="true">
      <alignment horizontal="right" vertical="top"/>
      <protection locked="true"/>
    </xf>
    <xf numFmtId="4" fontId="1929" fillId="0" borderId="4" xfId="0" applyBorder="true" applyFont="true" applyNumberFormat="true">
      <alignment horizontal="right" vertical="top"/>
      <protection locked="true"/>
    </xf>
    <xf numFmtId="0" fontId="1930" fillId="0" borderId="0" xfId="0" applyFont="true"/>
    <xf numFmtId="0" fontId="1931" fillId="0" borderId="4" xfId="0" applyBorder="true" applyFont="true">
      <alignment horizontal="left" vertical="top"/>
      <protection locked="true"/>
    </xf>
    <xf numFmtId="0" fontId="1932" fillId="0" borderId="4" xfId="0" applyBorder="true" applyFont="true">
      <alignment horizontal="left" vertical="top" wrapText="true"/>
      <protection locked="true"/>
    </xf>
    <xf numFmtId="0" fontId="1933" fillId="0" borderId="4" xfId="0" applyBorder="true" applyFont="true">
      <alignment horizontal="center" vertical="top"/>
      <protection locked="true"/>
    </xf>
    <xf numFmtId="170" fontId="1934" fillId="0" borderId="4" xfId="0" applyBorder="true" applyFont="true" applyNumberFormat="true">
      <alignment horizontal="right" vertical="top"/>
      <protection locked="true"/>
    </xf>
    <xf numFmtId="171" fontId="1935" fillId="0" borderId="4" xfId="0" applyBorder="true" applyFont="true" applyNumberFormat="true">
      <alignment horizontal="right" vertical="top"/>
      <protection locked="true"/>
    </xf>
    <xf numFmtId="171" fontId="1936" fillId="0" borderId="4" xfId="0" applyBorder="true" applyFont="true" applyNumberFormat="true">
      <alignment horizontal="right" vertical="top"/>
      <protection locked="true"/>
    </xf>
    <xf numFmtId="171" fontId="1937" fillId="0" borderId="4" xfId="0" applyBorder="true" applyFont="true" applyNumberFormat="true">
      <alignment horizontal="right" vertical="top"/>
      <protection locked="true"/>
    </xf>
    <xf numFmtId="172" fontId="1938" fillId="3" borderId="4" xfId="0" applyFill="true" applyBorder="true" applyFont="true" applyNumberFormat="true">
      <alignment vertical="top" horizontal="right"/>
      <protection locked="false"/>
    </xf>
    <xf numFmtId="173" fontId="1939" fillId="0" borderId="4" xfId="0" applyBorder="true" applyFont="true" applyNumberFormat="true">
      <alignment horizontal="right" vertical="top"/>
      <protection locked="true"/>
    </xf>
    <xf numFmtId="4" fontId="1940" fillId="0" borderId="4" xfId="0" applyBorder="true" applyFont="true" applyNumberFormat="true">
      <alignment horizontal="right" vertical="top"/>
      <protection locked="true"/>
    </xf>
    <xf numFmtId="172" fontId="1941" fillId="3" borderId="4" xfId="0" applyFill="true" applyBorder="true" applyFont="true" applyNumberFormat="true">
      <alignment vertical="top" horizontal="right"/>
      <protection locked="false"/>
    </xf>
    <xf numFmtId="171" fontId="1942" fillId="0" borderId="4" xfId="0" applyBorder="true" applyFont="true" applyNumberFormat="true">
      <alignment horizontal="right" vertical="top"/>
      <protection locked="true"/>
    </xf>
    <xf numFmtId="171" fontId="1943" fillId="0" borderId="4" xfId="0" applyBorder="true" applyFont="true" applyNumberFormat="true">
      <alignment horizontal="right" vertical="top"/>
      <protection locked="true"/>
    </xf>
    <xf numFmtId="171" fontId="1944" fillId="0" borderId="4" xfId="0" applyBorder="true" applyFont="true" applyNumberFormat="true">
      <alignment horizontal="right" vertical="top"/>
      <protection locked="true"/>
    </xf>
    <xf numFmtId="4" fontId="1945" fillId="0" borderId="4" xfId="0" applyBorder="true" applyFont="true" applyNumberFormat="true">
      <alignment horizontal="right" vertical="top"/>
      <protection locked="true"/>
    </xf>
    <xf numFmtId="0" fontId="1946" fillId="0" borderId="0" xfId="0" applyFont="true"/>
    <xf numFmtId="0" fontId="1947" fillId="0" borderId="4" xfId="0" applyBorder="true" applyFont="true">
      <alignment horizontal="left" vertical="top"/>
      <protection locked="true"/>
    </xf>
    <xf numFmtId="0" fontId="1948" fillId="0" borderId="4" xfId="0" applyBorder="true" applyFont="true">
      <alignment horizontal="left" vertical="top" wrapText="true"/>
      <protection locked="true"/>
    </xf>
    <xf numFmtId="0" fontId="1949" fillId="0" borderId="4" xfId="0" applyBorder="true" applyFont="true">
      <alignment horizontal="center" vertical="top"/>
      <protection locked="true"/>
    </xf>
    <xf numFmtId="170" fontId="1950" fillId="0" borderId="4" xfId="0" applyBorder="true" applyFont="true" applyNumberFormat="true">
      <alignment horizontal="right" vertical="top"/>
      <protection locked="true"/>
    </xf>
    <xf numFmtId="171" fontId="1951" fillId="0" borderId="4" xfId="0" applyBorder="true" applyFont="true" applyNumberFormat="true">
      <alignment horizontal="right" vertical="top"/>
      <protection locked="true"/>
    </xf>
    <xf numFmtId="171" fontId="1952" fillId="0" borderId="4" xfId="0" applyBorder="true" applyFont="true" applyNumberFormat="true">
      <alignment horizontal="right" vertical="top"/>
      <protection locked="true"/>
    </xf>
    <xf numFmtId="171" fontId="1953" fillId="0" borderId="4" xfId="0" applyBorder="true" applyFont="true" applyNumberFormat="true">
      <alignment horizontal="right" vertical="top"/>
      <protection locked="true"/>
    </xf>
    <xf numFmtId="172" fontId="1954" fillId="3" borderId="4" xfId="0" applyFill="true" applyBorder="true" applyFont="true" applyNumberFormat="true">
      <alignment vertical="top" horizontal="right"/>
      <protection locked="false"/>
    </xf>
    <xf numFmtId="173" fontId="1955" fillId="0" borderId="4" xfId="0" applyBorder="true" applyFont="true" applyNumberFormat="true">
      <alignment horizontal="right" vertical="top"/>
      <protection locked="true"/>
    </xf>
    <xf numFmtId="4" fontId="1956" fillId="0" borderId="4" xfId="0" applyBorder="true" applyFont="true" applyNumberFormat="true">
      <alignment horizontal="right" vertical="top"/>
      <protection locked="true"/>
    </xf>
    <xf numFmtId="172" fontId="1957" fillId="3" borderId="4" xfId="0" applyFill="true" applyBorder="true" applyFont="true" applyNumberFormat="true">
      <alignment vertical="top" horizontal="right"/>
      <protection locked="false"/>
    </xf>
    <xf numFmtId="171" fontId="1958" fillId="0" borderId="4" xfId="0" applyBorder="true" applyFont="true" applyNumberFormat="true">
      <alignment horizontal="right" vertical="top"/>
      <protection locked="true"/>
    </xf>
    <xf numFmtId="171" fontId="1959" fillId="0" borderId="4" xfId="0" applyBorder="true" applyFont="true" applyNumberFormat="true">
      <alignment horizontal="right" vertical="top"/>
      <protection locked="true"/>
    </xf>
    <xf numFmtId="171" fontId="1960" fillId="0" borderId="4" xfId="0" applyBorder="true" applyFont="true" applyNumberFormat="true">
      <alignment horizontal="right" vertical="top"/>
      <protection locked="true"/>
    </xf>
    <xf numFmtId="4" fontId="1961" fillId="0" borderId="4" xfId="0" applyBorder="true" applyFont="true" applyNumberFormat="true">
      <alignment horizontal="right" vertical="top"/>
      <protection locked="true"/>
    </xf>
    <xf numFmtId="0" fontId="1962" fillId="0" borderId="0" xfId="0" applyFont="true"/>
    <xf numFmtId="0" fontId="1963" fillId="0" borderId="4" xfId="0" applyBorder="true" applyFont="true">
      <alignment horizontal="left" vertical="top"/>
      <protection locked="true"/>
    </xf>
    <xf numFmtId="0" fontId="1964" fillId="0" borderId="4" xfId="0" applyBorder="true" applyFont="true">
      <alignment horizontal="left" vertical="top" wrapText="true"/>
      <protection locked="true"/>
    </xf>
    <xf numFmtId="0" fontId="1965" fillId="0" borderId="4" xfId="0" applyBorder="true" applyFont="true">
      <alignment horizontal="center" vertical="top"/>
      <protection locked="true"/>
    </xf>
    <xf numFmtId="170" fontId="1966" fillId="0" borderId="4" xfId="0" applyBorder="true" applyFont="true" applyNumberFormat="true">
      <alignment horizontal="right" vertical="top"/>
      <protection locked="true"/>
    </xf>
    <xf numFmtId="171" fontId="1967" fillId="0" borderId="4" xfId="0" applyBorder="true" applyFont="true" applyNumberFormat="true">
      <alignment horizontal="right" vertical="top"/>
      <protection locked="true"/>
    </xf>
    <xf numFmtId="171" fontId="1968" fillId="0" borderId="4" xfId="0" applyBorder="true" applyFont="true" applyNumberFormat="true">
      <alignment horizontal="right" vertical="top"/>
      <protection locked="true"/>
    </xf>
    <xf numFmtId="171" fontId="1969" fillId="0" borderId="4" xfId="0" applyBorder="true" applyFont="true" applyNumberFormat="true">
      <alignment horizontal="right" vertical="top"/>
      <protection locked="true"/>
    </xf>
    <xf numFmtId="172" fontId="1970" fillId="3" borderId="4" xfId="0" applyFill="true" applyBorder="true" applyFont="true" applyNumberFormat="true">
      <alignment vertical="top" horizontal="right"/>
      <protection locked="false"/>
    </xf>
    <xf numFmtId="173" fontId="1971" fillId="0" borderId="4" xfId="0" applyBorder="true" applyFont="true" applyNumberFormat="true">
      <alignment horizontal="right" vertical="top"/>
      <protection locked="true"/>
    </xf>
    <xf numFmtId="4" fontId="1972" fillId="0" borderId="4" xfId="0" applyBorder="true" applyFont="true" applyNumberFormat="true">
      <alignment horizontal="right" vertical="top"/>
      <protection locked="true"/>
    </xf>
    <xf numFmtId="172" fontId="1973" fillId="3" borderId="4" xfId="0" applyFill="true" applyBorder="true" applyFont="true" applyNumberFormat="true">
      <alignment vertical="top" horizontal="right"/>
      <protection locked="false"/>
    </xf>
    <xf numFmtId="171" fontId="1974" fillId="0" borderId="4" xfId="0" applyBorder="true" applyFont="true" applyNumberFormat="true">
      <alignment horizontal="right" vertical="top"/>
      <protection locked="true"/>
    </xf>
    <xf numFmtId="171" fontId="1975" fillId="0" borderId="4" xfId="0" applyBorder="true" applyFont="true" applyNumberFormat="true">
      <alignment horizontal="right" vertical="top"/>
      <protection locked="true"/>
    </xf>
    <xf numFmtId="171" fontId="1976" fillId="0" borderId="4" xfId="0" applyBorder="true" applyFont="true" applyNumberFormat="true">
      <alignment horizontal="right" vertical="top"/>
      <protection locked="true"/>
    </xf>
    <xf numFmtId="4" fontId="1977" fillId="0" borderId="4" xfId="0" applyBorder="true" applyFont="true" applyNumberFormat="true">
      <alignment horizontal="right" vertical="top"/>
      <protection locked="true"/>
    </xf>
    <xf numFmtId="0" fontId="1978" fillId="0" borderId="0" xfId="0" applyFont="true"/>
    <xf numFmtId="0" fontId="1979" fillId="0" borderId="4" xfId="0" applyBorder="true" applyFont="true">
      <alignment horizontal="left" vertical="top"/>
      <protection locked="true"/>
    </xf>
    <xf numFmtId="0" fontId="1980" fillId="0" borderId="4" xfId="0" applyBorder="true" applyFont="true">
      <alignment horizontal="left" vertical="top" wrapText="true"/>
      <protection locked="true"/>
    </xf>
    <xf numFmtId="0" fontId="1981" fillId="0" borderId="4" xfId="0" applyBorder="true" applyFont="true">
      <alignment horizontal="center" vertical="top"/>
      <protection locked="true"/>
    </xf>
    <xf numFmtId="170" fontId="1982" fillId="0" borderId="4" xfId="0" applyBorder="true" applyFont="true" applyNumberFormat="true">
      <alignment horizontal="right" vertical="top"/>
      <protection locked="true"/>
    </xf>
    <xf numFmtId="171" fontId="1983" fillId="0" borderId="4" xfId="0" applyBorder="true" applyFont="true" applyNumberFormat="true">
      <alignment horizontal="right" vertical="top"/>
      <protection locked="true"/>
    </xf>
    <xf numFmtId="171" fontId="1984" fillId="0" borderId="4" xfId="0" applyBorder="true" applyFont="true" applyNumberFormat="true">
      <alignment horizontal="right" vertical="top"/>
      <protection locked="true"/>
    </xf>
    <xf numFmtId="171" fontId="1985" fillId="0" borderId="4" xfId="0" applyBorder="true" applyFont="true" applyNumberFormat="true">
      <alignment horizontal="right" vertical="top"/>
      <protection locked="true"/>
    </xf>
    <xf numFmtId="172" fontId="1986" fillId="3" borderId="4" xfId="0" applyFill="true" applyBorder="true" applyFont="true" applyNumberFormat="true">
      <alignment vertical="top" horizontal="right"/>
      <protection locked="false"/>
    </xf>
    <xf numFmtId="173" fontId="1987" fillId="0" borderId="4" xfId="0" applyBorder="true" applyFont="true" applyNumberFormat="true">
      <alignment horizontal="right" vertical="top"/>
      <protection locked="true"/>
    </xf>
    <xf numFmtId="4" fontId="1988" fillId="0" borderId="4" xfId="0" applyBorder="true" applyFont="true" applyNumberFormat="true">
      <alignment horizontal="right" vertical="top"/>
      <protection locked="true"/>
    </xf>
    <xf numFmtId="172" fontId="1989" fillId="3" borderId="4" xfId="0" applyFill="true" applyBorder="true" applyFont="true" applyNumberFormat="true">
      <alignment vertical="top" horizontal="right"/>
      <protection locked="false"/>
    </xf>
    <xf numFmtId="171" fontId="1990" fillId="0" borderId="4" xfId="0" applyBorder="true" applyFont="true" applyNumberFormat="true">
      <alignment horizontal="right" vertical="top"/>
      <protection locked="true"/>
    </xf>
    <xf numFmtId="171" fontId="1991" fillId="0" borderId="4" xfId="0" applyBorder="true" applyFont="true" applyNumberFormat="true">
      <alignment horizontal="right" vertical="top"/>
      <protection locked="true"/>
    </xf>
    <xf numFmtId="171" fontId="1992" fillId="0" borderId="4" xfId="0" applyBorder="true" applyFont="true" applyNumberFormat="true">
      <alignment horizontal="right" vertical="top"/>
      <protection locked="true"/>
    </xf>
    <xf numFmtId="4" fontId="1993" fillId="0" borderId="4" xfId="0" applyBorder="true" applyFont="true" applyNumberFormat="true">
      <alignment horizontal="right" vertical="top"/>
      <protection locked="true"/>
    </xf>
    <xf numFmtId="0" fontId="1994" fillId="0" borderId="0" xfId="0" applyFont="true"/>
    <xf numFmtId="0" fontId="1995" fillId="0" borderId="4" xfId="0" applyBorder="true" applyFont="true">
      <alignment horizontal="left" vertical="top"/>
      <protection locked="true"/>
    </xf>
    <xf numFmtId="0" fontId="1996" fillId="0" borderId="4" xfId="0" applyBorder="true" applyFont="true">
      <alignment horizontal="left" vertical="top" wrapText="true"/>
      <protection locked="true"/>
    </xf>
    <xf numFmtId="0" fontId="1997" fillId="0" borderId="4" xfId="0" applyBorder="true" applyFont="true">
      <alignment horizontal="center" vertical="top"/>
      <protection locked="true"/>
    </xf>
    <xf numFmtId="170" fontId="1998" fillId="0" borderId="4" xfId="0" applyBorder="true" applyFont="true" applyNumberFormat="true">
      <alignment horizontal="right" vertical="top"/>
      <protection locked="true"/>
    </xf>
    <xf numFmtId="171" fontId="1999" fillId="0" borderId="4" xfId="0" applyBorder="true" applyFont="true" applyNumberFormat="true">
      <alignment horizontal="right" vertical="top"/>
      <protection locked="true"/>
    </xf>
    <xf numFmtId="171" fontId="2000" fillId="0" borderId="4" xfId="0" applyBorder="true" applyFont="true" applyNumberFormat="true">
      <alignment horizontal="right" vertical="top"/>
      <protection locked="true"/>
    </xf>
    <xf numFmtId="171" fontId="2001" fillId="0" borderId="4" xfId="0" applyBorder="true" applyFont="true" applyNumberFormat="true">
      <alignment horizontal="right" vertical="top"/>
      <protection locked="true"/>
    </xf>
    <xf numFmtId="172" fontId="2002" fillId="3" borderId="4" xfId="0" applyFill="true" applyBorder="true" applyFont="true" applyNumberFormat="true">
      <alignment vertical="top" horizontal="right"/>
      <protection locked="false"/>
    </xf>
    <xf numFmtId="173" fontId="2003" fillId="0" borderId="4" xfId="0" applyBorder="true" applyFont="true" applyNumberFormat="true">
      <alignment horizontal="right" vertical="top"/>
      <protection locked="true"/>
    </xf>
    <xf numFmtId="4" fontId="2004" fillId="0" borderId="4" xfId="0" applyBorder="true" applyFont="true" applyNumberFormat="true">
      <alignment horizontal="right" vertical="top"/>
      <protection locked="true"/>
    </xf>
    <xf numFmtId="172" fontId="2005" fillId="3" borderId="4" xfId="0" applyFill="true" applyBorder="true" applyFont="true" applyNumberFormat="true">
      <alignment vertical="top" horizontal="right"/>
      <protection locked="false"/>
    </xf>
    <xf numFmtId="171" fontId="2006" fillId="0" borderId="4" xfId="0" applyBorder="true" applyFont="true" applyNumberFormat="true">
      <alignment horizontal="right" vertical="top"/>
      <protection locked="true"/>
    </xf>
    <xf numFmtId="171" fontId="2007" fillId="0" borderId="4" xfId="0" applyBorder="true" applyFont="true" applyNumberFormat="true">
      <alignment horizontal="right" vertical="top"/>
      <protection locked="true"/>
    </xf>
    <xf numFmtId="171" fontId="2008" fillId="0" borderId="4" xfId="0" applyBorder="true" applyFont="true" applyNumberFormat="true">
      <alignment horizontal="right" vertical="top"/>
      <protection locked="true"/>
    </xf>
    <xf numFmtId="4" fontId="2009" fillId="0" borderId="4" xfId="0" applyBorder="true" applyFont="true" applyNumberFormat="true">
      <alignment horizontal="right" vertical="top"/>
      <protection locked="true"/>
    </xf>
    <xf numFmtId="0" fontId="2010" fillId="0" borderId="0" xfId="0" applyFont="true"/>
    <xf numFmtId="0" fontId="2011" fillId="0" borderId="4" xfId="0" applyBorder="true" applyFont="true">
      <alignment horizontal="left" vertical="top"/>
      <protection locked="true"/>
    </xf>
    <xf numFmtId="0" fontId="2012" fillId="0" borderId="4" xfId="0" applyBorder="true" applyFont="true">
      <alignment horizontal="left" vertical="top" wrapText="true"/>
      <protection locked="true"/>
    </xf>
    <xf numFmtId="0" fontId="2013" fillId="0" borderId="4" xfId="0" applyBorder="true" applyFont="true">
      <alignment horizontal="center" vertical="top"/>
      <protection locked="true"/>
    </xf>
    <xf numFmtId="170" fontId="2014" fillId="0" borderId="4" xfId="0" applyBorder="true" applyFont="true" applyNumberFormat="true">
      <alignment horizontal="right" vertical="top"/>
      <protection locked="true"/>
    </xf>
    <xf numFmtId="171" fontId="2015" fillId="0" borderId="4" xfId="0" applyBorder="true" applyFont="true" applyNumberFormat="true">
      <alignment horizontal="right" vertical="top"/>
      <protection locked="true"/>
    </xf>
    <xf numFmtId="171" fontId="2016" fillId="0" borderId="4" xfId="0" applyBorder="true" applyFont="true" applyNumberFormat="true">
      <alignment horizontal="right" vertical="top"/>
      <protection locked="true"/>
    </xf>
    <xf numFmtId="171" fontId="2017" fillId="0" borderId="4" xfId="0" applyBorder="true" applyFont="true" applyNumberFormat="true">
      <alignment horizontal="right" vertical="top"/>
      <protection locked="true"/>
    </xf>
    <xf numFmtId="172" fontId="2018" fillId="3" borderId="4" xfId="0" applyFill="true" applyBorder="true" applyFont="true" applyNumberFormat="true">
      <alignment vertical="top" horizontal="right"/>
      <protection locked="false"/>
    </xf>
    <xf numFmtId="173" fontId="2019" fillId="0" borderId="4" xfId="0" applyBorder="true" applyFont="true" applyNumberFormat="true">
      <alignment horizontal="right" vertical="top"/>
      <protection locked="true"/>
    </xf>
    <xf numFmtId="4" fontId="2020" fillId="0" borderId="4" xfId="0" applyBorder="true" applyFont="true" applyNumberFormat="true">
      <alignment horizontal="right" vertical="top"/>
      <protection locked="true"/>
    </xf>
    <xf numFmtId="172" fontId="2021" fillId="3" borderId="4" xfId="0" applyFill="true" applyBorder="true" applyFont="true" applyNumberFormat="true">
      <alignment vertical="top" horizontal="right"/>
      <protection locked="false"/>
    </xf>
    <xf numFmtId="171" fontId="2022" fillId="0" borderId="4" xfId="0" applyBorder="true" applyFont="true" applyNumberFormat="true">
      <alignment horizontal="right" vertical="top"/>
      <protection locked="true"/>
    </xf>
    <xf numFmtId="171" fontId="2023" fillId="0" borderId="4" xfId="0" applyBorder="true" applyFont="true" applyNumberFormat="true">
      <alignment horizontal="right" vertical="top"/>
      <protection locked="true"/>
    </xf>
    <xf numFmtId="171" fontId="2024" fillId="0" borderId="4" xfId="0" applyBorder="true" applyFont="true" applyNumberFormat="true">
      <alignment horizontal="right" vertical="top"/>
      <protection locked="true"/>
    </xf>
    <xf numFmtId="4" fontId="2025" fillId="0" borderId="4" xfId="0" applyBorder="true" applyFont="true" applyNumberFormat="true">
      <alignment horizontal="right" vertical="top"/>
      <protection locked="true"/>
    </xf>
    <xf numFmtId="0" fontId="2026" fillId="0" borderId="0" xfId="0" applyFont="true"/>
    <xf numFmtId="0" fontId="2027" fillId="5" borderId="4" xfId="0" applyFill="true" applyBorder="true" applyFont="true">
      <alignment horizontal="left"/>
      <protection locked="true"/>
    </xf>
    <xf numFmtId="0" fontId="2028" fillId="5" borderId="4" xfId="0" applyFill="true" applyBorder="true" applyFont="true">
      <alignment horizontal="left"/>
      <protection locked="true"/>
    </xf>
    <xf numFmtId="0" fontId="2029" fillId="5" borderId="4" xfId="0" applyFill="true" applyBorder="true" applyFont="true">
      <alignment horizontal="left"/>
      <protection locked="true"/>
    </xf>
    <xf numFmtId="0" fontId="2030" fillId="5" borderId="4" xfId="0" applyFill="true" applyBorder="true" applyFont="true">
      <alignment horizontal="left"/>
      <protection locked="true"/>
    </xf>
    <xf numFmtId="0" fontId="2031" fillId="5" borderId="4" xfId="0" applyFill="true" applyBorder="true" applyFont="true">
      <alignment horizontal="left"/>
      <protection locked="true"/>
    </xf>
    <xf numFmtId="0" fontId="2032" fillId="5" borderId="4" xfId="0" applyFill="true" applyBorder="true" applyFont="true">
      <alignment horizontal="left"/>
      <protection locked="true"/>
    </xf>
    <xf numFmtId="0" fontId="2033" fillId="5" borderId="4" xfId="0" applyFill="true" applyBorder="true" applyFont="true">
      <alignment horizontal="left"/>
      <protection locked="true"/>
    </xf>
    <xf numFmtId="0" fontId="2034" fillId="5" borderId="4" xfId="0" applyFill="true" applyBorder="true" applyFont="true">
      <alignment horizontal="left"/>
      <protection locked="true"/>
    </xf>
    <xf numFmtId="0" fontId="2035" fillId="5" borderId="4" xfId="0" applyFill="true" applyBorder="true" applyFont="true">
      <alignment horizontal="left"/>
      <protection locked="true"/>
    </xf>
    <xf numFmtId="0" fontId="2036" fillId="5" borderId="4" xfId="0" applyFill="true" applyBorder="true" applyFont="true">
      <alignment horizontal="left"/>
      <protection locked="true"/>
    </xf>
    <xf numFmtId="0" fontId="2037" fillId="5" borderId="4" xfId="0" applyFill="true" applyBorder="true" applyFont="true">
      <alignment horizontal="left"/>
      <protection locked="true"/>
    </xf>
    <xf numFmtId="0" fontId="2038" fillId="5" borderId="4" xfId="0" applyFill="true" applyBorder="true" applyFont="true">
      <alignment horizontal="left"/>
      <protection locked="true"/>
    </xf>
    <xf numFmtId="4" fontId="2039" fillId="5" borderId="4" xfId="0" applyFill="true" applyBorder="true" applyFont="true" applyNumberFormat="true">
      <alignment horizontal="right"/>
      <protection locked="true"/>
    </xf>
    <xf numFmtId="4" fontId="2040" fillId="5" borderId="4" xfId="0" applyFill="true" applyBorder="true" applyFont="true" applyNumberFormat="true">
      <alignment horizontal="right"/>
      <protection locked="true"/>
    </xf>
    <xf numFmtId="4" fontId="2041" fillId="5" borderId="4" xfId="0" applyFill="true" applyBorder="true" applyFont="true" applyNumberFormat="true">
      <alignment horizontal="right"/>
      <protection locked="true"/>
    </xf>
    <xf numFmtId="0" fontId="2042" fillId="0" borderId="0" xfId="0" applyFont="true"/>
    <xf numFmtId="0" fontId="2043" fillId="5" borderId="4" xfId="0" applyFill="true" applyBorder="true" applyFont="true">
      <alignment horizontal="left"/>
      <protection locked="true"/>
    </xf>
    <xf numFmtId="0" fontId="2044" fillId="5" borderId="4" xfId="0" applyFill="true" applyBorder="true" applyFont="true">
      <alignment horizontal="left"/>
      <protection locked="true"/>
    </xf>
    <xf numFmtId="0" fontId="2045" fillId="5" borderId="4" xfId="0" applyFill="true" applyBorder="true" applyFont="true">
      <alignment horizontal="left"/>
      <protection locked="true"/>
    </xf>
    <xf numFmtId="0" fontId="2046" fillId="5" borderId="4" xfId="0" applyFill="true" applyBorder="true" applyFont="true">
      <alignment horizontal="left"/>
      <protection locked="true"/>
    </xf>
    <xf numFmtId="0" fontId="2047" fillId="5" borderId="4" xfId="0" applyFill="true" applyBorder="true" applyFont="true">
      <alignment horizontal="left"/>
      <protection locked="true"/>
    </xf>
    <xf numFmtId="0" fontId="2048" fillId="5" borderId="4" xfId="0" applyFill="true" applyBorder="true" applyFont="true">
      <alignment horizontal="left"/>
      <protection locked="true"/>
    </xf>
    <xf numFmtId="0" fontId="2049" fillId="5" borderId="4" xfId="0" applyFill="true" applyBorder="true" applyFont="true">
      <alignment horizontal="left"/>
      <protection locked="true"/>
    </xf>
    <xf numFmtId="0" fontId="2050" fillId="5" borderId="4" xfId="0" applyFill="true" applyBorder="true" applyFont="true">
      <alignment horizontal="left"/>
      <protection locked="true"/>
    </xf>
    <xf numFmtId="0" fontId="2051" fillId="5" borderId="4" xfId="0" applyFill="true" applyBorder="true" applyFont="true">
      <alignment horizontal="left"/>
      <protection locked="true"/>
    </xf>
    <xf numFmtId="0" fontId="2052" fillId="5" borderId="4" xfId="0" applyFill="true" applyBorder="true" applyFont="true">
      <alignment horizontal="left"/>
      <protection locked="true"/>
    </xf>
    <xf numFmtId="0" fontId="2053" fillId="5" borderId="4" xfId="0" applyFill="true" applyBorder="true" applyFont="true">
      <alignment horizontal="left"/>
      <protection locked="true"/>
    </xf>
    <xf numFmtId="0" fontId="2054" fillId="5" borderId="4" xfId="0" applyFill="true" applyBorder="true" applyFont="true">
      <alignment horizontal="left"/>
      <protection locked="true"/>
    </xf>
    <xf numFmtId="4" fontId="2055" fillId="5" borderId="4" xfId="0" applyFill="true" applyBorder="true" applyFont="true" applyNumberFormat="true">
      <alignment horizontal="right"/>
      <protection locked="true"/>
    </xf>
    <xf numFmtId="4" fontId="2056" fillId="5" borderId="4" xfId="0" applyFill="true" applyBorder="true" applyFont="true" applyNumberFormat="true">
      <alignment horizontal="right"/>
      <protection locked="true"/>
    </xf>
    <xf numFmtId="4" fontId="2057" fillId="5" borderId="4" xfId="0" applyFill="true" applyBorder="true" applyFont="true" applyNumberFormat="true">
      <alignment horizontal="right"/>
      <protection locked="true"/>
    </xf>
    <xf numFmtId="0" fontId="2058" fillId="0" borderId="0" xfId="0" applyFont="true"/>
    <xf numFmtId="0" fontId="2059" fillId="0" borderId="4" xfId="0" applyBorder="true" applyFont="true">
      <alignment horizontal="left" vertical="top"/>
      <protection locked="true"/>
    </xf>
    <xf numFmtId="0" fontId="2060" fillId="0" borderId="4" xfId="0" applyBorder="true" applyFont="true">
      <alignment horizontal="left" vertical="top" wrapText="true"/>
      <protection locked="true"/>
    </xf>
    <xf numFmtId="0" fontId="2061" fillId="0" borderId="4" xfId="0" applyBorder="true" applyFont="true">
      <alignment horizontal="center" vertical="top"/>
      <protection locked="true"/>
    </xf>
    <xf numFmtId="170" fontId="2062" fillId="0" borderId="4" xfId="0" applyBorder="true" applyFont="true" applyNumberFormat="true">
      <alignment horizontal="right" vertical="top"/>
      <protection locked="true"/>
    </xf>
    <xf numFmtId="171" fontId="2063" fillId="0" borderId="4" xfId="0" applyBorder="true" applyFont="true" applyNumberFormat="true">
      <alignment horizontal="right" vertical="top"/>
      <protection locked="true"/>
    </xf>
    <xf numFmtId="171" fontId="2064" fillId="0" borderId="4" xfId="0" applyBorder="true" applyFont="true" applyNumberFormat="true">
      <alignment horizontal="right" vertical="top"/>
      <protection locked="true"/>
    </xf>
    <xf numFmtId="171" fontId="2065" fillId="0" borderId="4" xfId="0" applyBorder="true" applyFont="true" applyNumberFormat="true">
      <alignment horizontal="right" vertical="top"/>
      <protection locked="true"/>
    </xf>
    <xf numFmtId="172" fontId="2066" fillId="3" borderId="4" xfId="0" applyFill="true" applyBorder="true" applyFont="true" applyNumberFormat="true">
      <alignment vertical="top" horizontal="right"/>
      <protection locked="false"/>
    </xf>
    <xf numFmtId="173" fontId="2067" fillId="0" borderId="4" xfId="0" applyBorder="true" applyFont="true" applyNumberFormat="true">
      <alignment horizontal="right" vertical="top"/>
      <protection locked="true"/>
    </xf>
    <xf numFmtId="4" fontId="2068" fillId="0" borderId="4" xfId="0" applyBorder="true" applyFont="true" applyNumberFormat="true">
      <alignment horizontal="right" vertical="top"/>
      <protection locked="true"/>
    </xf>
    <xf numFmtId="172" fontId="2069" fillId="3" borderId="4" xfId="0" applyFill="true" applyBorder="true" applyFont="true" applyNumberFormat="true">
      <alignment vertical="top" horizontal="right"/>
      <protection locked="false"/>
    </xf>
    <xf numFmtId="171" fontId="2070" fillId="0" borderId="4" xfId="0" applyBorder="true" applyFont="true" applyNumberFormat="true">
      <alignment horizontal="right" vertical="top"/>
      <protection locked="true"/>
    </xf>
    <xf numFmtId="171" fontId="2071" fillId="0" borderId="4" xfId="0" applyBorder="true" applyFont="true" applyNumberFormat="true">
      <alignment horizontal="right" vertical="top"/>
      <protection locked="true"/>
    </xf>
    <xf numFmtId="171" fontId="2072" fillId="0" borderId="4" xfId="0" applyBorder="true" applyFont="true" applyNumberFormat="true">
      <alignment horizontal="right" vertical="top"/>
      <protection locked="true"/>
    </xf>
    <xf numFmtId="4" fontId="2073" fillId="0" borderId="4" xfId="0" applyBorder="true" applyFont="true" applyNumberFormat="true">
      <alignment horizontal="right" vertical="top"/>
      <protection locked="true"/>
    </xf>
    <xf numFmtId="0" fontId="2074" fillId="0" borderId="0" xfId="0" applyFont="true"/>
    <xf numFmtId="0" fontId="2075" fillId="0" borderId="4" xfId="0" applyBorder="true" applyFont="true">
      <alignment horizontal="left" vertical="top"/>
      <protection locked="true"/>
    </xf>
    <xf numFmtId="0" fontId="2076" fillId="0" borderId="4" xfId="0" applyBorder="true" applyFont="true">
      <alignment horizontal="left" vertical="top" wrapText="true"/>
      <protection locked="true"/>
    </xf>
    <xf numFmtId="0" fontId="2077" fillId="0" borderId="4" xfId="0" applyBorder="true" applyFont="true">
      <alignment horizontal="center" vertical="top"/>
      <protection locked="true"/>
    </xf>
    <xf numFmtId="170" fontId="2078" fillId="0" borderId="4" xfId="0" applyBorder="true" applyFont="true" applyNumberFormat="true">
      <alignment horizontal="right" vertical="top"/>
      <protection locked="true"/>
    </xf>
    <xf numFmtId="171" fontId="2079" fillId="0" borderId="4" xfId="0" applyBorder="true" applyFont="true" applyNumberFormat="true">
      <alignment horizontal="right" vertical="top"/>
      <protection locked="true"/>
    </xf>
    <xf numFmtId="171" fontId="2080" fillId="0" borderId="4" xfId="0" applyBorder="true" applyFont="true" applyNumberFormat="true">
      <alignment horizontal="right" vertical="top"/>
      <protection locked="true"/>
    </xf>
    <xf numFmtId="171" fontId="2081" fillId="0" borderId="4" xfId="0" applyBorder="true" applyFont="true" applyNumberFormat="true">
      <alignment horizontal="right" vertical="top"/>
      <protection locked="true"/>
    </xf>
    <xf numFmtId="172" fontId="2082" fillId="3" borderId="4" xfId="0" applyFill="true" applyBorder="true" applyFont="true" applyNumberFormat="true">
      <alignment vertical="top" horizontal="right"/>
      <protection locked="false"/>
    </xf>
    <xf numFmtId="173" fontId="2083" fillId="0" borderId="4" xfId="0" applyBorder="true" applyFont="true" applyNumberFormat="true">
      <alignment horizontal="right" vertical="top"/>
      <protection locked="true"/>
    </xf>
    <xf numFmtId="4" fontId="2084" fillId="0" borderId="4" xfId="0" applyBorder="true" applyFont="true" applyNumberFormat="true">
      <alignment horizontal="right" vertical="top"/>
      <protection locked="true"/>
    </xf>
    <xf numFmtId="172" fontId="2085" fillId="3" borderId="4" xfId="0" applyFill="true" applyBorder="true" applyFont="true" applyNumberFormat="true">
      <alignment vertical="top" horizontal="right"/>
      <protection locked="false"/>
    </xf>
    <xf numFmtId="171" fontId="2086" fillId="0" borderId="4" xfId="0" applyBorder="true" applyFont="true" applyNumberFormat="true">
      <alignment horizontal="right" vertical="top"/>
      <protection locked="true"/>
    </xf>
    <xf numFmtId="171" fontId="2087" fillId="0" borderId="4" xfId="0" applyBorder="true" applyFont="true" applyNumberFormat="true">
      <alignment horizontal="right" vertical="top"/>
      <protection locked="true"/>
    </xf>
    <xf numFmtId="171" fontId="2088" fillId="0" borderId="4" xfId="0" applyBorder="true" applyFont="true" applyNumberFormat="true">
      <alignment horizontal="right" vertical="top"/>
      <protection locked="true"/>
    </xf>
    <xf numFmtId="4" fontId="2089" fillId="0" borderId="4" xfId="0" applyBorder="true" applyFont="true" applyNumberFormat="true">
      <alignment horizontal="right" vertical="top"/>
      <protection locked="true"/>
    </xf>
    <xf numFmtId="0" fontId="2090" fillId="0" borderId="0" xfId="0" applyFont="true"/>
    <xf numFmtId="0" fontId="2091" fillId="0" borderId="4" xfId="0" applyBorder="true" applyFont="true">
      <alignment horizontal="left" vertical="top"/>
      <protection locked="true"/>
    </xf>
    <xf numFmtId="0" fontId="2092" fillId="0" borderId="4" xfId="0" applyBorder="true" applyFont="true">
      <alignment horizontal="left" vertical="top" wrapText="true"/>
      <protection locked="true"/>
    </xf>
    <xf numFmtId="0" fontId="2093" fillId="0" borderId="4" xfId="0" applyBorder="true" applyFont="true">
      <alignment horizontal="center" vertical="top"/>
      <protection locked="true"/>
    </xf>
    <xf numFmtId="170" fontId="2094" fillId="0" borderId="4" xfId="0" applyBorder="true" applyFont="true" applyNumberFormat="true">
      <alignment horizontal="right" vertical="top"/>
      <protection locked="true"/>
    </xf>
    <xf numFmtId="171" fontId="2095" fillId="0" borderId="4" xfId="0" applyBorder="true" applyFont="true" applyNumberFormat="true">
      <alignment horizontal="right" vertical="top"/>
      <protection locked="true"/>
    </xf>
    <xf numFmtId="171" fontId="2096" fillId="0" borderId="4" xfId="0" applyBorder="true" applyFont="true" applyNumberFormat="true">
      <alignment horizontal="right" vertical="top"/>
      <protection locked="true"/>
    </xf>
    <xf numFmtId="171" fontId="2097" fillId="0" borderId="4" xfId="0" applyBorder="true" applyFont="true" applyNumberFormat="true">
      <alignment horizontal="right" vertical="top"/>
      <protection locked="true"/>
    </xf>
    <xf numFmtId="172" fontId="2098" fillId="3" borderId="4" xfId="0" applyFill="true" applyBorder="true" applyFont="true" applyNumberFormat="true">
      <alignment vertical="top" horizontal="right"/>
      <protection locked="false"/>
    </xf>
    <xf numFmtId="173" fontId="2099" fillId="0" borderId="4" xfId="0" applyBorder="true" applyFont="true" applyNumberFormat="true">
      <alignment horizontal="right" vertical="top"/>
      <protection locked="true"/>
    </xf>
    <xf numFmtId="4" fontId="2100" fillId="0" borderId="4" xfId="0" applyBorder="true" applyFont="true" applyNumberFormat="true">
      <alignment horizontal="right" vertical="top"/>
      <protection locked="true"/>
    </xf>
    <xf numFmtId="172" fontId="2101" fillId="3" borderId="4" xfId="0" applyFill="true" applyBorder="true" applyFont="true" applyNumberFormat="true">
      <alignment vertical="top" horizontal="right"/>
      <protection locked="false"/>
    </xf>
    <xf numFmtId="171" fontId="2102" fillId="0" borderId="4" xfId="0" applyBorder="true" applyFont="true" applyNumberFormat="true">
      <alignment horizontal="right" vertical="top"/>
      <protection locked="true"/>
    </xf>
    <xf numFmtId="171" fontId="2103" fillId="0" borderId="4" xfId="0" applyBorder="true" applyFont="true" applyNumberFormat="true">
      <alignment horizontal="right" vertical="top"/>
      <protection locked="true"/>
    </xf>
    <xf numFmtId="171" fontId="2104" fillId="0" borderId="4" xfId="0" applyBorder="true" applyFont="true" applyNumberFormat="true">
      <alignment horizontal="right" vertical="top"/>
      <protection locked="true"/>
    </xf>
    <xf numFmtId="4" fontId="2105" fillId="0" borderId="4" xfId="0" applyBorder="true" applyFont="true" applyNumberFormat="true">
      <alignment horizontal="right" vertical="top"/>
      <protection locked="true"/>
    </xf>
    <xf numFmtId="0" fontId="2106" fillId="0" borderId="0" xfId="0" applyFont="true"/>
    <xf numFmtId="0" fontId="2107" fillId="5" borderId="4" xfId="0" applyFill="true" applyBorder="true" applyFont="true">
      <alignment horizontal="left"/>
      <protection locked="true"/>
    </xf>
    <xf numFmtId="0" fontId="2108" fillId="5" borderId="4" xfId="0" applyFill="true" applyBorder="true" applyFont="true">
      <alignment horizontal="left"/>
      <protection locked="true"/>
    </xf>
    <xf numFmtId="0" fontId="2109" fillId="5" borderId="4" xfId="0" applyFill="true" applyBorder="true" applyFont="true">
      <alignment horizontal="left"/>
      <protection locked="true"/>
    </xf>
    <xf numFmtId="0" fontId="2110" fillId="5" borderId="4" xfId="0" applyFill="true" applyBorder="true" applyFont="true">
      <alignment horizontal="left"/>
      <protection locked="true"/>
    </xf>
    <xf numFmtId="0" fontId="2111" fillId="5" borderId="4" xfId="0" applyFill="true" applyBorder="true" applyFont="true">
      <alignment horizontal="left"/>
      <protection locked="true"/>
    </xf>
    <xf numFmtId="0" fontId="2112" fillId="5" borderId="4" xfId="0" applyFill="true" applyBorder="true" applyFont="true">
      <alignment horizontal="left"/>
      <protection locked="true"/>
    </xf>
    <xf numFmtId="0" fontId="2113" fillId="5" borderId="4" xfId="0" applyFill="true" applyBorder="true" applyFont="true">
      <alignment horizontal="left"/>
      <protection locked="true"/>
    </xf>
    <xf numFmtId="0" fontId="2114" fillId="5" borderId="4" xfId="0" applyFill="true" applyBorder="true" applyFont="true">
      <alignment horizontal="left"/>
      <protection locked="true"/>
    </xf>
    <xf numFmtId="0" fontId="2115" fillId="5" borderId="4" xfId="0" applyFill="true" applyBorder="true" applyFont="true">
      <alignment horizontal="left"/>
      <protection locked="true"/>
    </xf>
    <xf numFmtId="0" fontId="2116" fillId="5" borderId="4" xfId="0" applyFill="true" applyBorder="true" applyFont="true">
      <alignment horizontal="left"/>
      <protection locked="true"/>
    </xf>
    <xf numFmtId="0" fontId="2117" fillId="5" borderId="4" xfId="0" applyFill="true" applyBorder="true" applyFont="true">
      <alignment horizontal="left"/>
      <protection locked="true"/>
    </xf>
    <xf numFmtId="0" fontId="2118" fillId="5" borderId="4" xfId="0" applyFill="true" applyBorder="true" applyFont="true">
      <alignment horizontal="left"/>
      <protection locked="true"/>
    </xf>
    <xf numFmtId="4" fontId="2119" fillId="5" borderId="4" xfId="0" applyFill="true" applyBorder="true" applyFont="true" applyNumberFormat="true">
      <alignment horizontal="right"/>
      <protection locked="true"/>
    </xf>
    <xf numFmtId="4" fontId="2120" fillId="5" borderId="4" xfId="0" applyFill="true" applyBorder="true" applyFont="true" applyNumberFormat="true">
      <alignment horizontal="right"/>
      <protection locked="true"/>
    </xf>
    <xf numFmtId="4" fontId="2121" fillId="5" borderId="4" xfId="0" applyFill="true" applyBorder="true" applyFont="true" applyNumberFormat="true">
      <alignment horizontal="right"/>
      <protection locked="true"/>
    </xf>
    <xf numFmtId="0" fontId="2122" fillId="0" borderId="0" xfId="0" applyFont="true"/>
    <xf numFmtId="0" fontId="2123" fillId="0" borderId="4" xfId="0" applyBorder="true" applyFont="true">
      <alignment horizontal="left" vertical="top"/>
      <protection locked="true"/>
    </xf>
    <xf numFmtId="0" fontId="2124" fillId="0" borderId="4" xfId="0" applyBorder="true" applyFont="true">
      <alignment horizontal="left" vertical="top" wrapText="true"/>
      <protection locked="true"/>
    </xf>
    <xf numFmtId="0" fontId="2125" fillId="0" borderId="4" xfId="0" applyBorder="true" applyFont="true">
      <alignment horizontal="center" vertical="top"/>
      <protection locked="true"/>
    </xf>
    <xf numFmtId="170" fontId="2126" fillId="0" borderId="4" xfId="0" applyBorder="true" applyFont="true" applyNumberFormat="true">
      <alignment horizontal="right" vertical="top"/>
      <protection locked="true"/>
    </xf>
    <xf numFmtId="171" fontId="2127" fillId="0" borderId="4" xfId="0" applyBorder="true" applyFont="true" applyNumberFormat="true">
      <alignment horizontal="right" vertical="top"/>
      <protection locked="true"/>
    </xf>
    <xf numFmtId="171" fontId="2128" fillId="0" borderId="4" xfId="0" applyBorder="true" applyFont="true" applyNumberFormat="true">
      <alignment horizontal="right" vertical="top"/>
      <protection locked="true"/>
    </xf>
    <xf numFmtId="171" fontId="2129" fillId="0" borderId="4" xfId="0" applyBorder="true" applyFont="true" applyNumberFormat="true">
      <alignment horizontal="right" vertical="top"/>
      <protection locked="true"/>
    </xf>
    <xf numFmtId="172" fontId="2130" fillId="3" borderId="4" xfId="0" applyFill="true" applyBorder="true" applyFont="true" applyNumberFormat="true">
      <alignment vertical="top" horizontal="right"/>
      <protection locked="false"/>
    </xf>
    <xf numFmtId="173" fontId="2131" fillId="0" borderId="4" xfId="0" applyBorder="true" applyFont="true" applyNumberFormat="true">
      <alignment horizontal="right" vertical="top"/>
      <protection locked="true"/>
    </xf>
    <xf numFmtId="4" fontId="2132" fillId="0" borderId="4" xfId="0" applyBorder="true" applyFont="true" applyNumberFormat="true">
      <alignment horizontal="right" vertical="top"/>
      <protection locked="true"/>
    </xf>
    <xf numFmtId="172" fontId="2133" fillId="3" borderId="4" xfId="0" applyFill="true" applyBorder="true" applyFont="true" applyNumberFormat="true">
      <alignment vertical="top" horizontal="right"/>
      <protection locked="false"/>
    </xf>
    <xf numFmtId="171" fontId="2134" fillId="0" borderId="4" xfId="0" applyBorder="true" applyFont="true" applyNumberFormat="true">
      <alignment horizontal="right" vertical="top"/>
      <protection locked="true"/>
    </xf>
    <xf numFmtId="171" fontId="2135" fillId="0" borderId="4" xfId="0" applyBorder="true" applyFont="true" applyNumberFormat="true">
      <alignment horizontal="right" vertical="top"/>
      <protection locked="true"/>
    </xf>
    <xf numFmtId="171" fontId="2136" fillId="0" borderId="4" xfId="0" applyBorder="true" applyFont="true" applyNumberFormat="true">
      <alignment horizontal="right" vertical="top"/>
      <protection locked="true"/>
    </xf>
    <xf numFmtId="4" fontId="2137" fillId="0" borderId="4" xfId="0" applyBorder="true" applyFont="true" applyNumberFormat="true">
      <alignment horizontal="right" vertical="top"/>
      <protection locked="true"/>
    </xf>
    <xf numFmtId="0" fontId="2138" fillId="0" borderId="0" xfId="0" applyFont="true"/>
    <xf numFmtId="0" fontId="2139" fillId="0" borderId="4" xfId="0" applyBorder="true" applyFont="true">
      <alignment horizontal="left" vertical="top"/>
      <protection locked="true"/>
    </xf>
    <xf numFmtId="0" fontId="2140" fillId="0" borderId="4" xfId="0" applyBorder="true" applyFont="true">
      <alignment horizontal="left" vertical="top" wrapText="true"/>
      <protection locked="true"/>
    </xf>
    <xf numFmtId="0" fontId="2141" fillId="0" borderId="4" xfId="0" applyBorder="true" applyFont="true">
      <alignment horizontal="center" vertical="top"/>
      <protection locked="true"/>
    </xf>
    <xf numFmtId="170" fontId="2142" fillId="0" borderId="4" xfId="0" applyBorder="true" applyFont="true" applyNumberFormat="true">
      <alignment horizontal="right" vertical="top"/>
      <protection locked="true"/>
    </xf>
    <xf numFmtId="171" fontId="2143" fillId="0" borderId="4" xfId="0" applyBorder="true" applyFont="true" applyNumberFormat="true">
      <alignment horizontal="right" vertical="top"/>
      <protection locked="true"/>
    </xf>
    <xf numFmtId="171" fontId="2144" fillId="0" borderId="4" xfId="0" applyBorder="true" applyFont="true" applyNumberFormat="true">
      <alignment horizontal="right" vertical="top"/>
      <protection locked="true"/>
    </xf>
    <xf numFmtId="171" fontId="2145" fillId="0" borderId="4" xfId="0" applyBorder="true" applyFont="true" applyNumberFormat="true">
      <alignment horizontal="right" vertical="top"/>
      <protection locked="true"/>
    </xf>
    <xf numFmtId="172" fontId="2146" fillId="3" borderId="4" xfId="0" applyFill="true" applyBorder="true" applyFont="true" applyNumberFormat="true">
      <alignment vertical="top" horizontal="right"/>
      <protection locked="false"/>
    </xf>
    <xf numFmtId="173" fontId="2147" fillId="0" borderId="4" xfId="0" applyBorder="true" applyFont="true" applyNumberFormat="true">
      <alignment horizontal="right" vertical="top"/>
      <protection locked="true"/>
    </xf>
    <xf numFmtId="4" fontId="2148" fillId="0" borderId="4" xfId="0" applyBorder="true" applyFont="true" applyNumberFormat="true">
      <alignment horizontal="right" vertical="top"/>
      <protection locked="true"/>
    </xf>
    <xf numFmtId="172" fontId="2149" fillId="3" borderId="4" xfId="0" applyFill="true" applyBorder="true" applyFont="true" applyNumberFormat="true">
      <alignment vertical="top" horizontal="right"/>
      <protection locked="false"/>
    </xf>
    <xf numFmtId="171" fontId="2150" fillId="0" borderId="4" xfId="0" applyBorder="true" applyFont="true" applyNumberFormat="true">
      <alignment horizontal="right" vertical="top"/>
      <protection locked="true"/>
    </xf>
    <xf numFmtId="171" fontId="2151" fillId="0" borderId="4" xfId="0" applyBorder="true" applyFont="true" applyNumberFormat="true">
      <alignment horizontal="right" vertical="top"/>
      <protection locked="true"/>
    </xf>
    <xf numFmtId="171" fontId="2152" fillId="0" borderId="4" xfId="0" applyBorder="true" applyFont="true" applyNumberFormat="true">
      <alignment horizontal="right" vertical="top"/>
      <protection locked="true"/>
    </xf>
    <xf numFmtId="4" fontId="2153" fillId="0" borderId="4" xfId="0" applyBorder="true" applyFont="true" applyNumberFormat="true">
      <alignment horizontal="right" vertical="top"/>
      <protection locked="true"/>
    </xf>
    <xf numFmtId="0" fontId="2154" fillId="0" borderId="0" xfId="0" applyFont="true"/>
    <xf numFmtId="0" fontId="2155" fillId="0" borderId="4" xfId="0" applyBorder="true" applyFont="true">
      <alignment horizontal="left" vertical="top"/>
      <protection locked="true"/>
    </xf>
    <xf numFmtId="0" fontId="2156" fillId="0" borderId="4" xfId="0" applyBorder="true" applyFont="true">
      <alignment horizontal="left" vertical="top" wrapText="true"/>
      <protection locked="true"/>
    </xf>
    <xf numFmtId="0" fontId="2157" fillId="0" borderId="4" xfId="0" applyBorder="true" applyFont="true">
      <alignment horizontal="center" vertical="top"/>
      <protection locked="true"/>
    </xf>
    <xf numFmtId="170" fontId="2158" fillId="0" borderId="4" xfId="0" applyBorder="true" applyFont="true" applyNumberFormat="true">
      <alignment horizontal="right" vertical="top"/>
      <protection locked="true"/>
    </xf>
    <xf numFmtId="171" fontId="2159" fillId="0" borderId="4" xfId="0" applyBorder="true" applyFont="true" applyNumberFormat="true">
      <alignment horizontal="right" vertical="top"/>
      <protection locked="true"/>
    </xf>
    <xf numFmtId="171" fontId="2160" fillId="0" borderId="4" xfId="0" applyBorder="true" applyFont="true" applyNumberFormat="true">
      <alignment horizontal="right" vertical="top"/>
      <protection locked="true"/>
    </xf>
    <xf numFmtId="171" fontId="2161" fillId="0" borderId="4" xfId="0" applyBorder="true" applyFont="true" applyNumberFormat="true">
      <alignment horizontal="right" vertical="top"/>
      <protection locked="true"/>
    </xf>
    <xf numFmtId="172" fontId="2162" fillId="3" borderId="4" xfId="0" applyFill="true" applyBorder="true" applyFont="true" applyNumberFormat="true">
      <alignment vertical="top" horizontal="right"/>
      <protection locked="false"/>
    </xf>
    <xf numFmtId="173" fontId="2163" fillId="0" borderId="4" xfId="0" applyBorder="true" applyFont="true" applyNumberFormat="true">
      <alignment horizontal="right" vertical="top"/>
      <protection locked="true"/>
    </xf>
    <xf numFmtId="4" fontId="2164" fillId="0" borderId="4" xfId="0" applyBorder="true" applyFont="true" applyNumberFormat="true">
      <alignment horizontal="right" vertical="top"/>
      <protection locked="true"/>
    </xf>
    <xf numFmtId="172" fontId="2165" fillId="3" borderId="4" xfId="0" applyFill="true" applyBorder="true" applyFont="true" applyNumberFormat="true">
      <alignment vertical="top" horizontal="right"/>
      <protection locked="false"/>
    </xf>
    <xf numFmtId="171" fontId="2166" fillId="0" borderId="4" xfId="0" applyBorder="true" applyFont="true" applyNumberFormat="true">
      <alignment horizontal="right" vertical="top"/>
      <protection locked="true"/>
    </xf>
    <xf numFmtId="171" fontId="2167" fillId="0" borderId="4" xfId="0" applyBorder="true" applyFont="true" applyNumberFormat="true">
      <alignment horizontal="right" vertical="top"/>
      <protection locked="true"/>
    </xf>
    <xf numFmtId="171" fontId="2168" fillId="0" borderId="4" xfId="0" applyBorder="true" applyFont="true" applyNumberFormat="true">
      <alignment horizontal="right" vertical="top"/>
      <protection locked="true"/>
    </xf>
    <xf numFmtId="4" fontId="2169" fillId="0" borderId="4" xfId="0" applyBorder="true" applyFont="true" applyNumberFormat="true">
      <alignment horizontal="right" vertical="top"/>
      <protection locked="true"/>
    </xf>
    <xf numFmtId="0" fontId="2170" fillId="0" borderId="0" xfId="0" applyFont="true"/>
    <xf numFmtId="0" fontId="2171" fillId="0" borderId="4" xfId="0" applyBorder="true" applyFont="true">
      <alignment horizontal="left" vertical="top"/>
      <protection locked="true"/>
    </xf>
    <xf numFmtId="0" fontId="2172" fillId="0" borderId="4" xfId="0" applyBorder="true" applyFont="true">
      <alignment horizontal="left" vertical="top" wrapText="true"/>
      <protection locked="true"/>
    </xf>
    <xf numFmtId="0" fontId="2173" fillId="0" borderId="4" xfId="0" applyBorder="true" applyFont="true">
      <alignment horizontal="center" vertical="top"/>
      <protection locked="true"/>
    </xf>
    <xf numFmtId="170" fontId="2174" fillId="0" borderId="4" xfId="0" applyBorder="true" applyFont="true" applyNumberFormat="true">
      <alignment horizontal="right" vertical="top"/>
      <protection locked="true"/>
    </xf>
    <xf numFmtId="171" fontId="2175" fillId="0" borderId="4" xfId="0" applyBorder="true" applyFont="true" applyNumberFormat="true">
      <alignment horizontal="right" vertical="top"/>
      <protection locked="true"/>
    </xf>
    <xf numFmtId="171" fontId="2176" fillId="0" borderId="4" xfId="0" applyBorder="true" applyFont="true" applyNumberFormat="true">
      <alignment horizontal="right" vertical="top"/>
      <protection locked="true"/>
    </xf>
    <xf numFmtId="171" fontId="2177" fillId="0" borderId="4" xfId="0" applyBorder="true" applyFont="true" applyNumberFormat="true">
      <alignment horizontal="right" vertical="top"/>
      <protection locked="true"/>
    </xf>
    <xf numFmtId="172" fontId="2178" fillId="3" borderId="4" xfId="0" applyFill="true" applyBorder="true" applyFont="true" applyNumberFormat="true">
      <alignment vertical="top" horizontal="right"/>
      <protection locked="false"/>
    </xf>
    <xf numFmtId="173" fontId="2179" fillId="0" borderId="4" xfId="0" applyBorder="true" applyFont="true" applyNumberFormat="true">
      <alignment horizontal="right" vertical="top"/>
      <protection locked="true"/>
    </xf>
    <xf numFmtId="4" fontId="2180" fillId="0" borderId="4" xfId="0" applyBorder="true" applyFont="true" applyNumberFormat="true">
      <alignment horizontal="right" vertical="top"/>
      <protection locked="true"/>
    </xf>
    <xf numFmtId="172" fontId="2181" fillId="3" borderId="4" xfId="0" applyFill="true" applyBorder="true" applyFont="true" applyNumberFormat="true">
      <alignment vertical="top" horizontal="right"/>
      <protection locked="false"/>
    </xf>
    <xf numFmtId="171" fontId="2182" fillId="0" borderId="4" xfId="0" applyBorder="true" applyFont="true" applyNumberFormat="true">
      <alignment horizontal="right" vertical="top"/>
      <protection locked="true"/>
    </xf>
    <xf numFmtId="171" fontId="2183" fillId="0" borderId="4" xfId="0" applyBorder="true" applyFont="true" applyNumberFormat="true">
      <alignment horizontal="right" vertical="top"/>
      <protection locked="true"/>
    </xf>
    <xf numFmtId="171" fontId="2184" fillId="0" borderId="4" xfId="0" applyBorder="true" applyFont="true" applyNumberFormat="true">
      <alignment horizontal="right" vertical="top"/>
      <protection locked="true"/>
    </xf>
    <xf numFmtId="4" fontId="2185" fillId="0" borderId="4" xfId="0" applyBorder="true" applyFont="true" applyNumberFormat="true">
      <alignment horizontal="right" vertical="top"/>
      <protection locked="true"/>
    </xf>
    <xf numFmtId="0" fontId="2186" fillId="0" borderId="0" xfId="0" applyFont="true"/>
    <xf numFmtId="0" fontId="2187" fillId="5" borderId="4" xfId="0" applyFill="true" applyBorder="true" applyFont="true">
      <alignment horizontal="left"/>
      <protection locked="true"/>
    </xf>
    <xf numFmtId="0" fontId="2188" fillId="5" borderId="4" xfId="0" applyFill="true" applyBorder="true" applyFont="true">
      <alignment horizontal="left"/>
      <protection locked="true"/>
    </xf>
    <xf numFmtId="0" fontId="2189" fillId="5" borderId="4" xfId="0" applyFill="true" applyBorder="true" applyFont="true">
      <alignment horizontal="left"/>
      <protection locked="true"/>
    </xf>
    <xf numFmtId="0" fontId="2190" fillId="5" borderId="4" xfId="0" applyFill="true" applyBorder="true" applyFont="true">
      <alignment horizontal="left"/>
      <protection locked="true"/>
    </xf>
    <xf numFmtId="0" fontId="2191" fillId="5" borderId="4" xfId="0" applyFill="true" applyBorder="true" applyFont="true">
      <alignment horizontal="left"/>
      <protection locked="true"/>
    </xf>
    <xf numFmtId="0" fontId="2192" fillId="5" borderId="4" xfId="0" applyFill="true" applyBorder="true" applyFont="true">
      <alignment horizontal="left"/>
      <protection locked="true"/>
    </xf>
    <xf numFmtId="0" fontId="2193" fillId="5" borderId="4" xfId="0" applyFill="true" applyBorder="true" applyFont="true">
      <alignment horizontal="left"/>
      <protection locked="true"/>
    </xf>
    <xf numFmtId="0" fontId="2194" fillId="5" borderId="4" xfId="0" applyFill="true" applyBorder="true" applyFont="true">
      <alignment horizontal="left"/>
      <protection locked="true"/>
    </xf>
    <xf numFmtId="0" fontId="2195" fillId="5" borderId="4" xfId="0" applyFill="true" applyBorder="true" applyFont="true">
      <alignment horizontal="left"/>
      <protection locked="true"/>
    </xf>
    <xf numFmtId="0" fontId="2196" fillId="5" borderId="4" xfId="0" applyFill="true" applyBorder="true" applyFont="true">
      <alignment horizontal="left"/>
      <protection locked="true"/>
    </xf>
    <xf numFmtId="0" fontId="2197" fillId="5" borderId="4" xfId="0" applyFill="true" applyBorder="true" applyFont="true">
      <alignment horizontal="left"/>
      <protection locked="true"/>
    </xf>
    <xf numFmtId="0" fontId="2198" fillId="5" borderId="4" xfId="0" applyFill="true" applyBorder="true" applyFont="true">
      <alignment horizontal="left"/>
      <protection locked="true"/>
    </xf>
    <xf numFmtId="4" fontId="2199" fillId="5" borderId="4" xfId="0" applyFill="true" applyBorder="true" applyFont="true" applyNumberFormat="true">
      <alignment horizontal="right"/>
      <protection locked="true"/>
    </xf>
    <xf numFmtId="4" fontId="2200" fillId="5" borderId="4" xfId="0" applyFill="true" applyBorder="true" applyFont="true" applyNumberFormat="true">
      <alignment horizontal="right"/>
      <protection locked="true"/>
    </xf>
    <xf numFmtId="4" fontId="2201" fillId="5" borderId="4" xfId="0" applyFill="true" applyBorder="true" applyFont="true" applyNumberFormat="true">
      <alignment horizontal="right"/>
      <protection locked="true"/>
    </xf>
    <xf numFmtId="0" fontId="2202" fillId="0" borderId="0" xfId="0" applyFont="true"/>
    <xf numFmtId="0" fontId="2203" fillId="5" borderId="4" xfId="0" applyFill="true" applyBorder="true" applyFont="true">
      <alignment horizontal="left"/>
      <protection locked="true"/>
    </xf>
    <xf numFmtId="0" fontId="2204" fillId="5" borderId="4" xfId="0" applyFill="true" applyBorder="true" applyFont="true">
      <alignment horizontal="left"/>
      <protection locked="true"/>
    </xf>
    <xf numFmtId="0" fontId="2205" fillId="5" borderId="4" xfId="0" applyFill="true" applyBorder="true" applyFont="true">
      <alignment horizontal="left"/>
      <protection locked="true"/>
    </xf>
    <xf numFmtId="0" fontId="2206" fillId="5" borderId="4" xfId="0" applyFill="true" applyBorder="true" applyFont="true">
      <alignment horizontal="left"/>
      <protection locked="true"/>
    </xf>
    <xf numFmtId="0" fontId="2207" fillId="5" borderId="4" xfId="0" applyFill="true" applyBorder="true" applyFont="true">
      <alignment horizontal="left"/>
      <protection locked="true"/>
    </xf>
    <xf numFmtId="0" fontId="2208" fillId="5" borderId="4" xfId="0" applyFill="true" applyBorder="true" applyFont="true">
      <alignment horizontal="left"/>
      <protection locked="true"/>
    </xf>
    <xf numFmtId="0" fontId="2209" fillId="5" borderId="4" xfId="0" applyFill="true" applyBorder="true" applyFont="true">
      <alignment horizontal="left"/>
      <protection locked="true"/>
    </xf>
    <xf numFmtId="0" fontId="2210" fillId="5" borderId="4" xfId="0" applyFill="true" applyBorder="true" applyFont="true">
      <alignment horizontal="left"/>
      <protection locked="true"/>
    </xf>
    <xf numFmtId="0" fontId="2211" fillId="5" borderId="4" xfId="0" applyFill="true" applyBorder="true" applyFont="true">
      <alignment horizontal="left"/>
      <protection locked="true"/>
    </xf>
    <xf numFmtId="0" fontId="2212" fillId="5" borderId="4" xfId="0" applyFill="true" applyBorder="true" applyFont="true">
      <alignment horizontal="left"/>
      <protection locked="true"/>
    </xf>
    <xf numFmtId="0" fontId="2213" fillId="5" borderId="4" xfId="0" applyFill="true" applyBorder="true" applyFont="true">
      <alignment horizontal="left"/>
      <protection locked="true"/>
    </xf>
    <xf numFmtId="0" fontId="2214" fillId="5" borderId="4" xfId="0" applyFill="true" applyBorder="true" applyFont="true">
      <alignment horizontal="left"/>
      <protection locked="true"/>
    </xf>
    <xf numFmtId="4" fontId="2215" fillId="5" borderId="4" xfId="0" applyFill="true" applyBorder="true" applyFont="true" applyNumberFormat="true">
      <alignment horizontal="right"/>
      <protection locked="true"/>
    </xf>
    <xf numFmtId="4" fontId="2216" fillId="5" borderId="4" xfId="0" applyFill="true" applyBorder="true" applyFont="true" applyNumberFormat="true">
      <alignment horizontal="right"/>
      <protection locked="true"/>
    </xf>
    <xf numFmtId="4" fontId="2217" fillId="5" borderId="4" xfId="0" applyFill="true" applyBorder="true" applyFont="true" applyNumberFormat="true">
      <alignment horizontal="right"/>
      <protection locked="true"/>
    </xf>
    <xf numFmtId="0" fontId="2218" fillId="0" borderId="0" xfId="0" applyFont="true"/>
    <xf numFmtId="0" fontId="2219" fillId="0" borderId="4" xfId="0" applyBorder="true" applyFont="true">
      <alignment horizontal="left" vertical="top"/>
      <protection locked="true"/>
    </xf>
    <xf numFmtId="0" fontId="2220" fillId="0" borderId="4" xfId="0" applyBorder="true" applyFont="true">
      <alignment horizontal="left" vertical="top" wrapText="true"/>
      <protection locked="true"/>
    </xf>
    <xf numFmtId="0" fontId="2221" fillId="0" borderId="4" xfId="0" applyBorder="true" applyFont="true">
      <alignment horizontal="center" vertical="top"/>
      <protection locked="true"/>
    </xf>
    <xf numFmtId="170" fontId="2222" fillId="0" borderId="4" xfId="0" applyBorder="true" applyFont="true" applyNumberFormat="true">
      <alignment horizontal="right" vertical="top"/>
      <protection locked="true"/>
    </xf>
    <xf numFmtId="171" fontId="2223" fillId="0" borderId="4" xfId="0" applyBorder="true" applyFont="true" applyNumberFormat="true">
      <alignment horizontal="right" vertical="top"/>
      <protection locked="true"/>
    </xf>
    <xf numFmtId="171" fontId="2224" fillId="0" borderId="4" xfId="0" applyBorder="true" applyFont="true" applyNumberFormat="true">
      <alignment horizontal="right" vertical="top"/>
      <protection locked="true"/>
    </xf>
    <xf numFmtId="171" fontId="2225" fillId="0" borderId="4" xfId="0" applyBorder="true" applyFont="true" applyNumberFormat="true">
      <alignment horizontal="right" vertical="top"/>
      <protection locked="true"/>
    </xf>
    <xf numFmtId="172" fontId="2226" fillId="3" borderId="4" xfId="0" applyFill="true" applyBorder="true" applyFont="true" applyNumberFormat="true">
      <alignment vertical="top" horizontal="right"/>
      <protection locked="false"/>
    </xf>
    <xf numFmtId="173" fontId="2227" fillId="0" borderId="4" xfId="0" applyBorder="true" applyFont="true" applyNumberFormat="true">
      <alignment horizontal="right" vertical="top"/>
      <protection locked="true"/>
    </xf>
    <xf numFmtId="4" fontId="2228" fillId="0" borderId="4" xfId="0" applyBorder="true" applyFont="true" applyNumberFormat="true">
      <alignment horizontal="right" vertical="top"/>
      <protection locked="true"/>
    </xf>
    <xf numFmtId="172" fontId="2229" fillId="3" borderId="4" xfId="0" applyFill="true" applyBorder="true" applyFont="true" applyNumberFormat="true">
      <alignment vertical="top" horizontal="right"/>
      <protection locked="false"/>
    </xf>
    <xf numFmtId="171" fontId="2230" fillId="0" borderId="4" xfId="0" applyBorder="true" applyFont="true" applyNumberFormat="true">
      <alignment horizontal="right" vertical="top"/>
      <protection locked="true"/>
    </xf>
    <xf numFmtId="171" fontId="2231" fillId="0" borderId="4" xfId="0" applyBorder="true" applyFont="true" applyNumberFormat="true">
      <alignment horizontal="right" vertical="top"/>
      <protection locked="true"/>
    </xf>
    <xf numFmtId="171" fontId="2232" fillId="0" borderId="4" xfId="0" applyBorder="true" applyFont="true" applyNumberFormat="true">
      <alignment horizontal="right" vertical="top"/>
      <protection locked="true"/>
    </xf>
    <xf numFmtId="4" fontId="2233" fillId="0" borderId="4" xfId="0" applyBorder="true" applyFont="true" applyNumberFormat="true">
      <alignment horizontal="right" vertical="top"/>
      <protection locked="true"/>
    </xf>
    <xf numFmtId="0" fontId="2234" fillId="0" borderId="0" xfId="0" applyFont="true"/>
    <xf numFmtId="0" fontId="2235" fillId="5" borderId="4" xfId="0" applyFill="true" applyBorder="true" applyFont="true">
      <alignment horizontal="left"/>
      <protection locked="true"/>
    </xf>
    <xf numFmtId="0" fontId="2236" fillId="5" borderId="4" xfId="0" applyFill="true" applyBorder="true" applyFont="true">
      <alignment horizontal="left"/>
      <protection locked="true"/>
    </xf>
    <xf numFmtId="0" fontId="2237" fillId="5" borderId="4" xfId="0" applyFill="true" applyBorder="true" applyFont="true">
      <alignment horizontal="left"/>
      <protection locked="true"/>
    </xf>
    <xf numFmtId="0" fontId="2238" fillId="5" borderId="4" xfId="0" applyFill="true" applyBorder="true" applyFont="true">
      <alignment horizontal="left"/>
      <protection locked="true"/>
    </xf>
    <xf numFmtId="0" fontId="2239" fillId="5" borderId="4" xfId="0" applyFill="true" applyBorder="true" applyFont="true">
      <alignment horizontal="left"/>
      <protection locked="true"/>
    </xf>
    <xf numFmtId="0" fontId="2240" fillId="5" borderId="4" xfId="0" applyFill="true" applyBorder="true" applyFont="true">
      <alignment horizontal="left"/>
      <protection locked="true"/>
    </xf>
    <xf numFmtId="0" fontId="2241" fillId="5" borderId="4" xfId="0" applyFill="true" applyBorder="true" applyFont="true">
      <alignment horizontal="left"/>
      <protection locked="true"/>
    </xf>
    <xf numFmtId="0" fontId="2242" fillId="5" borderId="4" xfId="0" applyFill="true" applyBorder="true" applyFont="true">
      <alignment horizontal="left"/>
      <protection locked="true"/>
    </xf>
    <xf numFmtId="0" fontId="2243" fillId="5" borderId="4" xfId="0" applyFill="true" applyBorder="true" applyFont="true">
      <alignment horizontal="left"/>
      <protection locked="true"/>
    </xf>
    <xf numFmtId="0" fontId="2244" fillId="5" borderId="4" xfId="0" applyFill="true" applyBorder="true" applyFont="true">
      <alignment horizontal="left"/>
      <protection locked="true"/>
    </xf>
    <xf numFmtId="0" fontId="2245" fillId="5" borderId="4" xfId="0" applyFill="true" applyBorder="true" applyFont="true">
      <alignment horizontal="left"/>
      <protection locked="true"/>
    </xf>
    <xf numFmtId="0" fontId="2246" fillId="5" borderId="4" xfId="0" applyFill="true" applyBorder="true" applyFont="true">
      <alignment horizontal="left"/>
      <protection locked="true"/>
    </xf>
    <xf numFmtId="4" fontId="2247" fillId="5" borderId="4" xfId="0" applyFill="true" applyBorder="true" applyFont="true" applyNumberFormat="true">
      <alignment horizontal="right"/>
      <protection locked="true"/>
    </xf>
    <xf numFmtId="4" fontId="2248" fillId="5" borderId="4" xfId="0" applyFill="true" applyBorder="true" applyFont="true" applyNumberFormat="true">
      <alignment horizontal="right"/>
      <protection locked="true"/>
    </xf>
    <xf numFmtId="4" fontId="2249" fillId="5" borderId="4" xfId="0" applyFill="true" applyBorder="true" applyFont="true" applyNumberFormat="true">
      <alignment horizontal="right"/>
      <protection locked="true"/>
    </xf>
    <xf numFmtId="0" fontId="2250" fillId="0" borderId="0" xfId="0" applyFont="true"/>
    <xf numFmtId="0" fontId="2251" fillId="5" borderId="4" xfId="0" applyFill="true" applyBorder="true" applyFont="true">
      <alignment horizontal="left"/>
      <protection locked="true"/>
    </xf>
    <xf numFmtId="0" fontId="2252" fillId="5" borderId="4" xfId="0" applyFill="true" applyBorder="true" applyFont="true">
      <alignment horizontal="left"/>
      <protection locked="true"/>
    </xf>
    <xf numFmtId="0" fontId="2253" fillId="5" borderId="4" xfId="0" applyFill="true" applyBorder="true" applyFont="true">
      <alignment horizontal="left"/>
      <protection locked="true"/>
    </xf>
    <xf numFmtId="0" fontId="2254" fillId="5" borderId="4" xfId="0" applyFill="true" applyBorder="true" applyFont="true">
      <alignment horizontal="left"/>
      <protection locked="true"/>
    </xf>
    <xf numFmtId="0" fontId="2255" fillId="5" borderId="4" xfId="0" applyFill="true" applyBorder="true" applyFont="true">
      <alignment horizontal="left"/>
      <protection locked="true"/>
    </xf>
    <xf numFmtId="0" fontId="2256" fillId="5" borderId="4" xfId="0" applyFill="true" applyBorder="true" applyFont="true">
      <alignment horizontal="left"/>
      <protection locked="true"/>
    </xf>
    <xf numFmtId="0" fontId="2257" fillId="5" borderId="4" xfId="0" applyFill="true" applyBorder="true" applyFont="true">
      <alignment horizontal="left"/>
      <protection locked="true"/>
    </xf>
    <xf numFmtId="0" fontId="2258" fillId="5" borderId="4" xfId="0" applyFill="true" applyBorder="true" applyFont="true">
      <alignment horizontal="left"/>
      <protection locked="true"/>
    </xf>
    <xf numFmtId="0" fontId="2259" fillId="5" borderId="4" xfId="0" applyFill="true" applyBorder="true" applyFont="true">
      <alignment horizontal="left"/>
      <protection locked="true"/>
    </xf>
    <xf numFmtId="0" fontId="2260" fillId="5" borderId="4" xfId="0" applyFill="true" applyBorder="true" applyFont="true">
      <alignment horizontal="left"/>
      <protection locked="true"/>
    </xf>
    <xf numFmtId="0" fontId="2261" fillId="5" borderId="4" xfId="0" applyFill="true" applyBorder="true" applyFont="true">
      <alignment horizontal="left"/>
      <protection locked="true"/>
    </xf>
    <xf numFmtId="0" fontId="2262" fillId="5" borderId="4" xfId="0" applyFill="true" applyBorder="true" applyFont="true">
      <alignment horizontal="left"/>
      <protection locked="true"/>
    </xf>
    <xf numFmtId="4" fontId="2263" fillId="5" borderId="4" xfId="0" applyFill="true" applyBorder="true" applyFont="true" applyNumberFormat="true">
      <alignment horizontal="right"/>
      <protection locked="true"/>
    </xf>
    <xf numFmtId="4" fontId="2264" fillId="5" borderId="4" xfId="0" applyFill="true" applyBorder="true" applyFont="true" applyNumberFormat="true">
      <alignment horizontal="right"/>
      <protection locked="true"/>
    </xf>
    <xf numFmtId="4" fontId="2265" fillId="5" borderId="4" xfId="0" applyFill="true" applyBorder="true" applyFont="true" applyNumberFormat="true">
      <alignment horizontal="right"/>
      <protection locked="true"/>
    </xf>
    <xf numFmtId="0" fontId="2266" fillId="0" borderId="0" xfId="0" applyFont="true"/>
    <xf numFmtId="0" fontId="2267" fillId="0" borderId="4" xfId="0" applyBorder="true" applyFont="true">
      <alignment horizontal="left" vertical="top"/>
      <protection locked="true"/>
    </xf>
    <xf numFmtId="0" fontId="2268" fillId="0" borderId="4" xfId="0" applyBorder="true" applyFont="true">
      <alignment horizontal="left" vertical="top" wrapText="true"/>
      <protection locked="true"/>
    </xf>
    <xf numFmtId="0" fontId="2269" fillId="0" borderId="4" xfId="0" applyBorder="true" applyFont="true">
      <alignment horizontal="center" vertical="top"/>
      <protection locked="true"/>
    </xf>
    <xf numFmtId="170" fontId="2270" fillId="0" borderId="4" xfId="0" applyBorder="true" applyFont="true" applyNumberFormat="true">
      <alignment horizontal="right" vertical="top"/>
      <protection locked="true"/>
    </xf>
    <xf numFmtId="171" fontId="2271" fillId="0" borderId="4" xfId="0" applyBorder="true" applyFont="true" applyNumberFormat="true">
      <alignment horizontal="right" vertical="top"/>
      <protection locked="true"/>
    </xf>
    <xf numFmtId="171" fontId="2272" fillId="0" borderId="4" xfId="0" applyBorder="true" applyFont="true" applyNumberFormat="true">
      <alignment horizontal="right" vertical="top"/>
      <protection locked="true"/>
    </xf>
    <xf numFmtId="171" fontId="2273" fillId="0" borderId="4" xfId="0" applyBorder="true" applyFont="true" applyNumberFormat="true">
      <alignment horizontal="right" vertical="top"/>
      <protection locked="true"/>
    </xf>
    <xf numFmtId="172" fontId="2274" fillId="3" borderId="4" xfId="0" applyFill="true" applyBorder="true" applyFont="true" applyNumberFormat="true">
      <alignment vertical="top" horizontal="right"/>
      <protection locked="false"/>
    </xf>
    <xf numFmtId="173" fontId="2275" fillId="0" borderId="4" xfId="0" applyBorder="true" applyFont="true" applyNumberFormat="true">
      <alignment horizontal="right" vertical="top"/>
      <protection locked="true"/>
    </xf>
    <xf numFmtId="4" fontId="2276" fillId="0" borderId="4" xfId="0" applyBorder="true" applyFont="true" applyNumberFormat="true">
      <alignment horizontal="right" vertical="top"/>
      <protection locked="true"/>
    </xf>
    <xf numFmtId="172" fontId="2277" fillId="3" borderId="4" xfId="0" applyFill="true" applyBorder="true" applyFont="true" applyNumberFormat="true">
      <alignment vertical="top" horizontal="right"/>
      <protection locked="false"/>
    </xf>
    <xf numFmtId="171" fontId="2278" fillId="0" borderId="4" xfId="0" applyBorder="true" applyFont="true" applyNumberFormat="true">
      <alignment horizontal="right" vertical="top"/>
      <protection locked="true"/>
    </xf>
    <xf numFmtId="171" fontId="2279" fillId="0" borderId="4" xfId="0" applyBorder="true" applyFont="true" applyNumberFormat="true">
      <alignment horizontal="right" vertical="top"/>
      <protection locked="true"/>
    </xf>
    <xf numFmtId="171" fontId="2280" fillId="0" borderId="4" xfId="0" applyBorder="true" applyFont="true" applyNumberFormat="true">
      <alignment horizontal="right" vertical="top"/>
      <protection locked="true"/>
    </xf>
    <xf numFmtId="4" fontId="2281" fillId="0" borderId="4" xfId="0" applyBorder="true" applyFont="true" applyNumberFormat="true">
      <alignment horizontal="right" vertical="top"/>
      <protection locked="true"/>
    </xf>
    <xf numFmtId="0" fontId="2282" fillId="0" borderId="0" xfId="0" applyFont="true"/>
    <xf numFmtId="0" fontId="2283" fillId="5" borderId="4" xfId="0" applyFill="true" applyBorder="true" applyFont="true">
      <alignment horizontal="left"/>
      <protection locked="true"/>
    </xf>
    <xf numFmtId="0" fontId="2284" fillId="5" borderId="4" xfId="0" applyFill="true" applyBorder="true" applyFont="true">
      <alignment horizontal="left"/>
      <protection locked="true"/>
    </xf>
    <xf numFmtId="0" fontId="2285" fillId="5" borderId="4" xfId="0" applyFill="true" applyBorder="true" applyFont="true">
      <alignment horizontal="left"/>
      <protection locked="true"/>
    </xf>
    <xf numFmtId="0" fontId="2286" fillId="5" borderId="4" xfId="0" applyFill="true" applyBorder="true" applyFont="true">
      <alignment horizontal="left"/>
      <protection locked="true"/>
    </xf>
    <xf numFmtId="0" fontId="2287" fillId="5" borderId="4" xfId="0" applyFill="true" applyBorder="true" applyFont="true">
      <alignment horizontal="left"/>
      <protection locked="true"/>
    </xf>
    <xf numFmtId="0" fontId="2288" fillId="5" borderId="4" xfId="0" applyFill="true" applyBorder="true" applyFont="true">
      <alignment horizontal="left"/>
      <protection locked="true"/>
    </xf>
    <xf numFmtId="0" fontId="2289" fillId="5" borderId="4" xfId="0" applyFill="true" applyBorder="true" applyFont="true">
      <alignment horizontal="left"/>
      <protection locked="true"/>
    </xf>
    <xf numFmtId="0" fontId="2290" fillId="5" borderId="4" xfId="0" applyFill="true" applyBorder="true" applyFont="true">
      <alignment horizontal="left"/>
      <protection locked="true"/>
    </xf>
    <xf numFmtId="0" fontId="2291" fillId="5" borderId="4" xfId="0" applyFill="true" applyBorder="true" applyFont="true">
      <alignment horizontal="left"/>
      <protection locked="true"/>
    </xf>
    <xf numFmtId="0" fontId="2292" fillId="5" borderId="4" xfId="0" applyFill="true" applyBorder="true" applyFont="true">
      <alignment horizontal="left"/>
      <protection locked="true"/>
    </xf>
    <xf numFmtId="0" fontId="2293" fillId="5" borderId="4" xfId="0" applyFill="true" applyBorder="true" applyFont="true">
      <alignment horizontal="left"/>
      <protection locked="true"/>
    </xf>
    <xf numFmtId="0" fontId="2294" fillId="5" borderId="4" xfId="0" applyFill="true" applyBorder="true" applyFont="true">
      <alignment horizontal="left"/>
      <protection locked="true"/>
    </xf>
    <xf numFmtId="4" fontId="2295" fillId="5" borderId="4" xfId="0" applyFill="true" applyBorder="true" applyFont="true" applyNumberFormat="true">
      <alignment horizontal="right"/>
      <protection locked="true"/>
    </xf>
    <xf numFmtId="4" fontId="2296" fillId="5" borderId="4" xfId="0" applyFill="true" applyBorder="true" applyFont="true" applyNumberFormat="true">
      <alignment horizontal="right"/>
      <protection locked="true"/>
    </xf>
    <xf numFmtId="4" fontId="2297" fillId="5" borderId="4" xfId="0" applyFill="true" applyBorder="true" applyFont="true" applyNumberFormat="true">
      <alignment horizontal="right"/>
      <protection locked="true"/>
    </xf>
    <xf numFmtId="0" fontId="2298" fillId="0" borderId="0" xfId="0" applyFont="true"/>
    <xf numFmtId="0" fontId="2299" fillId="0" borderId="4" xfId="0" applyBorder="true" applyFont="true">
      <alignment horizontal="left" vertical="top"/>
      <protection locked="true"/>
    </xf>
    <xf numFmtId="0" fontId="2300" fillId="0" borderId="4" xfId="0" applyBorder="true" applyFont="true">
      <alignment horizontal="left" vertical="top" wrapText="true"/>
      <protection locked="true"/>
    </xf>
    <xf numFmtId="0" fontId="2301" fillId="0" borderId="4" xfId="0" applyBorder="true" applyFont="true">
      <alignment horizontal="center" vertical="top"/>
      <protection locked="true"/>
    </xf>
    <xf numFmtId="170" fontId="2302" fillId="0" borderId="4" xfId="0" applyBorder="true" applyFont="true" applyNumberFormat="true">
      <alignment horizontal="right" vertical="top"/>
      <protection locked="true"/>
    </xf>
    <xf numFmtId="171" fontId="2303" fillId="0" borderId="4" xfId="0" applyBorder="true" applyFont="true" applyNumberFormat="true">
      <alignment horizontal="right" vertical="top"/>
      <protection locked="true"/>
    </xf>
    <xf numFmtId="171" fontId="2304" fillId="0" borderId="4" xfId="0" applyBorder="true" applyFont="true" applyNumberFormat="true">
      <alignment horizontal="right" vertical="top"/>
      <protection locked="true"/>
    </xf>
    <xf numFmtId="171" fontId="2305" fillId="0" borderId="4" xfId="0" applyBorder="true" applyFont="true" applyNumberFormat="true">
      <alignment horizontal="right" vertical="top"/>
      <protection locked="true"/>
    </xf>
    <xf numFmtId="172" fontId="2306" fillId="3" borderId="4" xfId="0" applyFill="true" applyBorder="true" applyFont="true" applyNumberFormat="true">
      <alignment vertical="top" horizontal="right"/>
      <protection locked="false"/>
    </xf>
    <xf numFmtId="173" fontId="2307" fillId="0" borderId="4" xfId="0" applyBorder="true" applyFont="true" applyNumberFormat="true">
      <alignment horizontal="right" vertical="top"/>
      <protection locked="true"/>
    </xf>
    <xf numFmtId="4" fontId="2308" fillId="0" borderId="4" xfId="0" applyBorder="true" applyFont="true" applyNumberFormat="true">
      <alignment horizontal="right" vertical="top"/>
      <protection locked="true"/>
    </xf>
    <xf numFmtId="172" fontId="2309" fillId="3" borderId="4" xfId="0" applyFill="true" applyBorder="true" applyFont="true" applyNumberFormat="true">
      <alignment vertical="top" horizontal="right"/>
      <protection locked="false"/>
    </xf>
    <xf numFmtId="171" fontId="2310" fillId="0" borderId="4" xfId="0" applyBorder="true" applyFont="true" applyNumberFormat="true">
      <alignment horizontal="right" vertical="top"/>
      <protection locked="true"/>
    </xf>
    <xf numFmtId="171" fontId="2311" fillId="0" borderId="4" xfId="0" applyBorder="true" applyFont="true" applyNumberFormat="true">
      <alignment horizontal="right" vertical="top"/>
      <protection locked="true"/>
    </xf>
    <xf numFmtId="171" fontId="2312" fillId="0" borderId="4" xfId="0" applyBorder="true" applyFont="true" applyNumberFormat="true">
      <alignment horizontal="right" vertical="top"/>
      <protection locked="true"/>
    </xf>
    <xf numFmtId="4" fontId="2313" fillId="0" borderId="4" xfId="0" applyBorder="true" applyFont="true" applyNumberFormat="true">
      <alignment horizontal="right" vertical="top"/>
      <protection locked="true"/>
    </xf>
    <xf numFmtId="0" fontId="2314" fillId="0" borderId="0" xfId="0" applyFont="true"/>
    <xf numFmtId="0" fontId="2315" fillId="0" borderId="4" xfId="0" applyBorder="true" applyFont="true">
      <alignment horizontal="left" vertical="top"/>
      <protection locked="true"/>
    </xf>
    <xf numFmtId="0" fontId="2316" fillId="0" borderId="4" xfId="0" applyBorder="true" applyFont="true">
      <alignment horizontal="left" vertical="top" wrapText="true"/>
      <protection locked="true"/>
    </xf>
    <xf numFmtId="0" fontId="2317" fillId="0" borderId="4" xfId="0" applyBorder="true" applyFont="true">
      <alignment horizontal="center" vertical="top"/>
      <protection locked="true"/>
    </xf>
    <xf numFmtId="170" fontId="2318" fillId="0" borderId="4" xfId="0" applyBorder="true" applyFont="true" applyNumberFormat="true">
      <alignment horizontal="right" vertical="top"/>
      <protection locked="true"/>
    </xf>
    <xf numFmtId="171" fontId="2319" fillId="0" borderId="4" xfId="0" applyBorder="true" applyFont="true" applyNumberFormat="true">
      <alignment horizontal="right" vertical="top"/>
      <protection locked="true"/>
    </xf>
    <xf numFmtId="171" fontId="2320" fillId="0" borderId="4" xfId="0" applyBorder="true" applyFont="true" applyNumberFormat="true">
      <alignment horizontal="right" vertical="top"/>
      <protection locked="true"/>
    </xf>
    <xf numFmtId="171" fontId="2321" fillId="0" borderId="4" xfId="0" applyBorder="true" applyFont="true" applyNumberFormat="true">
      <alignment horizontal="right" vertical="top"/>
      <protection locked="true"/>
    </xf>
    <xf numFmtId="172" fontId="2322" fillId="3" borderId="4" xfId="0" applyFill="true" applyBorder="true" applyFont="true" applyNumberFormat="true">
      <alignment vertical="top" horizontal="right"/>
      <protection locked="false"/>
    </xf>
    <xf numFmtId="173" fontId="2323" fillId="0" borderId="4" xfId="0" applyBorder="true" applyFont="true" applyNumberFormat="true">
      <alignment horizontal="right" vertical="top"/>
      <protection locked="true"/>
    </xf>
    <xf numFmtId="4" fontId="2324" fillId="0" borderId="4" xfId="0" applyBorder="true" applyFont="true" applyNumberFormat="true">
      <alignment horizontal="right" vertical="top"/>
      <protection locked="true"/>
    </xf>
    <xf numFmtId="172" fontId="2325" fillId="3" borderId="4" xfId="0" applyFill="true" applyBorder="true" applyFont="true" applyNumberFormat="true">
      <alignment vertical="top" horizontal="right"/>
      <protection locked="false"/>
    </xf>
    <xf numFmtId="171" fontId="2326" fillId="0" borderId="4" xfId="0" applyBorder="true" applyFont="true" applyNumberFormat="true">
      <alignment horizontal="right" vertical="top"/>
      <protection locked="true"/>
    </xf>
    <xf numFmtId="171" fontId="2327" fillId="0" borderId="4" xfId="0" applyBorder="true" applyFont="true" applyNumberFormat="true">
      <alignment horizontal="right" vertical="top"/>
      <protection locked="true"/>
    </xf>
    <xf numFmtId="171" fontId="2328" fillId="0" borderId="4" xfId="0" applyBorder="true" applyFont="true" applyNumberFormat="true">
      <alignment horizontal="right" vertical="top"/>
      <protection locked="true"/>
    </xf>
    <xf numFmtId="4" fontId="2329" fillId="0" borderId="4" xfId="0" applyBorder="true" applyFont="true" applyNumberFormat="true">
      <alignment horizontal="right" vertical="top"/>
      <protection locked="true"/>
    </xf>
    <xf numFmtId="0" fontId="2330" fillId="0" borderId="0" xfId="0" applyFont="true"/>
    <xf numFmtId="0" fontId="2331" fillId="0" borderId="4" xfId="0" applyBorder="true" applyFont="true">
      <alignment horizontal="left" vertical="top"/>
      <protection locked="true"/>
    </xf>
    <xf numFmtId="0" fontId="2332" fillId="0" borderId="4" xfId="0" applyBorder="true" applyFont="true">
      <alignment horizontal="left" vertical="top" wrapText="true"/>
      <protection locked="true"/>
    </xf>
    <xf numFmtId="0" fontId="2333" fillId="0" borderId="4" xfId="0" applyBorder="true" applyFont="true">
      <alignment horizontal="center" vertical="top"/>
      <protection locked="true"/>
    </xf>
    <xf numFmtId="170" fontId="2334" fillId="0" borderId="4" xfId="0" applyBorder="true" applyFont="true" applyNumberFormat="true">
      <alignment horizontal="right" vertical="top"/>
      <protection locked="true"/>
    </xf>
    <xf numFmtId="171" fontId="2335" fillId="0" borderId="4" xfId="0" applyBorder="true" applyFont="true" applyNumberFormat="true">
      <alignment horizontal="right" vertical="top"/>
      <protection locked="true"/>
    </xf>
    <xf numFmtId="171" fontId="2336" fillId="0" borderId="4" xfId="0" applyBorder="true" applyFont="true" applyNumberFormat="true">
      <alignment horizontal="right" vertical="top"/>
      <protection locked="true"/>
    </xf>
    <xf numFmtId="171" fontId="2337" fillId="0" borderId="4" xfId="0" applyBorder="true" applyFont="true" applyNumberFormat="true">
      <alignment horizontal="right" vertical="top"/>
      <protection locked="true"/>
    </xf>
    <xf numFmtId="172" fontId="2338" fillId="3" borderId="4" xfId="0" applyFill="true" applyBorder="true" applyFont="true" applyNumberFormat="true">
      <alignment vertical="top" horizontal="right"/>
      <protection locked="false"/>
    </xf>
    <xf numFmtId="173" fontId="2339" fillId="0" borderId="4" xfId="0" applyBorder="true" applyFont="true" applyNumberFormat="true">
      <alignment horizontal="right" vertical="top"/>
      <protection locked="true"/>
    </xf>
    <xf numFmtId="4" fontId="2340" fillId="0" borderId="4" xfId="0" applyBorder="true" applyFont="true" applyNumberFormat="true">
      <alignment horizontal="right" vertical="top"/>
      <protection locked="true"/>
    </xf>
    <xf numFmtId="172" fontId="2341" fillId="3" borderId="4" xfId="0" applyFill="true" applyBorder="true" applyFont="true" applyNumberFormat="true">
      <alignment vertical="top" horizontal="right"/>
      <protection locked="false"/>
    </xf>
    <xf numFmtId="171" fontId="2342" fillId="0" borderId="4" xfId="0" applyBorder="true" applyFont="true" applyNumberFormat="true">
      <alignment horizontal="right" vertical="top"/>
      <protection locked="true"/>
    </xf>
    <xf numFmtId="171" fontId="2343" fillId="0" borderId="4" xfId="0" applyBorder="true" applyFont="true" applyNumberFormat="true">
      <alignment horizontal="right" vertical="top"/>
      <protection locked="true"/>
    </xf>
    <xf numFmtId="171" fontId="2344" fillId="0" borderId="4" xfId="0" applyBorder="true" applyFont="true" applyNumberFormat="true">
      <alignment horizontal="right" vertical="top"/>
      <protection locked="true"/>
    </xf>
    <xf numFmtId="4" fontId="2345" fillId="0" borderId="4" xfId="0" applyBorder="true" applyFont="true" applyNumberFormat="true">
      <alignment horizontal="right" vertical="top"/>
      <protection locked="true"/>
    </xf>
    <xf numFmtId="0" fontId="2346" fillId="0" borderId="0" xfId="0" applyFont="true"/>
    <xf numFmtId="0" fontId="2347" fillId="0" borderId="4" xfId="0" applyBorder="true" applyFont="true">
      <alignment horizontal="left" vertical="top"/>
      <protection locked="true"/>
    </xf>
    <xf numFmtId="0" fontId="2348" fillId="0" borderId="4" xfId="0" applyBorder="true" applyFont="true">
      <alignment horizontal="left" vertical="top" wrapText="true"/>
      <protection locked="true"/>
    </xf>
    <xf numFmtId="0" fontId="2349" fillId="0" borderId="4" xfId="0" applyBorder="true" applyFont="true">
      <alignment horizontal="center" vertical="top"/>
      <protection locked="true"/>
    </xf>
    <xf numFmtId="170" fontId="2350" fillId="0" borderId="4" xfId="0" applyBorder="true" applyFont="true" applyNumberFormat="true">
      <alignment horizontal="right" vertical="top"/>
      <protection locked="true"/>
    </xf>
    <xf numFmtId="171" fontId="2351" fillId="0" borderId="4" xfId="0" applyBorder="true" applyFont="true" applyNumberFormat="true">
      <alignment horizontal="right" vertical="top"/>
      <protection locked="true"/>
    </xf>
    <xf numFmtId="171" fontId="2352" fillId="0" borderId="4" xfId="0" applyBorder="true" applyFont="true" applyNumberFormat="true">
      <alignment horizontal="right" vertical="top"/>
      <protection locked="true"/>
    </xf>
    <xf numFmtId="171" fontId="2353" fillId="0" borderId="4" xfId="0" applyBorder="true" applyFont="true" applyNumberFormat="true">
      <alignment horizontal="right" vertical="top"/>
      <protection locked="true"/>
    </xf>
    <xf numFmtId="172" fontId="2354" fillId="3" borderId="4" xfId="0" applyFill="true" applyBorder="true" applyFont="true" applyNumberFormat="true">
      <alignment vertical="top" horizontal="right"/>
      <protection locked="false"/>
    </xf>
    <xf numFmtId="173" fontId="2355" fillId="0" borderId="4" xfId="0" applyBorder="true" applyFont="true" applyNumberFormat="true">
      <alignment horizontal="right" vertical="top"/>
      <protection locked="true"/>
    </xf>
    <xf numFmtId="4" fontId="2356" fillId="0" borderId="4" xfId="0" applyBorder="true" applyFont="true" applyNumberFormat="true">
      <alignment horizontal="right" vertical="top"/>
      <protection locked="true"/>
    </xf>
    <xf numFmtId="172" fontId="2357" fillId="3" borderId="4" xfId="0" applyFill="true" applyBorder="true" applyFont="true" applyNumberFormat="true">
      <alignment vertical="top" horizontal="right"/>
      <protection locked="false"/>
    </xf>
    <xf numFmtId="171" fontId="2358" fillId="0" borderId="4" xfId="0" applyBorder="true" applyFont="true" applyNumberFormat="true">
      <alignment horizontal="right" vertical="top"/>
      <protection locked="true"/>
    </xf>
    <xf numFmtId="171" fontId="2359" fillId="0" borderId="4" xfId="0" applyBorder="true" applyFont="true" applyNumberFormat="true">
      <alignment horizontal="right" vertical="top"/>
      <protection locked="true"/>
    </xf>
    <xf numFmtId="171" fontId="2360" fillId="0" borderId="4" xfId="0" applyBorder="true" applyFont="true" applyNumberFormat="true">
      <alignment horizontal="right" vertical="top"/>
      <protection locked="true"/>
    </xf>
    <xf numFmtId="4" fontId="2361" fillId="0" borderId="4" xfId="0" applyBorder="true" applyFont="true" applyNumberFormat="true">
      <alignment horizontal="right" vertical="top"/>
      <protection locked="true"/>
    </xf>
    <xf numFmtId="0" fontId="2362" fillId="0" borderId="0" xfId="0" applyFont="true"/>
    <xf numFmtId="0" fontId="2363" fillId="0" borderId="4" xfId="0" applyBorder="true" applyFont="true">
      <alignment horizontal="left" vertical="top"/>
      <protection locked="true"/>
    </xf>
    <xf numFmtId="0" fontId="2364" fillId="0" borderId="4" xfId="0" applyBorder="true" applyFont="true">
      <alignment horizontal="left" vertical="top" wrapText="true"/>
      <protection locked="true"/>
    </xf>
    <xf numFmtId="0" fontId="2365" fillId="0" borderId="4" xfId="0" applyBorder="true" applyFont="true">
      <alignment horizontal="center" vertical="top"/>
      <protection locked="true"/>
    </xf>
    <xf numFmtId="170" fontId="2366" fillId="0" borderId="4" xfId="0" applyBorder="true" applyFont="true" applyNumberFormat="true">
      <alignment horizontal="right" vertical="top"/>
      <protection locked="true"/>
    </xf>
    <xf numFmtId="171" fontId="2367" fillId="0" borderId="4" xfId="0" applyBorder="true" applyFont="true" applyNumberFormat="true">
      <alignment horizontal="right" vertical="top"/>
      <protection locked="true"/>
    </xf>
    <xf numFmtId="171" fontId="2368" fillId="0" borderId="4" xfId="0" applyBorder="true" applyFont="true" applyNumberFormat="true">
      <alignment horizontal="right" vertical="top"/>
      <protection locked="true"/>
    </xf>
    <xf numFmtId="171" fontId="2369" fillId="0" borderId="4" xfId="0" applyBorder="true" applyFont="true" applyNumberFormat="true">
      <alignment horizontal="right" vertical="top"/>
      <protection locked="true"/>
    </xf>
    <xf numFmtId="172" fontId="2370" fillId="3" borderId="4" xfId="0" applyFill="true" applyBorder="true" applyFont="true" applyNumberFormat="true">
      <alignment vertical="top" horizontal="right"/>
      <protection locked="false"/>
    </xf>
    <xf numFmtId="173" fontId="2371" fillId="0" borderId="4" xfId="0" applyBorder="true" applyFont="true" applyNumberFormat="true">
      <alignment horizontal="right" vertical="top"/>
      <protection locked="true"/>
    </xf>
    <xf numFmtId="4" fontId="2372" fillId="0" borderId="4" xfId="0" applyBorder="true" applyFont="true" applyNumberFormat="true">
      <alignment horizontal="right" vertical="top"/>
      <protection locked="true"/>
    </xf>
    <xf numFmtId="172" fontId="2373" fillId="3" borderId="4" xfId="0" applyFill="true" applyBorder="true" applyFont="true" applyNumberFormat="true">
      <alignment vertical="top" horizontal="right"/>
      <protection locked="false"/>
    </xf>
    <xf numFmtId="171" fontId="2374" fillId="0" borderId="4" xfId="0" applyBorder="true" applyFont="true" applyNumberFormat="true">
      <alignment horizontal="right" vertical="top"/>
      <protection locked="true"/>
    </xf>
    <xf numFmtId="171" fontId="2375" fillId="0" borderId="4" xfId="0" applyBorder="true" applyFont="true" applyNumberFormat="true">
      <alignment horizontal="right" vertical="top"/>
      <protection locked="true"/>
    </xf>
    <xf numFmtId="171" fontId="2376" fillId="0" borderId="4" xfId="0" applyBorder="true" applyFont="true" applyNumberFormat="true">
      <alignment horizontal="right" vertical="top"/>
      <protection locked="true"/>
    </xf>
    <xf numFmtId="4" fontId="2377" fillId="0" borderId="4" xfId="0" applyBorder="true" applyFont="true" applyNumberFormat="true">
      <alignment horizontal="right" vertical="top"/>
      <protection locked="true"/>
    </xf>
    <xf numFmtId="0" fontId="2378" fillId="0" borderId="0" xfId="0" applyFont="true"/>
    <xf numFmtId="0" fontId="2379" fillId="0" borderId="4" xfId="0" applyBorder="true" applyFont="true">
      <alignment horizontal="left" vertical="top"/>
      <protection locked="true"/>
    </xf>
    <xf numFmtId="0" fontId="2380" fillId="0" borderId="4" xfId="0" applyBorder="true" applyFont="true">
      <alignment horizontal="left" vertical="top" wrapText="true"/>
      <protection locked="true"/>
    </xf>
    <xf numFmtId="0" fontId="2381" fillId="0" borderId="4" xfId="0" applyBorder="true" applyFont="true">
      <alignment horizontal="center" vertical="top"/>
      <protection locked="true"/>
    </xf>
    <xf numFmtId="170" fontId="2382" fillId="0" borderId="4" xfId="0" applyBorder="true" applyFont="true" applyNumberFormat="true">
      <alignment horizontal="right" vertical="top"/>
      <protection locked="true"/>
    </xf>
    <xf numFmtId="171" fontId="2383" fillId="0" borderId="4" xfId="0" applyBorder="true" applyFont="true" applyNumberFormat="true">
      <alignment horizontal="right" vertical="top"/>
      <protection locked="true"/>
    </xf>
    <xf numFmtId="171" fontId="2384" fillId="0" borderId="4" xfId="0" applyBorder="true" applyFont="true" applyNumberFormat="true">
      <alignment horizontal="right" vertical="top"/>
      <protection locked="true"/>
    </xf>
    <xf numFmtId="171" fontId="2385" fillId="0" borderId="4" xfId="0" applyBorder="true" applyFont="true" applyNumberFormat="true">
      <alignment horizontal="right" vertical="top"/>
      <protection locked="true"/>
    </xf>
    <xf numFmtId="172" fontId="2386" fillId="3" borderId="4" xfId="0" applyFill="true" applyBorder="true" applyFont="true" applyNumberFormat="true">
      <alignment vertical="top" horizontal="right"/>
      <protection locked="false"/>
    </xf>
    <xf numFmtId="173" fontId="2387" fillId="0" borderId="4" xfId="0" applyBorder="true" applyFont="true" applyNumberFormat="true">
      <alignment horizontal="right" vertical="top"/>
      <protection locked="true"/>
    </xf>
    <xf numFmtId="4" fontId="2388" fillId="0" borderId="4" xfId="0" applyBorder="true" applyFont="true" applyNumberFormat="true">
      <alignment horizontal="right" vertical="top"/>
      <protection locked="true"/>
    </xf>
    <xf numFmtId="172" fontId="2389" fillId="3" borderId="4" xfId="0" applyFill="true" applyBorder="true" applyFont="true" applyNumberFormat="true">
      <alignment vertical="top" horizontal="right"/>
      <protection locked="false"/>
    </xf>
    <xf numFmtId="171" fontId="2390" fillId="0" borderId="4" xfId="0" applyBorder="true" applyFont="true" applyNumberFormat="true">
      <alignment horizontal="right" vertical="top"/>
      <protection locked="true"/>
    </xf>
    <xf numFmtId="171" fontId="2391" fillId="0" borderId="4" xfId="0" applyBorder="true" applyFont="true" applyNumberFormat="true">
      <alignment horizontal="right" vertical="top"/>
      <protection locked="true"/>
    </xf>
    <xf numFmtId="171" fontId="2392" fillId="0" borderId="4" xfId="0" applyBorder="true" applyFont="true" applyNumberFormat="true">
      <alignment horizontal="right" vertical="top"/>
      <protection locked="true"/>
    </xf>
    <xf numFmtId="4" fontId="2393" fillId="0" borderId="4" xfId="0" applyBorder="true" applyFont="true" applyNumberFormat="true">
      <alignment horizontal="right" vertical="top"/>
      <protection locked="true"/>
    </xf>
    <xf numFmtId="0" fontId="2394" fillId="0" borderId="0" xfId="0" applyFont="true"/>
    <xf numFmtId="0" fontId="2395" fillId="0" borderId="4" xfId="0" applyBorder="true" applyFont="true">
      <alignment horizontal="left" vertical="top"/>
      <protection locked="true"/>
    </xf>
    <xf numFmtId="0" fontId="2396" fillId="0" borderId="4" xfId="0" applyBorder="true" applyFont="true">
      <alignment horizontal="left" vertical="top" wrapText="true"/>
      <protection locked="true"/>
    </xf>
    <xf numFmtId="0" fontId="2397" fillId="0" borderId="4" xfId="0" applyBorder="true" applyFont="true">
      <alignment horizontal="center" vertical="top"/>
      <protection locked="true"/>
    </xf>
    <xf numFmtId="170" fontId="2398" fillId="0" borderId="4" xfId="0" applyBorder="true" applyFont="true" applyNumberFormat="true">
      <alignment horizontal="right" vertical="top"/>
      <protection locked="true"/>
    </xf>
    <xf numFmtId="171" fontId="2399" fillId="0" borderId="4" xfId="0" applyBorder="true" applyFont="true" applyNumberFormat="true">
      <alignment horizontal="right" vertical="top"/>
      <protection locked="true"/>
    </xf>
    <xf numFmtId="171" fontId="2400" fillId="0" borderId="4" xfId="0" applyBorder="true" applyFont="true" applyNumberFormat="true">
      <alignment horizontal="right" vertical="top"/>
      <protection locked="true"/>
    </xf>
    <xf numFmtId="171" fontId="2401" fillId="0" borderId="4" xfId="0" applyBorder="true" applyFont="true" applyNumberFormat="true">
      <alignment horizontal="right" vertical="top"/>
      <protection locked="true"/>
    </xf>
    <xf numFmtId="172" fontId="2402" fillId="3" borderId="4" xfId="0" applyFill="true" applyBorder="true" applyFont="true" applyNumberFormat="true">
      <alignment vertical="top" horizontal="right"/>
      <protection locked="false"/>
    </xf>
    <xf numFmtId="173" fontId="2403" fillId="0" borderId="4" xfId="0" applyBorder="true" applyFont="true" applyNumberFormat="true">
      <alignment horizontal="right" vertical="top"/>
      <protection locked="true"/>
    </xf>
    <xf numFmtId="4" fontId="2404" fillId="0" borderId="4" xfId="0" applyBorder="true" applyFont="true" applyNumberFormat="true">
      <alignment horizontal="right" vertical="top"/>
      <protection locked="true"/>
    </xf>
    <xf numFmtId="172" fontId="2405" fillId="3" borderId="4" xfId="0" applyFill="true" applyBorder="true" applyFont="true" applyNumberFormat="true">
      <alignment vertical="top" horizontal="right"/>
      <protection locked="false"/>
    </xf>
    <xf numFmtId="171" fontId="2406" fillId="0" borderId="4" xfId="0" applyBorder="true" applyFont="true" applyNumberFormat="true">
      <alignment horizontal="right" vertical="top"/>
      <protection locked="true"/>
    </xf>
    <xf numFmtId="171" fontId="2407" fillId="0" borderId="4" xfId="0" applyBorder="true" applyFont="true" applyNumberFormat="true">
      <alignment horizontal="right" vertical="top"/>
      <protection locked="true"/>
    </xf>
    <xf numFmtId="171" fontId="2408" fillId="0" borderId="4" xfId="0" applyBorder="true" applyFont="true" applyNumberFormat="true">
      <alignment horizontal="right" vertical="top"/>
      <protection locked="true"/>
    </xf>
    <xf numFmtId="4" fontId="2409" fillId="0" borderId="4" xfId="0" applyBorder="true" applyFont="true" applyNumberFormat="true">
      <alignment horizontal="right" vertical="top"/>
      <protection locked="true"/>
    </xf>
    <xf numFmtId="0" fontId="2410" fillId="0" borderId="0" xfId="0" applyFont="true"/>
    <xf numFmtId="0" fontId="2411" fillId="0" borderId="4" xfId="0" applyBorder="true" applyFont="true">
      <alignment horizontal="left" vertical="top"/>
      <protection locked="true"/>
    </xf>
    <xf numFmtId="0" fontId="2412" fillId="0" borderId="4" xfId="0" applyBorder="true" applyFont="true">
      <alignment horizontal="left" vertical="top" wrapText="true"/>
      <protection locked="true"/>
    </xf>
    <xf numFmtId="0" fontId="2413" fillId="0" borderId="4" xfId="0" applyBorder="true" applyFont="true">
      <alignment horizontal="center" vertical="top"/>
      <protection locked="true"/>
    </xf>
    <xf numFmtId="170" fontId="2414" fillId="0" borderId="4" xfId="0" applyBorder="true" applyFont="true" applyNumberFormat="true">
      <alignment horizontal="right" vertical="top"/>
      <protection locked="true"/>
    </xf>
    <xf numFmtId="171" fontId="2415" fillId="0" borderId="4" xfId="0" applyBorder="true" applyFont="true" applyNumberFormat="true">
      <alignment horizontal="right" vertical="top"/>
      <protection locked="true"/>
    </xf>
    <xf numFmtId="171" fontId="2416" fillId="0" borderId="4" xfId="0" applyBorder="true" applyFont="true" applyNumberFormat="true">
      <alignment horizontal="right" vertical="top"/>
      <protection locked="true"/>
    </xf>
    <xf numFmtId="171" fontId="2417" fillId="0" borderId="4" xfId="0" applyBorder="true" applyFont="true" applyNumberFormat="true">
      <alignment horizontal="right" vertical="top"/>
      <protection locked="true"/>
    </xf>
    <xf numFmtId="172" fontId="2418" fillId="3" borderId="4" xfId="0" applyFill="true" applyBorder="true" applyFont="true" applyNumberFormat="true">
      <alignment vertical="top" horizontal="right"/>
      <protection locked="false"/>
    </xf>
    <xf numFmtId="173" fontId="2419" fillId="0" borderId="4" xfId="0" applyBorder="true" applyFont="true" applyNumberFormat="true">
      <alignment horizontal="right" vertical="top"/>
      <protection locked="true"/>
    </xf>
    <xf numFmtId="4" fontId="2420" fillId="0" borderId="4" xfId="0" applyBorder="true" applyFont="true" applyNumberFormat="true">
      <alignment horizontal="right" vertical="top"/>
      <protection locked="true"/>
    </xf>
    <xf numFmtId="172" fontId="2421" fillId="3" borderId="4" xfId="0" applyFill="true" applyBorder="true" applyFont="true" applyNumberFormat="true">
      <alignment vertical="top" horizontal="right"/>
      <protection locked="false"/>
    </xf>
    <xf numFmtId="171" fontId="2422" fillId="0" borderId="4" xfId="0" applyBorder="true" applyFont="true" applyNumberFormat="true">
      <alignment horizontal="right" vertical="top"/>
      <protection locked="true"/>
    </xf>
    <xf numFmtId="171" fontId="2423" fillId="0" borderId="4" xfId="0" applyBorder="true" applyFont="true" applyNumberFormat="true">
      <alignment horizontal="right" vertical="top"/>
      <protection locked="true"/>
    </xf>
    <xf numFmtId="171" fontId="2424" fillId="0" borderId="4" xfId="0" applyBorder="true" applyFont="true" applyNumberFormat="true">
      <alignment horizontal="right" vertical="top"/>
      <protection locked="true"/>
    </xf>
    <xf numFmtId="4" fontId="2425" fillId="0" borderId="4" xfId="0" applyBorder="true" applyFont="true" applyNumberFormat="true">
      <alignment horizontal="right" vertical="top"/>
      <protection locked="true"/>
    </xf>
    <xf numFmtId="0" fontId="2426" fillId="0" borderId="0" xfId="0" applyFont="true"/>
    <xf numFmtId="0" fontId="2427" fillId="0" borderId="4" xfId="0" applyBorder="true" applyFont="true">
      <alignment horizontal="left" vertical="top"/>
      <protection locked="true"/>
    </xf>
    <xf numFmtId="0" fontId="2428" fillId="0" borderId="4" xfId="0" applyBorder="true" applyFont="true">
      <alignment horizontal="left" vertical="top" wrapText="true"/>
      <protection locked="true"/>
    </xf>
    <xf numFmtId="0" fontId="2429" fillId="0" borderId="4" xfId="0" applyBorder="true" applyFont="true">
      <alignment horizontal="center" vertical="top"/>
      <protection locked="true"/>
    </xf>
    <xf numFmtId="170" fontId="2430" fillId="0" borderId="4" xfId="0" applyBorder="true" applyFont="true" applyNumberFormat="true">
      <alignment horizontal="right" vertical="top"/>
      <protection locked="true"/>
    </xf>
    <xf numFmtId="171" fontId="2431" fillId="0" borderId="4" xfId="0" applyBorder="true" applyFont="true" applyNumberFormat="true">
      <alignment horizontal="right" vertical="top"/>
      <protection locked="true"/>
    </xf>
    <xf numFmtId="171" fontId="2432" fillId="0" borderId="4" xfId="0" applyBorder="true" applyFont="true" applyNumberFormat="true">
      <alignment horizontal="right" vertical="top"/>
      <protection locked="true"/>
    </xf>
    <xf numFmtId="171" fontId="2433" fillId="0" borderId="4" xfId="0" applyBorder="true" applyFont="true" applyNumberFormat="true">
      <alignment horizontal="right" vertical="top"/>
      <protection locked="true"/>
    </xf>
    <xf numFmtId="172" fontId="2434" fillId="3" borderId="4" xfId="0" applyFill="true" applyBorder="true" applyFont="true" applyNumberFormat="true">
      <alignment vertical="top" horizontal="right"/>
      <protection locked="false"/>
    </xf>
    <xf numFmtId="173" fontId="2435" fillId="0" borderId="4" xfId="0" applyBorder="true" applyFont="true" applyNumberFormat="true">
      <alignment horizontal="right" vertical="top"/>
      <protection locked="true"/>
    </xf>
    <xf numFmtId="4" fontId="2436" fillId="0" borderId="4" xfId="0" applyBorder="true" applyFont="true" applyNumberFormat="true">
      <alignment horizontal="right" vertical="top"/>
      <protection locked="true"/>
    </xf>
    <xf numFmtId="172" fontId="2437" fillId="3" borderId="4" xfId="0" applyFill="true" applyBorder="true" applyFont="true" applyNumberFormat="true">
      <alignment vertical="top" horizontal="right"/>
      <protection locked="false"/>
    </xf>
    <xf numFmtId="171" fontId="2438" fillId="0" borderId="4" xfId="0" applyBorder="true" applyFont="true" applyNumberFormat="true">
      <alignment horizontal="right" vertical="top"/>
      <protection locked="true"/>
    </xf>
    <xf numFmtId="171" fontId="2439" fillId="0" borderId="4" xfId="0" applyBorder="true" applyFont="true" applyNumberFormat="true">
      <alignment horizontal="right" vertical="top"/>
      <protection locked="true"/>
    </xf>
    <xf numFmtId="171" fontId="2440" fillId="0" borderId="4" xfId="0" applyBorder="true" applyFont="true" applyNumberFormat="true">
      <alignment horizontal="right" vertical="top"/>
      <protection locked="true"/>
    </xf>
    <xf numFmtId="4" fontId="2441" fillId="0" borderId="4" xfId="0" applyBorder="true" applyFont="true" applyNumberFormat="true">
      <alignment horizontal="right" vertical="top"/>
      <protection locked="true"/>
    </xf>
    <xf numFmtId="0" fontId="2442" fillId="0" borderId="0" xfId="0" applyFont="true"/>
    <xf numFmtId="0" fontId="2443" fillId="0" borderId="4" xfId="0" applyBorder="true" applyFont="true">
      <alignment horizontal="left" vertical="top"/>
      <protection locked="true"/>
    </xf>
    <xf numFmtId="0" fontId="2444" fillId="0" borderId="4" xfId="0" applyBorder="true" applyFont="true">
      <alignment horizontal="left" vertical="top" wrapText="true"/>
      <protection locked="true"/>
    </xf>
    <xf numFmtId="0" fontId="2445" fillId="0" borderId="4" xfId="0" applyBorder="true" applyFont="true">
      <alignment horizontal="center" vertical="top"/>
      <protection locked="true"/>
    </xf>
    <xf numFmtId="170" fontId="2446" fillId="0" borderId="4" xfId="0" applyBorder="true" applyFont="true" applyNumberFormat="true">
      <alignment horizontal="right" vertical="top"/>
      <protection locked="true"/>
    </xf>
    <xf numFmtId="171" fontId="2447" fillId="0" borderId="4" xfId="0" applyBorder="true" applyFont="true" applyNumberFormat="true">
      <alignment horizontal="right" vertical="top"/>
      <protection locked="true"/>
    </xf>
    <xf numFmtId="171" fontId="2448" fillId="0" borderId="4" xfId="0" applyBorder="true" applyFont="true" applyNumberFormat="true">
      <alignment horizontal="right" vertical="top"/>
      <protection locked="true"/>
    </xf>
    <xf numFmtId="171" fontId="2449" fillId="0" borderId="4" xfId="0" applyBorder="true" applyFont="true" applyNumberFormat="true">
      <alignment horizontal="right" vertical="top"/>
      <protection locked="true"/>
    </xf>
    <xf numFmtId="172" fontId="2450" fillId="3" borderId="4" xfId="0" applyFill="true" applyBorder="true" applyFont="true" applyNumberFormat="true">
      <alignment vertical="top" horizontal="right"/>
      <protection locked="false"/>
    </xf>
    <xf numFmtId="173" fontId="2451" fillId="0" borderId="4" xfId="0" applyBorder="true" applyFont="true" applyNumberFormat="true">
      <alignment horizontal="right" vertical="top"/>
      <protection locked="true"/>
    </xf>
    <xf numFmtId="4" fontId="2452" fillId="0" borderId="4" xfId="0" applyBorder="true" applyFont="true" applyNumberFormat="true">
      <alignment horizontal="right" vertical="top"/>
      <protection locked="true"/>
    </xf>
    <xf numFmtId="172" fontId="2453" fillId="3" borderId="4" xfId="0" applyFill="true" applyBorder="true" applyFont="true" applyNumberFormat="true">
      <alignment vertical="top" horizontal="right"/>
      <protection locked="false"/>
    </xf>
    <xf numFmtId="171" fontId="2454" fillId="0" borderId="4" xfId="0" applyBorder="true" applyFont="true" applyNumberFormat="true">
      <alignment horizontal="right" vertical="top"/>
      <protection locked="true"/>
    </xf>
    <xf numFmtId="171" fontId="2455" fillId="0" borderId="4" xfId="0" applyBorder="true" applyFont="true" applyNumberFormat="true">
      <alignment horizontal="right" vertical="top"/>
      <protection locked="true"/>
    </xf>
    <xf numFmtId="171" fontId="2456" fillId="0" borderId="4" xfId="0" applyBorder="true" applyFont="true" applyNumberFormat="true">
      <alignment horizontal="right" vertical="top"/>
      <protection locked="true"/>
    </xf>
    <xf numFmtId="4" fontId="2457" fillId="0" borderId="4" xfId="0" applyBorder="true" applyFont="true" applyNumberFormat="true">
      <alignment horizontal="right" vertical="top"/>
      <protection locked="true"/>
    </xf>
    <xf numFmtId="0" fontId="2458" fillId="0" borderId="0" xfId="0" applyFont="true"/>
    <xf numFmtId="0" fontId="2459" fillId="0" borderId="4" xfId="0" applyBorder="true" applyFont="true">
      <alignment horizontal="left" vertical="top"/>
      <protection locked="true"/>
    </xf>
    <xf numFmtId="0" fontId="2460" fillId="0" borderId="4" xfId="0" applyBorder="true" applyFont="true">
      <alignment horizontal="left" vertical="top" wrapText="true"/>
      <protection locked="true"/>
    </xf>
    <xf numFmtId="0" fontId="2461" fillId="0" borderId="4" xfId="0" applyBorder="true" applyFont="true">
      <alignment horizontal="center" vertical="top"/>
      <protection locked="true"/>
    </xf>
    <xf numFmtId="170" fontId="2462" fillId="0" borderId="4" xfId="0" applyBorder="true" applyFont="true" applyNumberFormat="true">
      <alignment horizontal="right" vertical="top"/>
      <protection locked="true"/>
    </xf>
    <xf numFmtId="171" fontId="2463" fillId="0" borderId="4" xfId="0" applyBorder="true" applyFont="true" applyNumberFormat="true">
      <alignment horizontal="right" vertical="top"/>
      <protection locked="true"/>
    </xf>
    <xf numFmtId="171" fontId="2464" fillId="0" borderId="4" xfId="0" applyBorder="true" applyFont="true" applyNumberFormat="true">
      <alignment horizontal="right" vertical="top"/>
      <protection locked="true"/>
    </xf>
    <xf numFmtId="171" fontId="2465" fillId="0" borderId="4" xfId="0" applyBorder="true" applyFont="true" applyNumberFormat="true">
      <alignment horizontal="right" vertical="top"/>
      <protection locked="true"/>
    </xf>
    <xf numFmtId="172" fontId="2466" fillId="3" borderId="4" xfId="0" applyFill="true" applyBorder="true" applyFont="true" applyNumberFormat="true">
      <alignment vertical="top" horizontal="right"/>
      <protection locked="false"/>
    </xf>
    <xf numFmtId="173" fontId="2467" fillId="0" borderId="4" xfId="0" applyBorder="true" applyFont="true" applyNumberFormat="true">
      <alignment horizontal="right" vertical="top"/>
      <protection locked="true"/>
    </xf>
    <xf numFmtId="4" fontId="2468" fillId="0" borderId="4" xfId="0" applyBorder="true" applyFont="true" applyNumberFormat="true">
      <alignment horizontal="right" vertical="top"/>
      <protection locked="true"/>
    </xf>
    <xf numFmtId="172" fontId="2469" fillId="3" borderId="4" xfId="0" applyFill="true" applyBorder="true" applyFont="true" applyNumberFormat="true">
      <alignment vertical="top" horizontal="right"/>
      <protection locked="false"/>
    </xf>
    <xf numFmtId="171" fontId="2470" fillId="0" borderId="4" xfId="0" applyBorder="true" applyFont="true" applyNumberFormat="true">
      <alignment horizontal="right" vertical="top"/>
      <protection locked="true"/>
    </xf>
    <xf numFmtId="171" fontId="2471" fillId="0" borderId="4" xfId="0" applyBorder="true" applyFont="true" applyNumberFormat="true">
      <alignment horizontal="right" vertical="top"/>
      <protection locked="true"/>
    </xf>
    <xf numFmtId="171" fontId="2472" fillId="0" borderId="4" xfId="0" applyBorder="true" applyFont="true" applyNumberFormat="true">
      <alignment horizontal="right" vertical="top"/>
      <protection locked="true"/>
    </xf>
    <xf numFmtId="4" fontId="2473" fillId="0" borderId="4" xfId="0" applyBorder="true" applyFont="true" applyNumberFormat="true">
      <alignment horizontal="right" vertical="top"/>
      <protection locked="true"/>
    </xf>
    <xf numFmtId="0" fontId="2474" fillId="0" borderId="0" xfId="0" applyFont="true"/>
    <xf numFmtId="0" fontId="2475" fillId="5" borderId="4" xfId="0" applyFill="true" applyBorder="true" applyFont="true">
      <alignment horizontal="left"/>
      <protection locked="true"/>
    </xf>
    <xf numFmtId="0" fontId="2476" fillId="5" borderId="4" xfId="0" applyFill="true" applyBorder="true" applyFont="true">
      <alignment horizontal="left"/>
      <protection locked="true"/>
    </xf>
    <xf numFmtId="0" fontId="2477" fillId="5" borderId="4" xfId="0" applyFill="true" applyBorder="true" applyFont="true">
      <alignment horizontal="left"/>
      <protection locked="true"/>
    </xf>
    <xf numFmtId="0" fontId="2478" fillId="5" borderId="4" xfId="0" applyFill="true" applyBorder="true" applyFont="true">
      <alignment horizontal="left"/>
      <protection locked="true"/>
    </xf>
    <xf numFmtId="0" fontId="2479" fillId="5" borderId="4" xfId="0" applyFill="true" applyBorder="true" applyFont="true">
      <alignment horizontal="left"/>
      <protection locked="true"/>
    </xf>
    <xf numFmtId="0" fontId="2480" fillId="5" borderId="4" xfId="0" applyFill="true" applyBorder="true" applyFont="true">
      <alignment horizontal="left"/>
      <protection locked="true"/>
    </xf>
    <xf numFmtId="0" fontId="2481" fillId="5" borderId="4" xfId="0" applyFill="true" applyBorder="true" applyFont="true">
      <alignment horizontal="left"/>
      <protection locked="true"/>
    </xf>
    <xf numFmtId="0" fontId="2482" fillId="5" borderId="4" xfId="0" applyFill="true" applyBorder="true" applyFont="true">
      <alignment horizontal="left"/>
      <protection locked="true"/>
    </xf>
    <xf numFmtId="0" fontId="2483" fillId="5" borderId="4" xfId="0" applyFill="true" applyBorder="true" applyFont="true">
      <alignment horizontal="left"/>
      <protection locked="true"/>
    </xf>
    <xf numFmtId="0" fontId="2484" fillId="5" borderId="4" xfId="0" applyFill="true" applyBorder="true" applyFont="true">
      <alignment horizontal="left"/>
      <protection locked="true"/>
    </xf>
    <xf numFmtId="0" fontId="2485" fillId="5" borderId="4" xfId="0" applyFill="true" applyBorder="true" applyFont="true">
      <alignment horizontal="left"/>
      <protection locked="true"/>
    </xf>
    <xf numFmtId="0" fontId="2486" fillId="5" borderId="4" xfId="0" applyFill="true" applyBorder="true" applyFont="true">
      <alignment horizontal="left"/>
      <protection locked="true"/>
    </xf>
    <xf numFmtId="4" fontId="2487" fillId="5" borderId="4" xfId="0" applyFill="true" applyBorder="true" applyFont="true" applyNumberFormat="true">
      <alignment horizontal="right"/>
      <protection locked="true"/>
    </xf>
    <xf numFmtId="4" fontId="2488" fillId="5" borderId="4" xfId="0" applyFill="true" applyBorder="true" applyFont="true" applyNumberFormat="true">
      <alignment horizontal="right"/>
      <protection locked="true"/>
    </xf>
    <xf numFmtId="4" fontId="2489" fillId="5" borderId="4" xfId="0" applyFill="true" applyBorder="true" applyFont="true" applyNumberFormat="true">
      <alignment horizontal="right"/>
      <protection locked="true"/>
    </xf>
    <xf numFmtId="0" fontId="2490" fillId="0" borderId="0" xfId="0" applyFont="true"/>
    <xf numFmtId="0" fontId="2491" fillId="5" borderId="4" xfId="0" applyFill="true" applyBorder="true" applyFont="true">
      <alignment horizontal="left"/>
      <protection locked="true"/>
    </xf>
    <xf numFmtId="0" fontId="2492" fillId="5" borderId="4" xfId="0" applyFill="true" applyBorder="true" applyFont="true">
      <alignment horizontal="left"/>
      <protection locked="true"/>
    </xf>
    <xf numFmtId="0" fontId="2493" fillId="5" borderId="4" xfId="0" applyFill="true" applyBorder="true" applyFont="true">
      <alignment horizontal="left"/>
      <protection locked="true"/>
    </xf>
    <xf numFmtId="0" fontId="2494" fillId="5" borderId="4" xfId="0" applyFill="true" applyBorder="true" applyFont="true">
      <alignment horizontal="left"/>
      <protection locked="true"/>
    </xf>
    <xf numFmtId="0" fontId="2495" fillId="5" borderId="4" xfId="0" applyFill="true" applyBorder="true" applyFont="true">
      <alignment horizontal="left"/>
      <protection locked="true"/>
    </xf>
    <xf numFmtId="0" fontId="2496" fillId="5" borderId="4" xfId="0" applyFill="true" applyBorder="true" applyFont="true">
      <alignment horizontal="left"/>
      <protection locked="true"/>
    </xf>
    <xf numFmtId="0" fontId="2497" fillId="5" borderId="4" xfId="0" applyFill="true" applyBorder="true" applyFont="true">
      <alignment horizontal="left"/>
      <protection locked="true"/>
    </xf>
    <xf numFmtId="0" fontId="2498" fillId="5" borderId="4" xfId="0" applyFill="true" applyBorder="true" applyFont="true">
      <alignment horizontal="left"/>
      <protection locked="true"/>
    </xf>
    <xf numFmtId="0" fontId="2499" fillId="5" borderId="4" xfId="0" applyFill="true" applyBorder="true" applyFont="true">
      <alignment horizontal="left"/>
      <protection locked="true"/>
    </xf>
    <xf numFmtId="0" fontId="2500" fillId="5" borderId="4" xfId="0" applyFill="true" applyBorder="true" applyFont="true">
      <alignment horizontal="left"/>
      <protection locked="true"/>
    </xf>
    <xf numFmtId="0" fontId="2501" fillId="5" borderId="4" xfId="0" applyFill="true" applyBorder="true" applyFont="true">
      <alignment horizontal="left"/>
      <protection locked="true"/>
    </xf>
    <xf numFmtId="0" fontId="2502" fillId="5" borderId="4" xfId="0" applyFill="true" applyBorder="true" applyFont="true">
      <alignment horizontal="left"/>
      <protection locked="true"/>
    </xf>
    <xf numFmtId="4" fontId="2503" fillId="5" borderId="4" xfId="0" applyFill="true" applyBorder="true" applyFont="true" applyNumberFormat="true">
      <alignment horizontal="right"/>
      <protection locked="true"/>
    </xf>
    <xf numFmtId="4" fontId="2504" fillId="5" borderId="4" xfId="0" applyFill="true" applyBorder="true" applyFont="true" applyNumberFormat="true">
      <alignment horizontal="right"/>
      <protection locked="true"/>
    </xf>
    <xf numFmtId="4" fontId="2505" fillId="5" borderId="4" xfId="0" applyFill="true" applyBorder="true" applyFont="true" applyNumberFormat="true">
      <alignment horizontal="right"/>
      <protection locked="true"/>
    </xf>
    <xf numFmtId="0" fontId="2506" fillId="0" borderId="0" xfId="0" applyFont="true"/>
    <xf numFmtId="0" fontId="2507" fillId="0" borderId="4" xfId="0" applyBorder="true" applyFont="true">
      <alignment horizontal="left" vertical="top"/>
      <protection locked="true"/>
    </xf>
    <xf numFmtId="0" fontId="2508" fillId="0" borderId="4" xfId="0" applyBorder="true" applyFont="true">
      <alignment horizontal="left" vertical="top" wrapText="true"/>
      <protection locked="true"/>
    </xf>
    <xf numFmtId="0" fontId="2509" fillId="0" borderId="4" xfId="0" applyBorder="true" applyFont="true">
      <alignment horizontal="center" vertical="top"/>
      <protection locked="true"/>
    </xf>
    <xf numFmtId="170" fontId="2510" fillId="0" borderId="4" xfId="0" applyBorder="true" applyFont="true" applyNumberFormat="true">
      <alignment horizontal="right" vertical="top"/>
      <protection locked="true"/>
    </xf>
    <xf numFmtId="171" fontId="2511" fillId="0" borderId="4" xfId="0" applyBorder="true" applyFont="true" applyNumberFormat="true">
      <alignment horizontal="right" vertical="top"/>
      <protection locked="true"/>
    </xf>
    <xf numFmtId="171" fontId="2512" fillId="0" borderId="4" xfId="0" applyBorder="true" applyFont="true" applyNumberFormat="true">
      <alignment horizontal="right" vertical="top"/>
      <protection locked="true"/>
    </xf>
    <xf numFmtId="171" fontId="2513" fillId="0" borderId="4" xfId="0" applyBorder="true" applyFont="true" applyNumberFormat="true">
      <alignment horizontal="right" vertical="top"/>
      <protection locked="true"/>
    </xf>
    <xf numFmtId="172" fontId="2514" fillId="3" borderId="4" xfId="0" applyFill="true" applyBorder="true" applyFont="true" applyNumberFormat="true">
      <alignment vertical="top" horizontal="right"/>
      <protection locked="false"/>
    </xf>
    <xf numFmtId="173" fontId="2515" fillId="0" borderId="4" xfId="0" applyBorder="true" applyFont="true" applyNumberFormat="true">
      <alignment horizontal="right" vertical="top"/>
      <protection locked="true"/>
    </xf>
    <xf numFmtId="4" fontId="2516" fillId="0" borderId="4" xfId="0" applyBorder="true" applyFont="true" applyNumberFormat="true">
      <alignment horizontal="right" vertical="top"/>
      <protection locked="true"/>
    </xf>
    <xf numFmtId="172" fontId="2517" fillId="3" borderId="4" xfId="0" applyFill="true" applyBorder="true" applyFont="true" applyNumberFormat="true">
      <alignment vertical="top" horizontal="right"/>
      <protection locked="false"/>
    </xf>
    <xf numFmtId="171" fontId="2518" fillId="0" borderId="4" xfId="0" applyBorder="true" applyFont="true" applyNumberFormat="true">
      <alignment horizontal="right" vertical="top"/>
      <protection locked="true"/>
    </xf>
    <xf numFmtId="171" fontId="2519" fillId="0" borderId="4" xfId="0" applyBorder="true" applyFont="true" applyNumberFormat="true">
      <alignment horizontal="right" vertical="top"/>
      <protection locked="true"/>
    </xf>
    <xf numFmtId="171" fontId="2520" fillId="0" borderId="4" xfId="0" applyBorder="true" applyFont="true" applyNumberFormat="true">
      <alignment horizontal="right" vertical="top"/>
      <protection locked="true"/>
    </xf>
    <xf numFmtId="4" fontId="2521" fillId="0" borderId="4" xfId="0" applyBorder="true" applyFont="true" applyNumberFormat="true">
      <alignment horizontal="right" vertical="top"/>
      <protection locked="true"/>
    </xf>
    <xf numFmtId="0" fontId="2522" fillId="0" borderId="0" xfId="0" applyFont="true"/>
    <xf numFmtId="0" fontId="2523" fillId="0" borderId="4" xfId="0" applyBorder="true" applyFont="true">
      <alignment horizontal="left" vertical="top"/>
      <protection locked="true"/>
    </xf>
    <xf numFmtId="0" fontId="2524" fillId="0" borderId="4" xfId="0" applyBorder="true" applyFont="true">
      <alignment horizontal="left" vertical="top" wrapText="true"/>
      <protection locked="true"/>
    </xf>
    <xf numFmtId="0" fontId="2525" fillId="0" borderId="4" xfId="0" applyBorder="true" applyFont="true">
      <alignment horizontal="center" vertical="top"/>
      <protection locked="true"/>
    </xf>
    <xf numFmtId="170" fontId="2526" fillId="0" borderId="4" xfId="0" applyBorder="true" applyFont="true" applyNumberFormat="true">
      <alignment horizontal="right" vertical="top"/>
      <protection locked="true"/>
    </xf>
    <xf numFmtId="171" fontId="2527" fillId="0" borderId="4" xfId="0" applyBorder="true" applyFont="true" applyNumberFormat="true">
      <alignment horizontal="right" vertical="top"/>
      <protection locked="true"/>
    </xf>
    <xf numFmtId="171" fontId="2528" fillId="0" borderId="4" xfId="0" applyBorder="true" applyFont="true" applyNumberFormat="true">
      <alignment horizontal="right" vertical="top"/>
      <protection locked="true"/>
    </xf>
    <xf numFmtId="171" fontId="2529" fillId="0" borderId="4" xfId="0" applyBorder="true" applyFont="true" applyNumberFormat="true">
      <alignment horizontal="right" vertical="top"/>
      <protection locked="true"/>
    </xf>
    <xf numFmtId="172" fontId="2530" fillId="3" borderId="4" xfId="0" applyFill="true" applyBorder="true" applyFont="true" applyNumberFormat="true">
      <alignment vertical="top" horizontal="right"/>
      <protection locked="false"/>
    </xf>
    <xf numFmtId="173" fontId="2531" fillId="0" borderId="4" xfId="0" applyBorder="true" applyFont="true" applyNumberFormat="true">
      <alignment horizontal="right" vertical="top"/>
      <protection locked="true"/>
    </xf>
    <xf numFmtId="4" fontId="2532" fillId="0" borderId="4" xfId="0" applyBorder="true" applyFont="true" applyNumberFormat="true">
      <alignment horizontal="right" vertical="top"/>
      <protection locked="true"/>
    </xf>
    <xf numFmtId="172" fontId="2533" fillId="3" borderId="4" xfId="0" applyFill="true" applyBorder="true" applyFont="true" applyNumberFormat="true">
      <alignment vertical="top" horizontal="right"/>
      <protection locked="false"/>
    </xf>
    <xf numFmtId="171" fontId="2534" fillId="0" borderId="4" xfId="0" applyBorder="true" applyFont="true" applyNumberFormat="true">
      <alignment horizontal="right" vertical="top"/>
      <protection locked="true"/>
    </xf>
    <xf numFmtId="171" fontId="2535" fillId="0" borderId="4" xfId="0" applyBorder="true" applyFont="true" applyNumberFormat="true">
      <alignment horizontal="right" vertical="top"/>
      <protection locked="true"/>
    </xf>
    <xf numFmtId="171" fontId="2536" fillId="0" borderId="4" xfId="0" applyBorder="true" applyFont="true" applyNumberFormat="true">
      <alignment horizontal="right" vertical="top"/>
      <protection locked="true"/>
    </xf>
    <xf numFmtId="4" fontId="2537" fillId="0" borderId="4" xfId="0" applyBorder="true" applyFont="true" applyNumberFormat="true">
      <alignment horizontal="right" vertical="top"/>
      <protection locked="true"/>
    </xf>
    <xf numFmtId="0" fontId="2538" fillId="0" borderId="0" xfId="0" applyFont="true"/>
    <xf numFmtId="0" fontId="2539" fillId="5" borderId="4" xfId="0" applyFill="true" applyBorder="true" applyFont="true">
      <alignment horizontal="left"/>
      <protection locked="true"/>
    </xf>
    <xf numFmtId="0" fontId="2540" fillId="5" borderId="4" xfId="0" applyFill="true" applyBorder="true" applyFont="true">
      <alignment horizontal="left"/>
      <protection locked="true"/>
    </xf>
    <xf numFmtId="0" fontId="2541" fillId="5" borderId="4" xfId="0" applyFill="true" applyBorder="true" applyFont="true">
      <alignment horizontal="left"/>
      <protection locked="true"/>
    </xf>
    <xf numFmtId="0" fontId="2542" fillId="5" borderId="4" xfId="0" applyFill="true" applyBorder="true" applyFont="true">
      <alignment horizontal="left"/>
      <protection locked="true"/>
    </xf>
    <xf numFmtId="0" fontId="2543" fillId="5" borderId="4" xfId="0" applyFill="true" applyBorder="true" applyFont="true">
      <alignment horizontal="left"/>
      <protection locked="true"/>
    </xf>
    <xf numFmtId="0" fontId="2544" fillId="5" borderId="4" xfId="0" applyFill="true" applyBorder="true" applyFont="true">
      <alignment horizontal="left"/>
      <protection locked="true"/>
    </xf>
    <xf numFmtId="0" fontId="2545" fillId="5" borderId="4" xfId="0" applyFill="true" applyBorder="true" applyFont="true">
      <alignment horizontal="left"/>
      <protection locked="true"/>
    </xf>
    <xf numFmtId="0" fontId="2546" fillId="5" borderId="4" xfId="0" applyFill="true" applyBorder="true" applyFont="true">
      <alignment horizontal="left"/>
      <protection locked="true"/>
    </xf>
    <xf numFmtId="0" fontId="2547" fillId="5" borderId="4" xfId="0" applyFill="true" applyBorder="true" applyFont="true">
      <alignment horizontal="left"/>
      <protection locked="true"/>
    </xf>
    <xf numFmtId="0" fontId="2548" fillId="5" borderId="4" xfId="0" applyFill="true" applyBorder="true" applyFont="true">
      <alignment horizontal="left"/>
      <protection locked="true"/>
    </xf>
    <xf numFmtId="0" fontId="2549" fillId="5" borderId="4" xfId="0" applyFill="true" applyBorder="true" applyFont="true">
      <alignment horizontal="left"/>
      <protection locked="true"/>
    </xf>
    <xf numFmtId="0" fontId="2550" fillId="5" borderId="4" xfId="0" applyFill="true" applyBorder="true" applyFont="true">
      <alignment horizontal="left"/>
      <protection locked="true"/>
    </xf>
    <xf numFmtId="4" fontId="2551" fillId="5" borderId="4" xfId="0" applyFill="true" applyBorder="true" applyFont="true" applyNumberFormat="true">
      <alignment horizontal="right"/>
      <protection locked="true"/>
    </xf>
    <xf numFmtId="4" fontId="2552" fillId="5" borderId="4" xfId="0" applyFill="true" applyBorder="true" applyFont="true" applyNumberFormat="true">
      <alignment horizontal="right"/>
      <protection locked="true"/>
    </xf>
    <xf numFmtId="4" fontId="2553" fillId="5" borderId="4" xfId="0" applyFill="true" applyBorder="true" applyFont="true" applyNumberFormat="true">
      <alignment horizontal="right"/>
      <protection locked="true"/>
    </xf>
    <xf numFmtId="0" fontId="2554" fillId="0" borderId="0" xfId="0" applyFont="true"/>
    <xf numFmtId="0" fontId="2555" fillId="0" borderId="4" xfId="0" applyBorder="true" applyFont="true">
      <alignment horizontal="left" vertical="top"/>
      <protection locked="true"/>
    </xf>
    <xf numFmtId="0" fontId="2556" fillId="0" borderId="4" xfId="0" applyBorder="true" applyFont="true">
      <alignment horizontal="left" vertical="top" wrapText="true"/>
      <protection locked="true"/>
    </xf>
    <xf numFmtId="0" fontId="2557" fillId="0" borderId="4" xfId="0" applyBorder="true" applyFont="true">
      <alignment horizontal="center" vertical="top"/>
      <protection locked="true"/>
    </xf>
    <xf numFmtId="170" fontId="2558" fillId="0" borderId="4" xfId="0" applyBorder="true" applyFont="true" applyNumberFormat="true">
      <alignment horizontal="right" vertical="top"/>
      <protection locked="true"/>
    </xf>
    <xf numFmtId="171" fontId="2559" fillId="0" borderId="4" xfId="0" applyBorder="true" applyFont="true" applyNumberFormat="true">
      <alignment horizontal="right" vertical="top"/>
      <protection locked="true"/>
    </xf>
    <xf numFmtId="171" fontId="2560" fillId="0" borderId="4" xfId="0" applyBorder="true" applyFont="true" applyNumberFormat="true">
      <alignment horizontal="right" vertical="top"/>
      <protection locked="true"/>
    </xf>
    <xf numFmtId="171" fontId="2561" fillId="0" borderId="4" xfId="0" applyBorder="true" applyFont="true" applyNumberFormat="true">
      <alignment horizontal="right" vertical="top"/>
      <protection locked="true"/>
    </xf>
    <xf numFmtId="172" fontId="2562" fillId="3" borderId="4" xfId="0" applyFill="true" applyBorder="true" applyFont="true" applyNumberFormat="true">
      <alignment vertical="top" horizontal="right"/>
      <protection locked="false"/>
    </xf>
    <xf numFmtId="173" fontId="2563" fillId="0" borderId="4" xfId="0" applyBorder="true" applyFont="true" applyNumberFormat="true">
      <alignment horizontal="right" vertical="top"/>
      <protection locked="true"/>
    </xf>
    <xf numFmtId="4" fontId="2564" fillId="0" borderId="4" xfId="0" applyBorder="true" applyFont="true" applyNumberFormat="true">
      <alignment horizontal="right" vertical="top"/>
      <protection locked="true"/>
    </xf>
    <xf numFmtId="172" fontId="2565" fillId="3" borderId="4" xfId="0" applyFill="true" applyBorder="true" applyFont="true" applyNumberFormat="true">
      <alignment vertical="top" horizontal="right"/>
      <protection locked="false"/>
    </xf>
    <xf numFmtId="171" fontId="2566" fillId="0" borderId="4" xfId="0" applyBorder="true" applyFont="true" applyNumberFormat="true">
      <alignment horizontal="right" vertical="top"/>
      <protection locked="true"/>
    </xf>
    <xf numFmtId="171" fontId="2567" fillId="0" borderId="4" xfId="0" applyBorder="true" applyFont="true" applyNumberFormat="true">
      <alignment horizontal="right" vertical="top"/>
      <protection locked="true"/>
    </xf>
    <xf numFmtId="171" fontId="2568" fillId="0" borderId="4" xfId="0" applyBorder="true" applyFont="true" applyNumberFormat="true">
      <alignment horizontal="right" vertical="top"/>
      <protection locked="true"/>
    </xf>
    <xf numFmtId="4" fontId="2569" fillId="0" borderId="4" xfId="0" applyBorder="true" applyFont="true" applyNumberFormat="true">
      <alignment horizontal="right" vertical="top"/>
      <protection locked="true"/>
    </xf>
    <xf numFmtId="0" fontId="2570" fillId="0" borderId="0" xfId="0" applyFont="true"/>
    <xf numFmtId="0" fontId="2571" fillId="0" borderId="4" xfId="0" applyBorder="true" applyFont="true">
      <alignment horizontal="left" vertical="top"/>
      <protection locked="true"/>
    </xf>
    <xf numFmtId="0" fontId="2572" fillId="0" borderId="4" xfId="0" applyBorder="true" applyFont="true">
      <alignment horizontal="left" vertical="top" wrapText="true"/>
      <protection locked="true"/>
    </xf>
    <xf numFmtId="0" fontId="2573" fillId="0" borderId="4" xfId="0" applyBorder="true" applyFont="true">
      <alignment horizontal="center" vertical="top"/>
      <protection locked="true"/>
    </xf>
    <xf numFmtId="170" fontId="2574" fillId="0" borderId="4" xfId="0" applyBorder="true" applyFont="true" applyNumberFormat="true">
      <alignment horizontal="right" vertical="top"/>
      <protection locked="true"/>
    </xf>
    <xf numFmtId="171" fontId="2575" fillId="0" borderId="4" xfId="0" applyBorder="true" applyFont="true" applyNumberFormat="true">
      <alignment horizontal="right" vertical="top"/>
      <protection locked="true"/>
    </xf>
    <xf numFmtId="171" fontId="2576" fillId="0" borderId="4" xfId="0" applyBorder="true" applyFont="true" applyNumberFormat="true">
      <alignment horizontal="right" vertical="top"/>
      <protection locked="true"/>
    </xf>
    <xf numFmtId="171" fontId="2577" fillId="0" borderId="4" xfId="0" applyBorder="true" applyFont="true" applyNumberFormat="true">
      <alignment horizontal="right" vertical="top"/>
      <protection locked="true"/>
    </xf>
    <xf numFmtId="172" fontId="2578" fillId="3" borderId="4" xfId="0" applyFill="true" applyBorder="true" applyFont="true" applyNumberFormat="true">
      <alignment vertical="top" horizontal="right"/>
      <protection locked="false"/>
    </xf>
    <xf numFmtId="173" fontId="2579" fillId="0" borderId="4" xfId="0" applyBorder="true" applyFont="true" applyNumberFormat="true">
      <alignment horizontal="right" vertical="top"/>
      <protection locked="true"/>
    </xf>
    <xf numFmtId="4" fontId="2580" fillId="0" borderId="4" xfId="0" applyBorder="true" applyFont="true" applyNumberFormat="true">
      <alignment horizontal="right" vertical="top"/>
      <protection locked="true"/>
    </xf>
    <xf numFmtId="172" fontId="2581" fillId="3" borderId="4" xfId="0" applyFill="true" applyBorder="true" applyFont="true" applyNumberFormat="true">
      <alignment vertical="top" horizontal="right"/>
      <protection locked="false"/>
    </xf>
    <xf numFmtId="171" fontId="2582" fillId="0" borderId="4" xfId="0" applyBorder="true" applyFont="true" applyNumberFormat="true">
      <alignment horizontal="right" vertical="top"/>
      <protection locked="true"/>
    </xf>
    <xf numFmtId="171" fontId="2583" fillId="0" borderId="4" xfId="0" applyBorder="true" applyFont="true" applyNumberFormat="true">
      <alignment horizontal="right" vertical="top"/>
      <protection locked="true"/>
    </xf>
    <xf numFmtId="171" fontId="2584" fillId="0" borderId="4" xfId="0" applyBorder="true" applyFont="true" applyNumberFormat="true">
      <alignment horizontal="right" vertical="top"/>
      <protection locked="true"/>
    </xf>
    <xf numFmtId="4" fontId="2585" fillId="0" borderId="4" xfId="0" applyBorder="true" applyFont="true" applyNumberFormat="true">
      <alignment horizontal="right" vertical="top"/>
      <protection locked="true"/>
    </xf>
    <xf numFmtId="0" fontId="2586" fillId="0" borderId="0" xfId="0" applyFont="true"/>
    <xf numFmtId="0" fontId="2587" fillId="0" borderId="4" xfId="0" applyBorder="true" applyFont="true">
      <alignment horizontal="left" vertical="top"/>
      <protection locked="true"/>
    </xf>
    <xf numFmtId="0" fontId="2588" fillId="0" borderId="4" xfId="0" applyBorder="true" applyFont="true">
      <alignment horizontal="left" vertical="top" wrapText="true"/>
      <protection locked="true"/>
    </xf>
    <xf numFmtId="0" fontId="2589" fillId="0" borderId="4" xfId="0" applyBorder="true" applyFont="true">
      <alignment horizontal="center" vertical="top"/>
      <protection locked="true"/>
    </xf>
    <xf numFmtId="170" fontId="2590" fillId="0" borderId="4" xfId="0" applyBorder="true" applyFont="true" applyNumberFormat="true">
      <alignment horizontal="right" vertical="top"/>
      <protection locked="true"/>
    </xf>
    <xf numFmtId="171" fontId="2591" fillId="0" borderId="4" xfId="0" applyBorder="true" applyFont="true" applyNumberFormat="true">
      <alignment horizontal="right" vertical="top"/>
      <protection locked="true"/>
    </xf>
    <xf numFmtId="171" fontId="2592" fillId="0" borderId="4" xfId="0" applyBorder="true" applyFont="true" applyNumberFormat="true">
      <alignment horizontal="right" vertical="top"/>
      <protection locked="true"/>
    </xf>
    <xf numFmtId="171" fontId="2593" fillId="0" borderId="4" xfId="0" applyBorder="true" applyFont="true" applyNumberFormat="true">
      <alignment horizontal="right" vertical="top"/>
      <protection locked="true"/>
    </xf>
    <xf numFmtId="172" fontId="2594" fillId="3" borderId="4" xfId="0" applyFill="true" applyBorder="true" applyFont="true" applyNumberFormat="true">
      <alignment vertical="top" horizontal="right"/>
      <protection locked="false"/>
    </xf>
    <xf numFmtId="173" fontId="2595" fillId="0" borderId="4" xfId="0" applyBorder="true" applyFont="true" applyNumberFormat="true">
      <alignment horizontal="right" vertical="top"/>
      <protection locked="true"/>
    </xf>
    <xf numFmtId="4" fontId="2596" fillId="0" borderId="4" xfId="0" applyBorder="true" applyFont="true" applyNumberFormat="true">
      <alignment horizontal="right" vertical="top"/>
      <protection locked="true"/>
    </xf>
    <xf numFmtId="172" fontId="2597" fillId="3" borderId="4" xfId="0" applyFill="true" applyBorder="true" applyFont="true" applyNumberFormat="true">
      <alignment vertical="top" horizontal="right"/>
      <protection locked="false"/>
    </xf>
    <xf numFmtId="171" fontId="2598" fillId="0" borderId="4" xfId="0" applyBorder="true" applyFont="true" applyNumberFormat="true">
      <alignment horizontal="right" vertical="top"/>
      <protection locked="true"/>
    </xf>
    <xf numFmtId="171" fontId="2599" fillId="0" borderId="4" xfId="0" applyBorder="true" applyFont="true" applyNumberFormat="true">
      <alignment horizontal="right" vertical="top"/>
      <protection locked="true"/>
    </xf>
    <xf numFmtId="171" fontId="2600" fillId="0" borderId="4" xfId="0" applyBorder="true" applyFont="true" applyNumberFormat="true">
      <alignment horizontal="right" vertical="top"/>
      <protection locked="true"/>
    </xf>
    <xf numFmtId="4" fontId="2601" fillId="0" borderId="4" xfId="0" applyBorder="true" applyFont="true" applyNumberFormat="true">
      <alignment horizontal="right" vertical="top"/>
      <protection locked="true"/>
    </xf>
    <xf numFmtId="0" fontId="2602" fillId="0" borderId="0" xfId="0" applyFont="true"/>
    <xf numFmtId="0" fontId="2603" fillId="5" borderId="4" xfId="0" applyFill="true" applyBorder="true" applyFont="true">
      <alignment horizontal="left"/>
      <protection locked="true"/>
    </xf>
    <xf numFmtId="0" fontId="2604" fillId="5" borderId="4" xfId="0" applyFill="true" applyBorder="true" applyFont="true">
      <alignment horizontal="left"/>
      <protection locked="true"/>
    </xf>
    <xf numFmtId="0" fontId="2605" fillId="5" borderId="4" xfId="0" applyFill="true" applyBorder="true" applyFont="true">
      <alignment horizontal="left"/>
      <protection locked="true"/>
    </xf>
    <xf numFmtId="0" fontId="2606" fillId="5" borderId="4" xfId="0" applyFill="true" applyBorder="true" applyFont="true">
      <alignment horizontal="left"/>
      <protection locked="true"/>
    </xf>
    <xf numFmtId="0" fontId="2607" fillId="5" borderId="4" xfId="0" applyFill="true" applyBorder="true" applyFont="true">
      <alignment horizontal="left"/>
      <protection locked="true"/>
    </xf>
    <xf numFmtId="0" fontId="2608" fillId="5" borderId="4" xfId="0" applyFill="true" applyBorder="true" applyFont="true">
      <alignment horizontal="left"/>
      <protection locked="true"/>
    </xf>
    <xf numFmtId="0" fontId="2609" fillId="5" borderId="4" xfId="0" applyFill="true" applyBorder="true" applyFont="true">
      <alignment horizontal="left"/>
      <protection locked="true"/>
    </xf>
    <xf numFmtId="0" fontId="2610" fillId="5" borderId="4" xfId="0" applyFill="true" applyBorder="true" applyFont="true">
      <alignment horizontal="left"/>
      <protection locked="true"/>
    </xf>
    <xf numFmtId="0" fontId="2611" fillId="5" borderId="4" xfId="0" applyFill="true" applyBorder="true" applyFont="true">
      <alignment horizontal="left"/>
      <protection locked="true"/>
    </xf>
    <xf numFmtId="0" fontId="2612" fillId="5" borderId="4" xfId="0" applyFill="true" applyBorder="true" applyFont="true">
      <alignment horizontal="left"/>
      <protection locked="true"/>
    </xf>
    <xf numFmtId="0" fontId="2613" fillId="5" borderId="4" xfId="0" applyFill="true" applyBorder="true" applyFont="true">
      <alignment horizontal="left"/>
      <protection locked="true"/>
    </xf>
    <xf numFmtId="0" fontId="2614" fillId="5" borderId="4" xfId="0" applyFill="true" applyBorder="true" applyFont="true">
      <alignment horizontal="left"/>
      <protection locked="true"/>
    </xf>
    <xf numFmtId="4" fontId="2615" fillId="5" borderId="4" xfId="0" applyFill="true" applyBorder="true" applyFont="true" applyNumberFormat="true">
      <alignment horizontal="right"/>
      <protection locked="true"/>
    </xf>
    <xf numFmtId="4" fontId="2616" fillId="5" borderId="4" xfId="0" applyFill="true" applyBorder="true" applyFont="true" applyNumberFormat="true">
      <alignment horizontal="right"/>
      <protection locked="true"/>
    </xf>
    <xf numFmtId="4" fontId="2617" fillId="5" borderId="4" xfId="0" applyFill="true" applyBorder="true" applyFont="true" applyNumberFormat="true">
      <alignment horizontal="right"/>
      <protection locked="true"/>
    </xf>
    <xf numFmtId="0" fontId="2618" fillId="0" borderId="0" xfId="0" applyFont="true"/>
    <xf numFmtId="0" fontId="2619" fillId="0" borderId="4" xfId="0" applyBorder="true" applyFont="true">
      <alignment horizontal="left" vertical="top"/>
      <protection locked="true"/>
    </xf>
    <xf numFmtId="0" fontId="2620" fillId="0" borderId="4" xfId="0" applyBorder="true" applyFont="true">
      <alignment horizontal="left" vertical="top" wrapText="true"/>
      <protection locked="true"/>
    </xf>
    <xf numFmtId="0" fontId="2621" fillId="0" borderId="4" xfId="0" applyBorder="true" applyFont="true">
      <alignment horizontal="center" vertical="top"/>
      <protection locked="true"/>
    </xf>
    <xf numFmtId="170" fontId="2622" fillId="0" borderId="4" xfId="0" applyBorder="true" applyFont="true" applyNumberFormat="true">
      <alignment horizontal="right" vertical="top"/>
      <protection locked="true"/>
    </xf>
    <xf numFmtId="171" fontId="2623" fillId="0" borderId="4" xfId="0" applyBorder="true" applyFont="true" applyNumberFormat="true">
      <alignment horizontal="right" vertical="top"/>
      <protection locked="true"/>
    </xf>
    <xf numFmtId="171" fontId="2624" fillId="0" borderId="4" xfId="0" applyBorder="true" applyFont="true" applyNumberFormat="true">
      <alignment horizontal="right" vertical="top"/>
      <protection locked="true"/>
    </xf>
    <xf numFmtId="171" fontId="2625" fillId="0" borderId="4" xfId="0" applyBorder="true" applyFont="true" applyNumberFormat="true">
      <alignment horizontal="right" vertical="top"/>
      <protection locked="true"/>
    </xf>
    <xf numFmtId="172" fontId="2626" fillId="3" borderId="4" xfId="0" applyFill="true" applyBorder="true" applyFont="true" applyNumberFormat="true">
      <alignment vertical="top" horizontal="right"/>
      <protection locked="false"/>
    </xf>
    <xf numFmtId="173" fontId="2627" fillId="0" borderId="4" xfId="0" applyBorder="true" applyFont="true" applyNumberFormat="true">
      <alignment horizontal="right" vertical="top"/>
      <protection locked="true"/>
    </xf>
    <xf numFmtId="4" fontId="2628" fillId="0" borderId="4" xfId="0" applyBorder="true" applyFont="true" applyNumberFormat="true">
      <alignment horizontal="right" vertical="top"/>
      <protection locked="true"/>
    </xf>
    <xf numFmtId="172" fontId="2629" fillId="3" borderId="4" xfId="0" applyFill="true" applyBorder="true" applyFont="true" applyNumberFormat="true">
      <alignment vertical="top" horizontal="right"/>
      <protection locked="false"/>
    </xf>
    <xf numFmtId="171" fontId="2630" fillId="0" borderId="4" xfId="0" applyBorder="true" applyFont="true" applyNumberFormat="true">
      <alignment horizontal="right" vertical="top"/>
      <protection locked="true"/>
    </xf>
    <xf numFmtId="171" fontId="2631" fillId="0" borderId="4" xfId="0" applyBorder="true" applyFont="true" applyNumberFormat="true">
      <alignment horizontal="right" vertical="top"/>
      <protection locked="true"/>
    </xf>
    <xf numFmtId="171" fontId="2632" fillId="0" borderId="4" xfId="0" applyBorder="true" applyFont="true" applyNumberFormat="true">
      <alignment horizontal="right" vertical="top"/>
      <protection locked="true"/>
    </xf>
    <xf numFmtId="4" fontId="2633" fillId="0" borderId="4" xfId="0" applyBorder="true" applyFont="true" applyNumberFormat="true">
      <alignment horizontal="right" vertical="top"/>
      <protection locked="true"/>
    </xf>
    <xf numFmtId="0" fontId="2634" fillId="0" borderId="0" xfId="0" applyFont="true"/>
    <xf numFmtId="0" fontId="2635" fillId="0" borderId="4" xfId="0" applyBorder="true" applyFont="true">
      <alignment horizontal="left" vertical="top"/>
      <protection locked="true"/>
    </xf>
    <xf numFmtId="0" fontId="2636" fillId="0" borderId="4" xfId="0" applyBorder="true" applyFont="true">
      <alignment horizontal="left" vertical="top" wrapText="true"/>
      <protection locked="true"/>
    </xf>
    <xf numFmtId="0" fontId="2637" fillId="0" borderId="4" xfId="0" applyBorder="true" applyFont="true">
      <alignment horizontal="center" vertical="top"/>
      <protection locked="true"/>
    </xf>
    <xf numFmtId="170" fontId="2638" fillId="0" borderId="4" xfId="0" applyBorder="true" applyFont="true" applyNumberFormat="true">
      <alignment horizontal="right" vertical="top"/>
      <protection locked="true"/>
    </xf>
    <xf numFmtId="171" fontId="2639" fillId="0" borderId="4" xfId="0" applyBorder="true" applyFont="true" applyNumberFormat="true">
      <alignment horizontal="right" vertical="top"/>
      <protection locked="true"/>
    </xf>
    <xf numFmtId="171" fontId="2640" fillId="0" borderId="4" xfId="0" applyBorder="true" applyFont="true" applyNumberFormat="true">
      <alignment horizontal="right" vertical="top"/>
      <protection locked="true"/>
    </xf>
    <xf numFmtId="171" fontId="2641" fillId="0" borderId="4" xfId="0" applyBorder="true" applyFont="true" applyNumberFormat="true">
      <alignment horizontal="right" vertical="top"/>
      <protection locked="true"/>
    </xf>
    <xf numFmtId="172" fontId="2642" fillId="3" borderId="4" xfId="0" applyFill="true" applyBorder="true" applyFont="true" applyNumberFormat="true">
      <alignment vertical="top" horizontal="right"/>
      <protection locked="false"/>
    </xf>
    <xf numFmtId="173" fontId="2643" fillId="0" borderId="4" xfId="0" applyBorder="true" applyFont="true" applyNumberFormat="true">
      <alignment horizontal="right" vertical="top"/>
      <protection locked="true"/>
    </xf>
    <xf numFmtId="4" fontId="2644" fillId="0" borderId="4" xfId="0" applyBorder="true" applyFont="true" applyNumberFormat="true">
      <alignment horizontal="right" vertical="top"/>
      <protection locked="true"/>
    </xf>
    <xf numFmtId="172" fontId="2645" fillId="3" borderId="4" xfId="0" applyFill="true" applyBorder="true" applyFont="true" applyNumberFormat="true">
      <alignment vertical="top" horizontal="right"/>
      <protection locked="false"/>
    </xf>
    <xf numFmtId="171" fontId="2646" fillId="0" borderId="4" xfId="0" applyBorder="true" applyFont="true" applyNumberFormat="true">
      <alignment horizontal="right" vertical="top"/>
      <protection locked="true"/>
    </xf>
    <xf numFmtId="171" fontId="2647" fillId="0" borderId="4" xfId="0" applyBorder="true" applyFont="true" applyNumberFormat="true">
      <alignment horizontal="right" vertical="top"/>
      <protection locked="true"/>
    </xf>
    <xf numFmtId="171" fontId="2648" fillId="0" borderId="4" xfId="0" applyBorder="true" applyFont="true" applyNumberFormat="true">
      <alignment horizontal="right" vertical="top"/>
      <protection locked="true"/>
    </xf>
    <xf numFmtId="4" fontId="2649" fillId="0" borderId="4" xfId="0" applyBorder="true" applyFont="true" applyNumberFormat="true">
      <alignment horizontal="right" vertical="top"/>
      <protection locked="true"/>
    </xf>
    <xf numFmtId="0" fontId="2650" fillId="0" borderId="0" xfId="0" applyFont="true"/>
    <xf numFmtId="0" fontId="2651" fillId="0" borderId="4" xfId="0" applyBorder="true" applyFont="true">
      <alignment horizontal="left" vertical="top"/>
      <protection locked="true"/>
    </xf>
    <xf numFmtId="0" fontId="2652" fillId="0" borderId="4" xfId="0" applyBorder="true" applyFont="true">
      <alignment horizontal="left" vertical="top" wrapText="true"/>
      <protection locked="true"/>
    </xf>
    <xf numFmtId="0" fontId="2653" fillId="0" borderId="4" xfId="0" applyBorder="true" applyFont="true">
      <alignment horizontal="center" vertical="top"/>
      <protection locked="true"/>
    </xf>
    <xf numFmtId="170" fontId="2654" fillId="0" borderId="4" xfId="0" applyBorder="true" applyFont="true" applyNumberFormat="true">
      <alignment horizontal="right" vertical="top"/>
      <protection locked="true"/>
    </xf>
    <xf numFmtId="171" fontId="2655" fillId="0" borderId="4" xfId="0" applyBorder="true" applyFont="true" applyNumberFormat="true">
      <alignment horizontal="right" vertical="top"/>
      <protection locked="true"/>
    </xf>
    <xf numFmtId="171" fontId="2656" fillId="0" borderId="4" xfId="0" applyBorder="true" applyFont="true" applyNumberFormat="true">
      <alignment horizontal="right" vertical="top"/>
      <protection locked="true"/>
    </xf>
    <xf numFmtId="171" fontId="2657" fillId="0" borderId="4" xfId="0" applyBorder="true" applyFont="true" applyNumberFormat="true">
      <alignment horizontal="right" vertical="top"/>
      <protection locked="true"/>
    </xf>
    <xf numFmtId="172" fontId="2658" fillId="3" borderId="4" xfId="0" applyFill="true" applyBorder="true" applyFont="true" applyNumberFormat="true">
      <alignment vertical="top" horizontal="right"/>
      <protection locked="false"/>
    </xf>
    <xf numFmtId="173" fontId="2659" fillId="0" borderId="4" xfId="0" applyBorder="true" applyFont="true" applyNumberFormat="true">
      <alignment horizontal="right" vertical="top"/>
      <protection locked="true"/>
    </xf>
    <xf numFmtId="4" fontId="2660" fillId="0" borderId="4" xfId="0" applyBorder="true" applyFont="true" applyNumberFormat="true">
      <alignment horizontal="right" vertical="top"/>
      <protection locked="true"/>
    </xf>
    <xf numFmtId="172" fontId="2661" fillId="3" borderId="4" xfId="0" applyFill="true" applyBorder="true" applyFont="true" applyNumberFormat="true">
      <alignment vertical="top" horizontal="right"/>
      <protection locked="false"/>
    </xf>
    <xf numFmtId="171" fontId="2662" fillId="0" borderId="4" xfId="0" applyBorder="true" applyFont="true" applyNumberFormat="true">
      <alignment horizontal="right" vertical="top"/>
      <protection locked="true"/>
    </xf>
    <xf numFmtId="171" fontId="2663" fillId="0" borderId="4" xfId="0" applyBorder="true" applyFont="true" applyNumberFormat="true">
      <alignment horizontal="right" vertical="top"/>
      <protection locked="true"/>
    </xf>
    <xf numFmtId="171" fontId="2664" fillId="0" borderId="4" xfId="0" applyBorder="true" applyFont="true" applyNumberFormat="true">
      <alignment horizontal="right" vertical="top"/>
      <protection locked="true"/>
    </xf>
    <xf numFmtId="4" fontId="2665" fillId="0" borderId="4" xfId="0" applyBorder="true" applyFont="true" applyNumberFormat="true">
      <alignment horizontal="right" vertical="top"/>
      <protection locked="true"/>
    </xf>
    <xf numFmtId="0" fontId="2666" fillId="0" borderId="0" xfId="0" applyFont="true"/>
    <xf numFmtId="0" fontId="2667" fillId="5" borderId="4" xfId="0" applyFill="true" applyBorder="true" applyFont="true">
      <alignment horizontal="left"/>
      <protection locked="true"/>
    </xf>
    <xf numFmtId="0" fontId="2668" fillId="5" borderId="4" xfId="0" applyFill="true" applyBorder="true" applyFont="true">
      <alignment horizontal="left"/>
      <protection locked="true"/>
    </xf>
    <xf numFmtId="0" fontId="2669" fillId="5" borderId="4" xfId="0" applyFill="true" applyBorder="true" applyFont="true">
      <alignment horizontal="left"/>
      <protection locked="true"/>
    </xf>
    <xf numFmtId="0" fontId="2670" fillId="5" borderId="4" xfId="0" applyFill="true" applyBorder="true" applyFont="true">
      <alignment horizontal="left"/>
      <protection locked="true"/>
    </xf>
    <xf numFmtId="0" fontId="2671" fillId="5" borderId="4" xfId="0" applyFill="true" applyBorder="true" applyFont="true">
      <alignment horizontal="left"/>
      <protection locked="true"/>
    </xf>
    <xf numFmtId="0" fontId="2672" fillId="5" borderId="4" xfId="0" applyFill="true" applyBorder="true" applyFont="true">
      <alignment horizontal="left"/>
      <protection locked="true"/>
    </xf>
    <xf numFmtId="0" fontId="2673" fillId="5" borderId="4" xfId="0" applyFill="true" applyBorder="true" applyFont="true">
      <alignment horizontal="left"/>
      <protection locked="true"/>
    </xf>
    <xf numFmtId="0" fontId="2674" fillId="5" borderId="4" xfId="0" applyFill="true" applyBorder="true" applyFont="true">
      <alignment horizontal="left"/>
      <protection locked="true"/>
    </xf>
    <xf numFmtId="0" fontId="2675" fillId="5" borderId="4" xfId="0" applyFill="true" applyBorder="true" applyFont="true">
      <alignment horizontal="left"/>
      <protection locked="true"/>
    </xf>
    <xf numFmtId="0" fontId="2676" fillId="5" borderId="4" xfId="0" applyFill="true" applyBorder="true" applyFont="true">
      <alignment horizontal="left"/>
      <protection locked="true"/>
    </xf>
    <xf numFmtId="0" fontId="2677" fillId="5" borderId="4" xfId="0" applyFill="true" applyBorder="true" applyFont="true">
      <alignment horizontal="left"/>
      <protection locked="true"/>
    </xf>
    <xf numFmtId="0" fontId="2678" fillId="5" borderId="4" xfId="0" applyFill="true" applyBorder="true" applyFont="true">
      <alignment horizontal="left"/>
      <protection locked="true"/>
    </xf>
    <xf numFmtId="4" fontId="2679" fillId="5" borderId="4" xfId="0" applyFill="true" applyBorder="true" applyFont="true" applyNumberFormat="true">
      <alignment horizontal="right"/>
      <protection locked="true"/>
    </xf>
    <xf numFmtId="4" fontId="2680" fillId="5" borderId="4" xfId="0" applyFill="true" applyBorder="true" applyFont="true" applyNumberFormat="true">
      <alignment horizontal="right"/>
      <protection locked="true"/>
    </xf>
    <xf numFmtId="4" fontId="2681" fillId="5" borderId="4" xfId="0" applyFill="true" applyBorder="true" applyFont="true" applyNumberFormat="true">
      <alignment horizontal="right"/>
      <protection locked="true"/>
    </xf>
    <xf numFmtId="0" fontId="2682" fillId="0" borderId="0" xfId="0" applyFont="true"/>
    <xf numFmtId="0" fontId="2683" fillId="0" borderId="4" xfId="0" applyBorder="true" applyFont="true">
      <alignment horizontal="left" vertical="top"/>
      <protection locked="true"/>
    </xf>
    <xf numFmtId="0" fontId="2684" fillId="0" borderId="4" xfId="0" applyBorder="true" applyFont="true">
      <alignment horizontal="left" vertical="top" wrapText="true"/>
      <protection locked="true"/>
    </xf>
    <xf numFmtId="0" fontId="2685" fillId="0" borderId="4" xfId="0" applyBorder="true" applyFont="true">
      <alignment horizontal="center" vertical="top"/>
      <protection locked="true"/>
    </xf>
    <xf numFmtId="170" fontId="2686" fillId="0" borderId="4" xfId="0" applyBorder="true" applyFont="true" applyNumberFormat="true">
      <alignment horizontal="right" vertical="top"/>
      <protection locked="true"/>
    </xf>
    <xf numFmtId="171" fontId="2687" fillId="0" borderId="4" xfId="0" applyBorder="true" applyFont="true" applyNumberFormat="true">
      <alignment horizontal="right" vertical="top"/>
      <protection locked="true"/>
    </xf>
    <xf numFmtId="171" fontId="2688" fillId="0" borderId="4" xfId="0" applyBorder="true" applyFont="true" applyNumberFormat="true">
      <alignment horizontal="right" vertical="top"/>
      <protection locked="true"/>
    </xf>
    <xf numFmtId="171" fontId="2689" fillId="0" borderId="4" xfId="0" applyBorder="true" applyFont="true" applyNumberFormat="true">
      <alignment horizontal="right" vertical="top"/>
      <protection locked="true"/>
    </xf>
    <xf numFmtId="172" fontId="2690" fillId="3" borderId="4" xfId="0" applyFill="true" applyBorder="true" applyFont="true" applyNumberFormat="true">
      <alignment vertical="top" horizontal="right"/>
      <protection locked="false"/>
    </xf>
    <xf numFmtId="173" fontId="2691" fillId="0" borderId="4" xfId="0" applyBorder="true" applyFont="true" applyNumberFormat="true">
      <alignment horizontal="right" vertical="top"/>
      <protection locked="true"/>
    </xf>
    <xf numFmtId="4" fontId="2692" fillId="0" borderId="4" xfId="0" applyBorder="true" applyFont="true" applyNumberFormat="true">
      <alignment horizontal="right" vertical="top"/>
      <protection locked="true"/>
    </xf>
    <xf numFmtId="172" fontId="2693" fillId="3" borderId="4" xfId="0" applyFill="true" applyBorder="true" applyFont="true" applyNumberFormat="true">
      <alignment vertical="top" horizontal="right"/>
      <protection locked="false"/>
    </xf>
    <xf numFmtId="171" fontId="2694" fillId="0" borderId="4" xfId="0" applyBorder="true" applyFont="true" applyNumberFormat="true">
      <alignment horizontal="right" vertical="top"/>
      <protection locked="true"/>
    </xf>
    <xf numFmtId="171" fontId="2695" fillId="0" borderId="4" xfId="0" applyBorder="true" applyFont="true" applyNumberFormat="true">
      <alignment horizontal="right" vertical="top"/>
      <protection locked="true"/>
    </xf>
    <xf numFmtId="171" fontId="2696" fillId="0" borderId="4" xfId="0" applyBorder="true" applyFont="true" applyNumberFormat="true">
      <alignment horizontal="right" vertical="top"/>
      <protection locked="true"/>
    </xf>
    <xf numFmtId="4" fontId="2697" fillId="0" borderId="4" xfId="0" applyBorder="true" applyFont="true" applyNumberFormat="true">
      <alignment horizontal="right" vertical="top"/>
      <protection locked="true"/>
    </xf>
    <xf numFmtId="0" fontId="2698" fillId="0" borderId="0" xfId="0" applyFont="true"/>
    <xf numFmtId="0" fontId="2699" fillId="0" borderId="4" xfId="0" applyBorder="true" applyFont="true">
      <alignment horizontal="left" vertical="top"/>
      <protection locked="true"/>
    </xf>
    <xf numFmtId="0" fontId="2700" fillId="0" borderId="4" xfId="0" applyBorder="true" applyFont="true">
      <alignment horizontal="left" vertical="top" wrapText="true"/>
      <protection locked="true"/>
    </xf>
    <xf numFmtId="0" fontId="2701" fillId="0" borderId="4" xfId="0" applyBorder="true" applyFont="true">
      <alignment horizontal="center" vertical="top"/>
      <protection locked="true"/>
    </xf>
    <xf numFmtId="170" fontId="2702" fillId="0" borderId="4" xfId="0" applyBorder="true" applyFont="true" applyNumberFormat="true">
      <alignment horizontal="right" vertical="top"/>
      <protection locked="true"/>
    </xf>
    <xf numFmtId="171" fontId="2703" fillId="0" borderId="4" xfId="0" applyBorder="true" applyFont="true" applyNumberFormat="true">
      <alignment horizontal="right" vertical="top"/>
      <protection locked="true"/>
    </xf>
    <xf numFmtId="171" fontId="2704" fillId="0" borderId="4" xfId="0" applyBorder="true" applyFont="true" applyNumberFormat="true">
      <alignment horizontal="right" vertical="top"/>
      <protection locked="true"/>
    </xf>
    <xf numFmtId="171" fontId="2705" fillId="0" borderId="4" xfId="0" applyBorder="true" applyFont="true" applyNumberFormat="true">
      <alignment horizontal="right" vertical="top"/>
      <protection locked="true"/>
    </xf>
    <xf numFmtId="172" fontId="2706" fillId="3" borderId="4" xfId="0" applyFill="true" applyBorder="true" applyFont="true" applyNumberFormat="true">
      <alignment vertical="top" horizontal="right"/>
      <protection locked="false"/>
    </xf>
    <xf numFmtId="173" fontId="2707" fillId="0" borderId="4" xfId="0" applyBorder="true" applyFont="true" applyNumberFormat="true">
      <alignment horizontal="right" vertical="top"/>
      <protection locked="true"/>
    </xf>
    <xf numFmtId="4" fontId="2708" fillId="0" borderId="4" xfId="0" applyBorder="true" applyFont="true" applyNumberFormat="true">
      <alignment horizontal="right" vertical="top"/>
      <protection locked="true"/>
    </xf>
    <xf numFmtId="172" fontId="2709" fillId="3" borderId="4" xfId="0" applyFill="true" applyBorder="true" applyFont="true" applyNumberFormat="true">
      <alignment vertical="top" horizontal="right"/>
      <protection locked="false"/>
    </xf>
    <xf numFmtId="171" fontId="2710" fillId="0" borderId="4" xfId="0" applyBorder="true" applyFont="true" applyNumberFormat="true">
      <alignment horizontal="right" vertical="top"/>
      <protection locked="true"/>
    </xf>
    <xf numFmtId="171" fontId="2711" fillId="0" borderId="4" xfId="0" applyBorder="true" applyFont="true" applyNumberFormat="true">
      <alignment horizontal="right" vertical="top"/>
      <protection locked="true"/>
    </xf>
    <xf numFmtId="171" fontId="2712" fillId="0" borderId="4" xfId="0" applyBorder="true" applyFont="true" applyNumberFormat="true">
      <alignment horizontal="right" vertical="top"/>
      <protection locked="true"/>
    </xf>
    <xf numFmtId="4" fontId="2713" fillId="0" borderId="4" xfId="0" applyBorder="true" applyFont="true" applyNumberFormat="true">
      <alignment horizontal="right" vertical="top"/>
      <protection locked="true"/>
    </xf>
    <xf numFmtId="0" fontId="2714" fillId="0" borderId="0" xfId="0" applyFont="true"/>
    <xf numFmtId="0" fontId="2715" fillId="0" borderId="4" xfId="0" applyBorder="true" applyFont="true">
      <alignment horizontal="left" vertical="top"/>
      <protection locked="true"/>
    </xf>
    <xf numFmtId="0" fontId="2716" fillId="0" borderId="4" xfId="0" applyBorder="true" applyFont="true">
      <alignment horizontal="left" vertical="top" wrapText="true"/>
      <protection locked="true"/>
    </xf>
    <xf numFmtId="0" fontId="2717" fillId="0" borderId="4" xfId="0" applyBorder="true" applyFont="true">
      <alignment horizontal="center" vertical="top"/>
      <protection locked="true"/>
    </xf>
    <xf numFmtId="170" fontId="2718" fillId="0" borderId="4" xfId="0" applyBorder="true" applyFont="true" applyNumberFormat="true">
      <alignment horizontal="right" vertical="top"/>
      <protection locked="true"/>
    </xf>
    <xf numFmtId="171" fontId="2719" fillId="0" borderId="4" xfId="0" applyBorder="true" applyFont="true" applyNumberFormat="true">
      <alignment horizontal="right" vertical="top"/>
      <protection locked="true"/>
    </xf>
    <xf numFmtId="171" fontId="2720" fillId="0" borderId="4" xfId="0" applyBorder="true" applyFont="true" applyNumberFormat="true">
      <alignment horizontal="right" vertical="top"/>
      <protection locked="true"/>
    </xf>
    <xf numFmtId="171" fontId="2721" fillId="0" borderId="4" xfId="0" applyBorder="true" applyFont="true" applyNumberFormat="true">
      <alignment horizontal="right" vertical="top"/>
      <protection locked="true"/>
    </xf>
    <xf numFmtId="172" fontId="2722" fillId="3" borderId="4" xfId="0" applyFill="true" applyBorder="true" applyFont="true" applyNumberFormat="true">
      <alignment vertical="top" horizontal="right"/>
      <protection locked="false"/>
    </xf>
    <xf numFmtId="173" fontId="2723" fillId="0" borderId="4" xfId="0" applyBorder="true" applyFont="true" applyNumberFormat="true">
      <alignment horizontal="right" vertical="top"/>
      <protection locked="true"/>
    </xf>
    <xf numFmtId="4" fontId="2724" fillId="0" borderId="4" xfId="0" applyBorder="true" applyFont="true" applyNumberFormat="true">
      <alignment horizontal="right" vertical="top"/>
      <protection locked="true"/>
    </xf>
    <xf numFmtId="172" fontId="2725" fillId="3" borderId="4" xfId="0" applyFill="true" applyBorder="true" applyFont="true" applyNumberFormat="true">
      <alignment vertical="top" horizontal="right"/>
      <protection locked="false"/>
    </xf>
    <xf numFmtId="171" fontId="2726" fillId="0" borderId="4" xfId="0" applyBorder="true" applyFont="true" applyNumberFormat="true">
      <alignment horizontal="right" vertical="top"/>
      <protection locked="true"/>
    </xf>
    <xf numFmtId="171" fontId="2727" fillId="0" borderId="4" xfId="0" applyBorder="true" applyFont="true" applyNumberFormat="true">
      <alignment horizontal="right" vertical="top"/>
      <protection locked="true"/>
    </xf>
    <xf numFmtId="171" fontId="2728" fillId="0" borderId="4" xfId="0" applyBorder="true" applyFont="true" applyNumberFormat="true">
      <alignment horizontal="right" vertical="top"/>
      <protection locked="true"/>
    </xf>
    <xf numFmtId="4" fontId="2729" fillId="0" borderId="4" xfId="0" applyBorder="true" applyFont="true" applyNumberFormat="true">
      <alignment horizontal="right" vertical="top"/>
      <protection locked="true"/>
    </xf>
    <xf numFmtId="0" fontId="2730" fillId="0" borderId="0" xfId="0" applyFont="true"/>
    <xf numFmtId="0" fontId="2731" fillId="5" borderId="4" xfId="0" applyFill="true" applyBorder="true" applyFont="true">
      <alignment horizontal="left"/>
      <protection locked="true"/>
    </xf>
    <xf numFmtId="0" fontId="2732" fillId="5" borderId="4" xfId="0" applyFill="true" applyBorder="true" applyFont="true">
      <alignment horizontal="left"/>
      <protection locked="true"/>
    </xf>
    <xf numFmtId="0" fontId="2733" fillId="5" borderId="4" xfId="0" applyFill="true" applyBorder="true" applyFont="true">
      <alignment horizontal="left"/>
      <protection locked="true"/>
    </xf>
    <xf numFmtId="0" fontId="2734" fillId="5" borderId="4" xfId="0" applyFill="true" applyBorder="true" applyFont="true">
      <alignment horizontal="left"/>
      <protection locked="true"/>
    </xf>
    <xf numFmtId="0" fontId="2735" fillId="5" borderId="4" xfId="0" applyFill="true" applyBorder="true" applyFont="true">
      <alignment horizontal="left"/>
      <protection locked="true"/>
    </xf>
    <xf numFmtId="0" fontId="2736" fillId="5" borderId="4" xfId="0" applyFill="true" applyBorder="true" applyFont="true">
      <alignment horizontal="left"/>
      <protection locked="true"/>
    </xf>
    <xf numFmtId="0" fontId="2737" fillId="5" borderId="4" xfId="0" applyFill="true" applyBorder="true" applyFont="true">
      <alignment horizontal="left"/>
      <protection locked="true"/>
    </xf>
    <xf numFmtId="0" fontId="2738" fillId="5" borderId="4" xfId="0" applyFill="true" applyBorder="true" applyFont="true">
      <alignment horizontal="left"/>
      <protection locked="true"/>
    </xf>
    <xf numFmtId="0" fontId="2739" fillId="5" borderId="4" xfId="0" applyFill="true" applyBorder="true" applyFont="true">
      <alignment horizontal="left"/>
      <protection locked="true"/>
    </xf>
    <xf numFmtId="0" fontId="2740" fillId="5" borderId="4" xfId="0" applyFill="true" applyBorder="true" applyFont="true">
      <alignment horizontal="left"/>
      <protection locked="true"/>
    </xf>
    <xf numFmtId="0" fontId="2741" fillId="5" borderId="4" xfId="0" applyFill="true" applyBorder="true" applyFont="true">
      <alignment horizontal="left"/>
      <protection locked="true"/>
    </xf>
    <xf numFmtId="0" fontId="2742" fillId="5" borderId="4" xfId="0" applyFill="true" applyBorder="true" applyFont="true">
      <alignment horizontal="left"/>
      <protection locked="true"/>
    </xf>
    <xf numFmtId="4" fontId="2743" fillId="5" borderId="4" xfId="0" applyFill="true" applyBorder="true" applyFont="true" applyNumberFormat="true">
      <alignment horizontal="right"/>
      <protection locked="true"/>
    </xf>
    <xf numFmtId="4" fontId="2744" fillId="5" borderId="4" xfId="0" applyFill="true" applyBorder="true" applyFont="true" applyNumberFormat="true">
      <alignment horizontal="right"/>
      <protection locked="true"/>
    </xf>
    <xf numFmtId="4" fontId="2745" fillId="5" borderId="4" xfId="0" applyFill="true" applyBorder="true" applyFont="true" applyNumberFormat="true">
      <alignment horizontal="right"/>
      <protection locked="true"/>
    </xf>
    <xf numFmtId="0" fontId="2746" fillId="0" borderId="0" xfId="0" applyFont="true"/>
    <xf numFmtId="0" fontId="2747" fillId="5" borderId="4" xfId="0" applyFill="true" applyBorder="true" applyFont="true">
      <alignment horizontal="left"/>
      <protection locked="true"/>
    </xf>
    <xf numFmtId="0" fontId="2748" fillId="5" borderId="4" xfId="0" applyFill="true" applyBorder="true" applyFont="true">
      <alignment horizontal="left"/>
      <protection locked="true"/>
    </xf>
    <xf numFmtId="0" fontId="2749" fillId="5" borderId="4" xfId="0" applyFill="true" applyBorder="true" applyFont="true">
      <alignment horizontal="left"/>
      <protection locked="true"/>
    </xf>
    <xf numFmtId="0" fontId="2750" fillId="5" borderId="4" xfId="0" applyFill="true" applyBorder="true" applyFont="true">
      <alignment horizontal="left"/>
      <protection locked="true"/>
    </xf>
    <xf numFmtId="0" fontId="2751" fillId="5" borderId="4" xfId="0" applyFill="true" applyBorder="true" applyFont="true">
      <alignment horizontal="left"/>
      <protection locked="true"/>
    </xf>
    <xf numFmtId="0" fontId="2752" fillId="5" borderId="4" xfId="0" applyFill="true" applyBorder="true" applyFont="true">
      <alignment horizontal="left"/>
      <protection locked="true"/>
    </xf>
    <xf numFmtId="0" fontId="2753" fillId="5" borderId="4" xfId="0" applyFill="true" applyBorder="true" applyFont="true">
      <alignment horizontal="left"/>
      <protection locked="true"/>
    </xf>
    <xf numFmtId="0" fontId="2754" fillId="5" borderId="4" xfId="0" applyFill="true" applyBorder="true" applyFont="true">
      <alignment horizontal="left"/>
      <protection locked="true"/>
    </xf>
    <xf numFmtId="0" fontId="2755" fillId="5" borderId="4" xfId="0" applyFill="true" applyBorder="true" applyFont="true">
      <alignment horizontal="left"/>
      <protection locked="true"/>
    </xf>
    <xf numFmtId="0" fontId="2756" fillId="5" borderId="4" xfId="0" applyFill="true" applyBorder="true" applyFont="true">
      <alignment horizontal="left"/>
      <protection locked="true"/>
    </xf>
    <xf numFmtId="0" fontId="2757" fillId="5" borderId="4" xfId="0" applyFill="true" applyBorder="true" applyFont="true">
      <alignment horizontal="left"/>
      <protection locked="true"/>
    </xf>
    <xf numFmtId="0" fontId="2758" fillId="5" borderId="4" xfId="0" applyFill="true" applyBorder="true" applyFont="true">
      <alignment horizontal="left"/>
      <protection locked="true"/>
    </xf>
    <xf numFmtId="4" fontId="2759" fillId="5" borderId="4" xfId="0" applyFill="true" applyBorder="true" applyFont="true" applyNumberFormat="true">
      <alignment horizontal="right"/>
      <protection locked="true"/>
    </xf>
    <xf numFmtId="4" fontId="2760" fillId="5" borderId="4" xfId="0" applyFill="true" applyBorder="true" applyFont="true" applyNumberFormat="true">
      <alignment horizontal="right"/>
      <protection locked="true"/>
    </xf>
    <xf numFmtId="4" fontId="2761" fillId="5" borderId="4" xfId="0" applyFill="true" applyBorder="true" applyFont="true" applyNumberFormat="true">
      <alignment horizontal="right"/>
      <protection locked="true"/>
    </xf>
    <xf numFmtId="0" fontId="2762" fillId="0" borderId="0" xfId="0" applyFont="true"/>
    <xf numFmtId="0" fontId="2763" fillId="0" borderId="4" xfId="0" applyBorder="true" applyFont="true">
      <alignment horizontal="left" vertical="top"/>
      <protection locked="true"/>
    </xf>
    <xf numFmtId="0" fontId="2764" fillId="0" borderId="4" xfId="0" applyBorder="true" applyFont="true">
      <alignment horizontal="left" vertical="top" wrapText="true"/>
      <protection locked="true"/>
    </xf>
    <xf numFmtId="0" fontId="2765" fillId="0" borderId="4" xfId="0" applyBorder="true" applyFont="true">
      <alignment horizontal="center" vertical="top"/>
      <protection locked="true"/>
    </xf>
    <xf numFmtId="170" fontId="2766" fillId="0" borderId="4" xfId="0" applyBorder="true" applyFont="true" applyNumberFormat="true">
      <alignment horizontal="right" vertical="top"/>
      <protection locked="true"/>
    </xf>
    <xf numFmtId="171" fontId="2767" fillId="0" borderId="4" xfId="0" applyBorder="true" applyFont="true" applyNumberFormat="true">
      <alignment horizontal="right" vertical="top"/>
      <protection locked="true"/>
    </xf>
    <xf numFmtId="171" fontId="2768" fillId="0" borderId="4" xfId="0" applyBorder="true" applyFont="true" applyNumberFormat="true">
      <alignment horizontal="right" vertical="top"/>
      <protection locked="true"/>
    </xf>
    <xf numFmtId="171" fontId="2769" fillId="0" borderId="4" xfId="0" applyBorder="true" applyFont="true" applyNumberFormat="true">
      <alignment horizontal="right" vertical="top"/>
      <protection locked="true"/>
    </xf>
    <xf numFmtId="172" fontId="2770" fillId="3" borderId="4" xfId="0" applyFill="true" applyBorder="true" applyFont="true" applyNumberFormat="true">
      <alignment vertical="top" horizontal="right"/>
      <protection locked="false"/>
    </xf>
    <xf numFmtId="173" fontId="2771" fillId="0" borderId="4" xfId="0" applyBorder="true" applyFont="true" applyNumberFormat="true">
      <alignment horizontal="right" vertical="top"/>
      <protection locked="true"/>
    </xf>
    <xf numFmtId="4" fontId="2772" fillId="0" borderId="4" xfId="0" applyBorder="true" applyFont="true" applyNumberFormat="true">
      <alignment horizontal="right" vertical="top"/>
      <protection locked="true"/>
    </xf>
    <xf numFmtId="172" fontId="2773" fillId="3" borderId="4" xfId="0" applyFill="true" applyBorder="true" applyFont="true" applyNumberFormat="true">
      <alignment vertical="top" horizontal="right"/>
      <protection locked="false"/>
    </xf>
    <xf numFmtId="171" fontId="2774" fillId="0" borderId="4" xfId="0" applyBorder="true" applyFont="true" applyNumberFormat="true">
      <alignment horizontal="right" vertical="top"/>
      <protection locked="true"/>
    </xf>
    <xf numFmtId="171" fontId="2775" fillId="0" borderId="4" xfId="0" applyBorder="true" applyFont="true" applyNumberFormat="true">
      <alignment horizontal="right" vertical="top"/>
      <protection locked="true"/>
    </xf>
    <xf numFmtId="171" fontId="2776" fillId="0" borderId="4" xfId="0" applyBorder="true" applyFont="true" applyNumberFormat="true">
      <alignment horizontal="right" vertical="top"/>
      <protection locked="true"/>
    </xf>
    <xf numFmtId="4" fontId="2777" fillId="0" borderId="4" xfId="0" applyBorder="true" applyFont="true" applyNumberFormat="true">
      <alignment horizontal="right" vertical="top"/>
      <protection locked="true"/>
    </xf>
    <xf numFmtId="0" fontId="2778" fillId="0" borderId="0" xfId="0" applyFont="true"/>
    <xf numFmtId="0" fontId="2779" fillId="0" borderId="4" xfId="0" applyBorder="true" applyFont="true">
      <alignment horizontal="left" vertical="top"/>
      <protection locked="true"/>
    </xf>
    <xf numFmtId="0" fontId="2780" fillId="0" borderId="4" xfId="0" applyBorder="true" applyFont="true">
      <alignment horizontal="left" vertical="top" wrapText="true"/>
      <protection locked="true"/>
    </xf>
    <xf numFmtId="0" fontId="2781" fillId="0" borderId="4" xfId="0" applyBorder="true" applyFont="true">
      <alignment horizontal="center" vertical="top"/>
      <protection locked="true"/>
    </xf>
    <xf numFmtId="170" fontId="2782" fillId="0" borderId="4" xfId="0" applyBorder="true" applyFont="true" applyNumberFormat="true">
      <alignment horizontal="right" vertical="top"/>
      <protection locked="true"/>
    </xf>
    <xf numFmtId="171" fontId="2783" fillId="0" borderId="4" xfId="0" applyBorder="true" applyFont="true" applyNumberFormat="true">
      <alignment horizontal="right" vertical="top"/>
      <protection locked="true"/>
    </xf>
    <xf numFmtId="171" fontId="2784" fillId="0" borderId="4" xfId="0" applyBorder="true" applyFont="true" applyNumberFormat="true">
      <alignment horizontal="right" vertical="top"/>
      <protection locked="true"/>
    </xf>
    <xf numFmtId="171" fontId="2785" fillId="0" borderId="4" xfId="0" applyBorder="true" applyFont="true" applyNumberFormat="true">
      <alignment horizontal="right" vertical="top"/>
      <protection locked="true"/>
    </xf>
    <xf numFmtId="172" fontId="2786" fillId="3" borderId="4" xfId="0" applyFill="true" applyBorder="true" applyFont="true" applyNumberFormat="true">
      <alignment vertical="top" horizontal="right"/>
      <protection locked="false"/>
    </xf>
    <xf numFmtId="173" fontId="2787" fillId="0" borderId="4" xfId="0" applyBorder="true" applyFont="true" applyNumberFormat="true">
      <alignment horizontal="right" vertical="top"/>
      <protection locked="true"/>
    </xf>
    <xf numFmtId="4" fontId="2788" fillId="0" borderId="4" xfId="0" applyBorder="true" applyFont="true" applyNumberFormat="true">
      <alignment horizontal="right" vertical="top"/>
      <protection locked="true"/>
    </xf>
    <xf numFmtId="172" fontId="2789" fillId="3" borderId="4" xfId="0" applyFill="true" applyBorder="true" applyFont="true" applyNumberFormat="true">
      <alignment vertical="top" horizontal="right"/>
      <protection locked="false"/>
    </xf>
    <xf numFmtId="171" fontId="2790" fillId="0" borderId="4" xfId="0" applyBorder="true" applyFont="true" applyNumberFormat="true">
      <alignment horizontal="right" vertical="top"/>
      <protection locked="true"/>
    </xf>
    <xf numFmtId="171" fontId="2791" fillId="0" borderId="4" xfId="0" applyBorder="true" applyFont="true" applyNumberFormat="true">
      <alignment horizontal="right" vertical="top"/>
      <protection locked="true"/>
    </xf>
    <xf numFmtId="171" fontId="2792" fillId="0" borderId="4" xfId="0" applyBorder="true" applyFont="true" applyNumberFormat="true">
      <alignment horizontal="right" vertical="top"/>
      <protection locked="true"/>
    </xf>
    <xf numFmtId="4" fontId="2793" fillId="0" borderId="4" xfId="0" applyBorder="true" applyFont="true" applyNumberFormat="true">
      <alignment horizontal="right" vertical="top"/>
      <protection locked="true"/>
    </xf>
    <xf numFmtId="0" fontId="2794" fillId="0" borderId="0" xfId="0" applyFont="true"/>
    <xf numFmtId="0" fontId="2795" fillId="0" borderId="4" xfId="0" applyBorder="true" applyFont="true">
      <alignment horizontal="left" vertical="top"/>
      <protection locked="true"/>
    </xf>
    <xf numFmtId="0" fontId="2796" fillId="0" borderId="4" xfId="0" applyBorder="true" applyFont="true">
      <alignment horizontal="left" vertical="top" wrapText="true"/>
      <protection locked="true"/>
    </xf>
    <xf numFmtId="0" fontId="2797" fillId="0" borderId="4" xfId="0" applyBorder="true" applyFont="true">
      <alignment horizontal="center" vertical="top"/>
      <protection locked="true"/>
    </xf>
    <xf numFmtId="170" fontId="2798" fillId="0" borderId="4" xfId="0" applyBorder="true" applyFont="true" applyNumberFormat="true">
      <alignment horizontal="right" vertical="top"/>
      <protection locked="true"/>
    </xf>
    <xf numFmtId="171" fontId="2799" fillId="0" borderId="4" xfId="0" applyBorder="true" applyFont="true" applyNumberFormat="true">
      <alignment horizontal="right" vertical="top"/>
      <protection locked="true"/>
    </xf>
    <xf numFmtId="171" fontId="2800" fillId="0" borderId="4" xfId="0" applyBorder="true" applyFont="true" applyNumberFormat="true">
      <alignment horizontal="right" vertical="top"/>
      <protection locked="true"/>
    </xf>
    <xf numFmtId="171" fontId="2801" fillId="0" borderId="4" xfId="0" applyBorder="true" applyFont="true" applyNumberFormat="true">
      <alignment horizontal="right" vertical="top"/>
      <protection locked="true"/>
    </xf>
    <xf numFmtId="172" fontId="2802" fillId="3" borderId="4" xfId="0" applyFill="true" applyBorder="true" applyFont="true" applyNumberFormat="true">
      <alignment vertical="top" horizontal="right"/>
      <protection locked="false"/>
    </xf>
    <xf numFmtId="173" fontId="2803" fillId="0" borderId="4" xfId="0" applyBorder="true" applyFont="true" applyNumberFormat="true">
      <alignment horizontal="right" vertical="top"/>
      <protection locked="true"/>
    </xf>
    <xf numFmtId="4" fontId="2804" fillId="0" borderId="4" xfId="0" applyBorder="true" applyFont="true" applyNumberFormat="true">
      <alignment horizontal="right" vertical="top"/>
      <protection locked="true"/>
    </xf>
    <xf numFmtId="172" fontId="2805" fillId="3" borderId="4" xfId="0" applyFill="true" applyBorder="true" applyFont="true" applyNumberFormat="true">
      <alignment vertical="top" horizontal="right"/>
      <protection locked="false"/>
    </xf>
    <xf numFmtId="171" fontId="2806" fillId="0" borderId="4" xfId="0" applyBorder="true" applyFont="true" applyNumberFormat="true">
      <alignment horizontal="right" vertical="top"/>
      <protection locked="true"/>
    </xf>
    <xf numFmtId="171" fontId="2807" fillId="0" borderId="4" xfId="0" applyBorder="true" applyFont="true" applyNumberFormat="true">
      <alignment horizontal="right" vertical="top"/>
      <protection locked="true"/>
    </xf>
    <xf numFmtId="171" fontId="2808" fillId="0" borderId="4" xfId="0" applyBorder="true" applyFont="true" applyNumberFormat="true">
      <alignment horizontal="right" vertical="top"/>
      <protection locked="true"/>
    </xf>
    <xf numFmtId="4" fontId="2809" fillId="0" borderId="4" xfId="0" applyBorder="true" applyFont="true" applyNumberFormat="true">
      <alignment horizontal="right" vertical="top"/>
      <protection locked="true"/>
    </xf>
    <xf numFmtId="0" fontId="2810" fillId="0" borderId="0" xfId="0" applyFont="true"/>
    <xf numFmtId="0" fontId="2811" fillId="0" borderId="4" xfId="0" applyBorder="true" applyFont="true">
      <alignment horizontal="left" vertical="top"/>
      <protection locked="true"/>
    </xf>
    <xf numFmtId="0" fontId="2812" fillId="0" borderId="4" xfId="0" applyBorder="true" applyFont="true">
      <alignment horizontal="left" vertical="top" wrapText="true"/>
      <protection locked="true"/>
    </xf>
    <xf numFmtId="0" fontId="2813" fillId="0" borderId="4" xfId="0" applyBorder="true" applyFont="true">
      <alignment horizontal="center" vertical="top"/>
      <protection locked="true"/>
    </xf>
    <xf numFmtId="170" fontId="2814" fillId="0" borderId="4" xfId="0" applyBorder="true" applyFont="true" applyNumberFormat="true">
      <alignment horizontal="right" vertical="top"/>
      <protection locked="true"/>
    </xf>
    <xf numFmtId="171" fontId="2815" fillId="0" borderId="4" xfId="0" applyBorder="true" applyFont="true" applyNumberFormat="true">
      <alignment horizontal="right" vertical="top"/>
      <protection locked="true"/>
    </xf>
    <xf numFmtId="171" fontId="2816" fillId="0" borderId="4" xfId="0" applyBorder="true" applyFont="true" applyNumberFormat="true">
      <alignment horizontal="right" vertical="top"/>
      <protection locked="true"/>
    </xf>
    <xf numFmtId="171" fontId="2817" fillId="0" borderId="4" xfId="0" applyBorder="true" applyFont="true" applyNumberFormat="true">
      <alignment horizontal="right" vertical="top"/>
      <protection locked="true"/>
    </xf>
    <xf numFmtId="172" fontId="2818" fillId="3" borderId="4" xfId="0" applyFill="true" applyBorder="true" applyFont="true" applyNumberFormat="true">
      <alignment vertical="top" horizontal="right"/>
      <protection locked="false"/>
    </xf>
    <xf numFmtId="173" fontId="2819" fillId="0" borderId="4" xfId="0" applyBorder="true" applyFont="true" applyNumberFormat="true">
      <alignment horizontal="right" vertical="top"/>
      <protection locked="true"/>
    </xf>
    <xf numFmtId="4" fontId="2820" fillId="0" borderId="4" xfId="0" applyBorder="true" applyFont="true" applyNumberFormat="true">
      <alignment horizontal="right" vertical="top"/>
      <protection locked="true"/>
    </xf>
    <xf numFmtId="172" fontId="2821" fillId="3" borderId="4" xfId="0" applyFill="true" applyBorder="true" applyFont="true" applyNumberFormat="true">
      <alignment vertical="top" horizontal="right"/>
      <protection locked="false"/>
    </xf>
    <xf numFmtId="171" fontId="2822" fillId="0" borderId="4" xfId="0" applyBorder="true" applyFont="true" applyNumberFormat="true">
      <alignment horizontal="right" vertical="top"/>
      <protection locked="true"/>
    </xf>
    <xf numFmtId="171" fontId="2823" fillId="0" borderId="4" xfId="0" applyBorder="true" applyFont="true" applyNumberFormat="true">
      <alignment horizontal="right" vertical="top"/>
      <protection locked="true"/>
    </xf>
    <xf numFmtId="171" fontId="2824" fillId="0" borderId="4" xfId="0" applyBorder="true" applyFont="true" applyNumberFormat="true">
      <alignment horizontal="right" vertical="top"/>
      <protection locked="true"/>
    </xf>
    <xf numFmtId="4" fontId="2825" fillId="0" borderId="4" xfId="0" applyBorder="true" applyFont="true" applyNumberFormat="true">
      <alignment horizontal="right" vertical="top"/>
      <protection locked="true"/>
    </xf>
    <xf numFmtId="0" fontId="2826" fillId="0" borderId="0" xfId="0" applyFont="true"/>
    <xf numFmtId="0" fontId="2827" fillId="5" borderId="4" xfId="0" applyFill="true" applyBorder="true" applyFont="true">
      <alignment horizontal="left"/>
      <protection locked="true"/>
    </xf>
    <xf numFmtId="0" fontId="2828" fillId="5" borderId="4" xfId="0" applyFill="true" applyBorder="true" applyFont="true">
      <alignment horizontal="left"/>
      <protection locked="true"/>
    </xf>
    <xf numFmtId="0" fontId="2829" fillId="5" borderId="4" xfId="0" applyFill="true" applyBorder="true" applyFont="true">
      <alignment horizontal="left"/>
      <protection locked="true"/>
    </xf>
    <xf numFmtId="0" fontId="2830" fillId="5" borderId="4" xfId="0" applyFill="true" applyBorder="true" applyFont="true">
      <alignment horizontal="left"/>
      <protection locked="true"/>
    </xf>
    <xf numFmtId="0" fontId="2831" fillId="5" borderId="4" xfId="0" applyFill="true" applyBorder="true" applyFont="true">
      <alignment horizontal="left"/>
      <protection locked="true"/>
    </xf>
    <xf numFmtId="0" fontId="2832" fillId="5" borderId="4" xfId="0" applyFill="true" applyBorder="true" applyFont="true">
      <alignment horizontal="left"/>
      <protection locked="true"/>
    </xf>
    <xf numFmtId="0" fontId="2833" fillId="5" borderId="4" xfId="0" applyFill="true" applyBorder="true" applyFont="true">
      <alignment horizontal="left"/>
      <protection locked="true"/>
    </xf>
    <xf numFmtId="0" fontId="2834" fillId="5" borderId="4" xfId="0" applyFill="true" applyBorder="true" applyFont="true">
      <alignment horizontal="left"/>
      <protection locked="true"/>
    </xf>
    <xf numFmtId="0" fontId="2835" fillId="5" borderId="4" xfId="0" applyFill="true" applyBorder="true" applyFont="true">
      <alignment horizontal="left"/>
      <protection locked="true"/>
    </xf>
    <xf numFmtId="0" fontId="2836" fillId="5" borderId="4" xfId="0" applyFill="true" applyBorder="true" applyFont="true">
      <alignment horizontal="left"/>
      <protection locked="true"/>
    </xf>
    <xf numFmtId="0" fontId="2837" fillId="5" borderId="4" xfId="0" applyFill="true" applyBorder="true" applyFont="true">
      <alignment horizontal="left"/>
      <protection locked="true"/>
    </xf>
    <xf numFmtId="0" fontId="2838" fillId="5" borderId="4" xfId="0" applyFill="true" applyBorder="true" applyFont="true">
      <alignment horizontal="left"/>
      <protection locked="true"/>
    </xf>
    <xf numFmtId="4" fontId="2839" fillId="5" borderId="4" xfId="0" applyFill="true" applyBorder="true" applyFont="true" applyNumberFormat="true">
      <alignment horizontal="right"/>
      <protection locked="true"/>
    </xf>
    <xf numFmtId="4" fontId="2840" fillId="5" borderId="4" xfId="0" applyFill="true" applyBorder="true" applyFont="true" applyNumberFormat="true">
      <alignment horizontal="right"/>
      <protection locked="true"/>
    </xf>
    <xf numFmtId="4" fontId="2841" fillId="5" borderId="4" xfId="0" applyFill="true" applyBorder="true" applyFont="true" applyNumberFormat="true">
      <alignment horizontal="right"/>
      <protection locked="true"/>
    </xf>
    <xf numFmtId="0" fontId="2842" fillId="0" borderId="0" xfId="0" applyFont="true"/>
    <xf numFmtId="0" fontId="2843" fillId="0" borderId="4" xfId="0" applyBorder="true" applyFont="true">
      <alignment horizontal="left" vertical="top"/>
      <protection locked="true"/>
    </xf>
    <xf numFmtId="0" fontId="2844" fillId="0" borderId="4" xfId="0" applyBorder="true" applyFont="true">
      <alignment horizontal="left" vertical="top" wrapText="true"/>
      <protection locked="true"/>
    </xf>
    <xf numFmtId="0" fontId="2845" fillId="0" borderId="4" xfId="0" applyBorder="true" applyFont="true">
      <alignment horizontal="center" vertical="top"/>
      <protection locked="true"/>
    </xf>
    <xf numFmtId="170" fontId="2846" fillId="0" borderId="4" xfId="0" applyBorder="true" applyFont="true" applyNumberFormat="true">
      <alignment horizontal="right" vertical="top"/>
      <protection locked="true"/>
    </xf>
    <xf numFmtId="171" fontId="2847" fillId="0" borderId="4" xfId="0" applyBorder="true" applyFont="true" applyNumberFormat="true">
      <alignment horizontal="right" vertical="top"/>
      <protection locked="true"/>
    </xf>
    <xf numFmtId="171" fontId="2848" fillId="0" borderId="4" xfId="0" applyBorder="true" applyFont="true" applyNumberFormat="true">
      <alignment horizontal="right" vertical="top"/>
      <protection locked="true"/>
    </xf>
    <xf numFmtId="171" fontId="2849" fillId="0" borderId="4" xfId="0" applyBorder="true" applyFont="true" applyNumberFormat="true">
      <alignment horizontal="right" vertical="top"/>
      <protection locked="true"/>
    </xf>
    <xf numFmtId="172" fontId="2850" fillId="3" borderId="4" xfId="0" applyFill="true" applyBorder="true" applyFont="true" applyNumberFormat="true">
      <alignment vertical="top" horizontal="right"/>
      <protection locked="false"/>
    </xf>
    <xf numFmtId="173" fontId="2851" fillId="0" borderId="4" xfId="0" applyBorder="true" applyFont="true" applyNumberFormat="true">
      <alignment horizontal="right" vertical="top"/>
      <protection locked="true"/>
    </xf>
    <xf numFmtId="4" fontId="2852" fillId="0" borderId="4" xfId="0" applyBorder="true" applyFont="true" applyNumberFormat="true">
      <alignment horizontal="right" vertical="top"/>
      <protection locked="true"/>
    </xf>
    <xf numFmtId="172" fontId="2853" fillId="3" borderId="4" xfId="0" applyFill="true" applyBorder="true" applyFont="true" applyNumberFormat="true">
      <alignment vertical="top" horizontal="right"/>
      <protection locked="false"/>
    </xf>
    <xf numFmtId="171" fontId="2854" fillId="0" borderId="4" xfId="0" applyBorder="true" applyFont="true" applyNumberFormat="true">
      <alignment horizontal="right" vertical="top"/>
      <protection locked="true"/>
    </xf>
    <xf numFmtId="171" fontId="2855" fillId="0" borderId="4" xfId="0" applyBorder="true" applyFont="true" applyNumberFormat="true">
      <alignment horizontal="right" vertical="top"/>
      <protection locked="true"/>
    </xf>
    <xf numFmtId="171" fontId="2856" fillId="0" borderId="4" xfId="0" applyBorder="true" applyFont="true" applyNumberFormat="true">
      <alignment horizontal="right" vertical="top"/>
      <protection locked="true"/>
    </xf>
    <xf numFmtId="4" fontId="2857" fillId="0" borderId="4" xfId="0" applyBorder="true" applyFont="true" applyNumberFormat="true">
      <alignment horizontal="right" vertical="top"/>
      <protection locked="true"/>
    </xf>
    <xf numFmtId="0" fontId="2858" fillId="0" borderId="0" xfId="0" applyFont="true"/>
    <xf numFmtId="0" fontId="2859" fillId="5" borderId="4" xfId="0" applyFill="true" applyBorder="true" applyFont="true">
      <alignment horizontal="left"/>
      <protection locked="true"/>
    </xf>
    <xf numFmtId="0" fontId="2860" fillId="5" borderId="4" xfId="0" applyFill="true" applyBorder="true" applyFont="true">
      <alignment horizontal="left"/>
      <protection locked="true"/>
    </xf>
    <xf numFmtId="0" fontId="2861" fillId="5" borderId="4" xfId="0" applyFill="true" applyBorder="true" applyFont="true">
      <alignment horizontal="left"/>
      <protection locked="true"/>
    </xf>
    <xf numFmtId="0" fontId="2862" fillId="5" borderId="4" xfId="0" applyFill="true" applyBorder="true" applyFont="true">
      <alignment horizontal="left"/>
      <protection locked="true"/>
    </xf>
    <xf numFmtId="0" fontId="2863" fillId="5" borderId="4" xfId="0" applyFill="true" applyBorder="true" applyFont="true">
      <alignment horizontal="left"/>
      <protection locked="true"/>
    </xf>
    <xf numFmtId="0" fontId="2864" fillId="5" borderId="4" xfId="0" applyFill="true" applyBorder="true" applyFont="true">
      <alignment horizontal="left"/>
      <protection locked="true"/>
    </xf>
    <xf numFmtId="0" fontId="2865" fillId="5" borderId="4" xfId="0" applyFill="true" applyBorder="true" applyFont="true">
      <alignment horizontal="left"/>
      <protection locked="true"/>
    </xf>
    <xf numFmtId="0" fontId="2866" fillId="5" borderId="4" xfId="0" applyFill="true" applyBorder="true" applyFont="true">
      <alignment horizontal="left"/>
      <protection locked="true"/>
    </xf>
    <xf numFmtId="0" fontId="2867" fillId="5" borderId="4" xfId="0" applyFill="true" applyBorder="true" applyFont="true">
      <alignment horizontal="left"/>
      <protection locked="true"/>
    </xf>
    <xf numFmtId="0" fontId="2868" fillId="5" borderId="4" xfId="0" applyFill="true" applyBorder="true" applyFont="true">
      <alignment horizontal="left"/>
      <protection locked="true"/>
    </xf>
    <xf numFmtId="0" fontId="2869" fillId="5" borderId="4" xfId="0" applyFill="true" applyBorder="true" applyFont="true">
      <alignment horizontal="left"/>
      <protection locked="true"/>
    </xf>
    <xf numFmtId="0" fontId="2870" fillId="5" borderId="4" xfId="0" applyFill="true" applyBorder="true" applyFont="true">
      <alignment horizontal="left"/>
      <protection locked="true"/>
    </xf>
    <xf numFmtId="4" fontId="2871" fillId="5" borderId="4" xfId="0" applyFill="true" applyBorder="true" applyFont="true" applyNumberFormat="true">
      <alignment horizontal="right"/>
      <protection locked="true"/>
    </xf>
    <xf numFmtId="4" fontId="2872" fillId="5" borderId="4" xfId="0" applyFill="true" applyBorder="true" applyFont="true" applyNumberFormat="true">
      <alignment horizontal="right"/>
      <protection locked="true"/>
    </xf>
    <xf numFmtId="4" fontId="2873" fillId="5" borderId="4" xfId="0" applyFill="true" applyBorder="true" applyFont="true" applyNumberFormat="true">
      <alignment horizontal="right"/>
      <protection locked="true"/>
    </xf>
    <xf numFmtId="0" fontId="2874" fillId="0" borderId="0" xfId="0" applyFont="true"/>
    <xf numFmtId="0" fontId="2875" fillId="5" borderId="4" xfId="0" applyFill="true" applyBorder="true" applyFont="true">
      <alignment horizontal="left"/>
      <protection locked="true"/>
    </xf>
    <xf numFmtId="0" fontId="2876" fillId="5" borderId="4" xfId="0" applyFill="true" applyBorder="true" applyFont="true">
      <alignment horizontal="left"/>
      <protection locked="true"/>
    </xf>
    <xf numFmtId="0" fontId="2877" fillId="5" borderId="4" xfId="0" applyFill="true" applyBorder="true" applyFont="true">
      <alignment horizontal="left"/>
      <protection locked="true"/>
    </xf>
    <xf numFmtId="0" fontId="2878" fillId="5" borderId="4" xfId="0" applyFill="true" applyBorder="true" applyFont="true">
      <alignment horizontal="left"/>
      <protection locked="true"/>
    </xf>
    <xf numFmtId="0" fontId="2879" fillId="5" borderId="4" xfId="0" applyFill="true" applyBorder="true" applyFont="true">
      <alignment horizontal="left"/>
      <protection locked="true"/>
    </xf>
    <xf numFmtId="0" fontId="2880" fillId="5" borderId="4" xfId="0" applyFill="true" applyBorder="true" applyFont="true">
      <alignment horizontal="left"/>
      <protection locked="true"/>
    </xf>
    <xf numFmtId="0" fontId="2881" fillId="5" borderId="4" xfId="0" applyFill="true" applyBorder="true" applyFont="true">
      <alignment horizontal="left"/>
      <protection locked="true"/>
    </xf>
    <xf numFmtId="0" fontId="2882" fillId="5" borderId="4" xfId="0" applyFill="true" applyBorder="true" applyFont="true">
      <alignment horizontal="left"/>
      <protection locked="true"/>
    </xf>
    <xf numFmtId="0" fontId="2883" fillId="5" borderId="4" xfId="0" applyFill="true" applyBorder="true" applyFont="true">
      <alignment horizontal="left"/>
      <protection locked="true"/>
    </xf>
    <xf numFmtId="0" fontId="2884" fillId="5" borderId="4" xfId="0" applyFill="true" applyBorder="true" applyFont="true">
      <alignment horizontal="left"/>
      <protection locked="true"/>
    </xf>
    <xf numFmtId="0" fontId="2885" fillId="5" borderId="4" xfId="0" applyFill="true" applyBorder="true" applyFont="true">
      <alignment horizontal="left"/>
      <protection locked="true"/>
    </xf>
    <xf numFmtId="0" fontId="2886" fillId="5" borderId="4" xfId="0" applyFill="true" applyBorder="true" applyFont="true">
      <alignment horizontal="left"/>
      <protection locked="true"/>
    </xf>
    <xf numFmtId="4" fontId="2887" fillId="5" borderId="4" xfId="0" applyFill="true" applyBorder="true" applyFont="true" applyNumberFormat="true">
      <alignment horizontal="right"/>
      <protection locked="true"/>
    </xf>
    <xf numFmtId="4" fontId="2888" fillId="5" borderId="4" xfId="0" applyFill="true" applyBorder="true" applyFont="true" applyNumberFormat="true">
      <alignment horizontal="right"/>
      <protection locked="true"/>
    </xf>
    <xf numFmtId="4" fontId="2889" fillId="5" borderId="4" xfId="0" applyFill="true" applyBorder="true" applyFont="true" applyNumberFormat="true">
      <alignment horizontal="right"/>
      <protection locked="true"/>
    </xf>
    <xf numFmtId="0" fontId="2890" fillId="0" borderId="0" xfId="0" applyFont="true"/>
    <xf numFmtId="0" fontId="2891" fillId="0" borderId="4" xfId="0" applyBorder="true" applyFont="true">
      <alignment horizontal="left" vertical="top"/>
      <protection locked="true"/>
    </xf>
    <xf numFmtId="0" fontId="2892" fillId="0" borderId="4" xfId="0" applyBorder="true" applyFont="true">
      <alignment horizontal="left" vertical="top" wrapText="true"/>
      <protection locked="true"/>
    </xf>
    <xf numFmtId="0" fontId="2893" fillId="0" borderId="4" xfId="0" applyBorder="true" applyFont="true">
      <alignment horizontal="center" vertical="top"/>
      <protection locked="true"/>
    </xf>
    <xf numFmtId="170" fontId="2894" fillId="0" borderId="4" xfId="0" applyBorder="true" applyFont="true" applyNumberFormat="true">
      <alignment horizontal="right" vertical="top"/>
      <protection locked="true"/>
    </xf>
    <xf numFmtId="171" fontId="2895" fillId="0" borderId="4" xfId="0" applyBorder="true" applyFont="true" applyNumberFormat="true">
      <alignment horizontal="right" vertical="top"/>
      <protection locked="true"/>
    </xf>
    <xf numFmtId="171" fontId="2896" fillId="0" borderId="4" xfId="0" applyBorder="true" applyFont="true" applyNumberFormat="true">
      <alignment horizontal="right" vertical="top"/>
      <protection locked="true"/>
    </xf>
    <xf numFmtId="171" fontId="2897" fillId="0" borderId="4" xfId="0" applyBorder="true" applyFont="true" applyNumberFormat="true">
      <alignment horizontal="right" vertical="top"/>
      <protection locked="true"/>
    </xf>
    <xf numFmtId="172" fontId="2898" fillId="3" borderId="4" xfId="0" applyFill="true" applyBorder="true" applyFont="true" applyNumberFormat="true">
      <alignment vertical="top" horizontal="right"/>
      <protection locked="false"/>
    </xf>
    <xf numFmtId="173" fontId="2899" fillId="0" borderId="4" xfId="0" applyBorder="true" applyFont="true" applyNumberFormat="true">
      <alignment horizontal="right" vertical="top"/>
      <protection locked="true"/>
    </xf>
    <xf numFmtId="4" fontId="2900" fillId="0" borderId="4" xfId="0" applyBorder="true" applyFont="true" applyNumberFormat="true">
      <alignment horizontal="right" vertical="top"/>
      <protection locked="true"/>
    </xf>
    <xf numFmtId="172" fontId="2901" fillId="3" borderId="4" xfId="0" applyFill="true" applyBorder="true" applyFont="true" applyNumberFormat="true">
      <alignment vertical="top" horizontal="right"/>
      <protection locked="false"/>
    </xf>
    <xf numFmtId="171" fontId="2902" fillId="0" borderId="4" xfId="0" applyBorder="true" applyFont="true" applyNumberFormat="true">
      <alignment horizontal="right" vertical="top"/>
      <protection locked="true"/>
    </xf>
    <xf numFmtId="171" fontId="2903" fillId="0" borderId="4" xfId="0" applyBorder="true" applyFont="true" applyNumberFormat="true">
      <alignment horizontal="right" vertical="top"/>
      <protection locked="true"/>
    </xf>
    <xf numFmtId="171" fontId="2904" fillId="0" borderId="4" xfId="0" applyBorder="true" applyFont="true" applyNumberFormat="true">
      <alignment horizontal="right" vertical="top"/>
      <protection locked="true"/>
    </xf>
    <xf numFmtId="4" fontId="2905" fillId="0" borderId="4" xfId="0" applyBorder="true" applyFont="true" applyNumberFormat="true">
      <alignment horizontal="right" vertical="top"/>
      <protection locked="true"/>
    </xf>
    <xf numFmtId="0" fontId="2906" fillId="0" borderId="0" xfId="0" applyFont="true"/>
    <xf numFmtId="0" fontId="2907" fillId="0" borderId="4" xfId="0" applyBorder="true" applyFont="true">
      <alignment horizontal="left" vertical="top"/>
      <protection locked="true"/>
    </xf>
    <xf numFmtId="0" fontId="2908" fillId="0" borderId="4" xfId="0" applyBorder="true" applyFont="true">
      <alignment horizontal="left" vertical="top" wrapText="true"/>
      <protection locked="true"/>
    </xf>
    <xf numFmtId="0" fontId="2909" fillId="0" borderId="4" xfId="0" applyBorder="true" applyFont="true">
      <alignment horizontal="center" vertical="top"/>
      <protection locked="true"/>
    </xf>
    <xf numFmtId="170" fontId="2910" fillId="0" borderId="4" xfId="0" applyBorder="true" applyFont="true" applyNumberFormat="true">
      <alignment horizontal="right" vertical="top"/>
      <protection locked="true"/>
    </xf>
    <xf numFmtId="171" fontId="2911" fillId="0" borderId="4" xfId="0" applyBorder="true" applyFont="true" applyNumberFormat="true">
      <alignment horizontal="right" vertical="top"/>
      <protection locked="true"/>
    </xf>
    <xf numFmtId="171" fontId="2912" fillId="0" borderId="4" xfId="0" applyBorder="true" applyFont="true" applyNumberFormat="true">
      <alignment horizontal="right" vertical="top"/>
      <protection locked="true"/>
    </xf>
    <xf numFmtId="171" fontId="2913" fillId="0" borderId="4" xfId="0" applyBorder="true" applyFont="true" applyNumberFormat="true">
      <alignment horizontal="right" vertical="top"/>
      <protection locked="true"/>
    </xf>
    <xf numFmtId="172" fontId="2914" fillId="3" borderId="4" xfId="0" applyFill="true" applyBorder="true" applyFont="true" applyNumberFormat="true">
      <alignment vertical="top" horizontal="right"/>
      <protection locked="false"/>
    </xf>
    <xf numFmtId="173" fontId="2915" fillId="0" borderId="4" xfId="0" applyBorder="true" applyFont="true" applyNumberFormat="true">
      <alignment horizontal="right" vertical="top"/>
      <protection locked="true"/>
    </xf>
    <xf numFmtId="4" fontId="2916" fillId="0" borderId="4" xfId="0" applyBorder="true" applyFont="true" applyNumberFormat="true">
      <alignment horizontal="right" vertical="top"/>
      <protection locked="true"/>
    </xf>
    <xf numFmtId="172" fontId="2917" fillId="3" borderId="4" xfId="0" applyFill="true" applyBorder="true" applyFont="true" applyNumberFormat="true">
      <alignment vertical="top" horizontal="right"/>
      <protection locked="false"/>
    </xf>
    <xf numFmtId="171" fontId="2918" fillId="0" borderId="4" xfId="0" applyBorder="true" applyFont="true" applyNumberFormat="true">
      <alignment horizontal="right" vertical="top"/>
      <protection locked="true"/>
    </xf>
    <xf numFmtId="171" fontId="2919" fillId="0" borderId="4" xfId="0" applyBorder="true" applyFont="true" applyNumberFormat="true">
      <alignment horizontal="right" vertical="top"/>
      <protection locked="true"/>
    </xf>
    <xf numFmtId="171" fontId="2920" fillId="0" borderId="4" xfId="0" applyBorder="true" applyFont="true" applyNumberFormat="true">
      <alignment horizontal="right" vertical="top"/>
      <protection locked="true"/>
    </xf>
    <xf numFmtId="4" fontId="2921" fillId="0" borderId="4" xfId="0" applyBorder="true" applyFont="true" applyNumberFormat="true">
      <alignment horizontal="right" vertical="top"/>
      <protection locked="true"/>
    </xf>
    <xf numFmtId="0" fontId="2922" fillId="0" borderId="0" xfId="0" applyFont="true"/>
    <xf numFmtId="0" fontId="2923" fillId="0" borderId="4" xfId="0" applyBorder="true" applyFont="true">
      <alignment horizontal="left" vertical="top"/>
      <protection locked="true"/>
    </xf>
    <xf numFmtId="0" fontId="2924" fillId="0" borderId="4" xfId="0" applyBorder="true" applyFont="true">
      <alignment horizontal="left" vertical="top" wrapText="true"/>
      <protection locked="true"/>
    </xf>
    <xf numFmtId="0" fontId="2925" fillId="0" borderId="4" xfId="0" applyBorder="true" applyFont="true">
      <alignment horizontal="center" vertical="top"/>
      <protection locked="true"/>
    </xf>
    <xf numFmtId="170" fontId="2926" fillId="0" borderId="4" xfId="0" applyBorder="true" applyFont="true" applyNumberFormat="true">
      <alignment horizontal="right" vertical="top"/>
      <protection locked="true"/>
    </xf>
    <xf numFmtId="171" fontId="2927" fillId="0" borderId="4" xfId="0" applyBorder="true" applyFont="true" applyNumberFormat="true">
      <alignment horizontal="right" vertical="top"/>
      <protection locked="true"/>
    </xf>
    <xf numFmtId="171" fontId="2928" fillId="0" borderId="4" xfId="0" applyBorder="true" applyFont="true" applyNumberFormat="true">
      <alignment horizontal="right" vertical="top"/>
      <protection locked="true"/>
    </xf>
    <xf numFmtId="171" fontId="2929" fillId="0" borderId="4" xfId="0" applyBorder="true" applyFont="true" applyNumberFormat="true">
      <alignment horizontal="right" vertical="top"/>
      <protection locked="true"/>
    </xf>
    <xf numFmtId="172" fontId="2930" fillId="3" borderId="4" xfId="0" applyFill="true" applyBorder="true" applyFont="true" applyNumberFormat="true">
      <alignment vertical="top" horizontal="right"/>
      <protection locked="false"/>
    </xf>
    <xf numFmtId="173" fontId="2931" fillId="0" borderId="4" xfId="0" applyBorder="true" applyFont="true" applyNumberFormat="true">
      <alignment horizontal="right" vertical="top"/>
      <protection locked="true"/>
    </xf>
    <xf numFmtId="4" fontId="2932" fillId="0" borderId="4" xfId="0" applyBorder="true" applyFont="true" applyNumberFormat="true">
      <alignment horizontal="right" vertical="top"/>
      <protection locked="true"/>
    </xf>
    <xf numFmtId="172" fontId="2933" fillId="3" borderId="4" xfId="0" applyFill="true" applyBorder="true" applyFont="true" applyNumberFormat="true">
      <alignment vertical="top" horizontal="right"/>
      <protection locked="false"/>
    </xf>
    <xf numFmtId="171" fontId="2934" fillId="0" borderId="4" xfId="0" applyBorder="true" applyFont="true" applyNumberFormat="true">
      <alignment horizontal="right" vertical="top"/>
      <protection locked="true"/>
    </xf>
    <xf numFmtId="171" fontId="2935" fillId="0" borderId="4" xfId="0" applyBorder="true" applyFont="true" applyNumberFormat="true">
      <alignment horizontal="right" vertical="top"/>
      <protection locked="true"/>
    </xf>
    <xf numFmtId="171" fontId="2936" fillId="0" borderId="4" xfId="0" applyBorder="true" applyFont="true" applyNumberFormat="true">
      <alignment horizontal="right" vertical="top"/>
      <protection locked="true"/>
    </xf>
    <xf numFmtId="4" fontId="2937" fillId="0" borderId="4" xfId="0" applyBorder="true" applyFont="true" applyNumberFormat="true">
      <alignment horizontal="right" vertical="top"/>
      <protection locked="true"/>
    </xf>
    <xf numFmtId="0" fontId="2938" fillId="0" borderId="0" xfId="0" applyFont="true"/>
    <xf numFmtId="0" fontId="2939" fillId="5" borderId="4" xfId="0" applyFill="true" applyBorder="true" applyFont="true">
      <alignment horizontal="left"/>
      <protection locked="true"/>
    </xf>
    <xf numFmtId="0" fontId="2940" fillId="5" borderId="4" xfId="0" applyFill="true" applyBorder="true" applyFont="true">
      <alignment horizontal="left"/>
      <protection locked="true"/>
    </xf>
    <xf numFmtId="0" fontId="2941" fillId="5" borderId="4" xfId="0" applyFill="true" applyBorder="true" applyFont="true">
      <alignment horizontal="left"/>
      <protection locked="true"/>
    </xf>
    <xf numFmtId="0" fontId="2942" fillId="5" borderId="4" xfId="0" applyFill="true" applyBorder="true" applyFont="true">
      <alignment horizontal="left"/>
      <protection locked="true"/>
    </xf>
    <xf numFmtId="0" fontId="2943" fillId="5" borderId="4" xfId="0" applyFill="true" applyBorder="true" applyFont="true">
      <alignment horizontal="left"/>
      <protection locked="true"/>
    </xf>
    <xf numFmtId="0" fontId="2944" fillId="5" borderId="4" xfId="0" applyFill="true" applyBorder="true" applyFont="true">
      <alignment horizontal="left"/>
      <protection locked="true"/>
    </xf>
    <xf numFmtId="0" fontId="2945" fillId="5" borderId="4" xfId="0" applyFill="true" applyBorder="true" applyFont="true">
      <alignment horizontal="left"/>
      <protection locked="true"/>
    </xf>
    <xf numFmtId="0" fontId="2946" fillId="5" borderId="4" xfId="0" applyFill="true" applyBorder="true" applyFont="true">
      <alignment horizontal="left"/>
      <protection locked="true"/>
    </xf>
    <xf numFmtId="0" fontId="2947" fillId="5" borderId="4" xfId="0" applyFill="true" applyBorder="true" applyFont="true">
      <alignment horizontal="left"/>
      <protection locked="true"/>
    </xf>
    <xf numFmtId="0" fontId="2948" fillId="5" borderId="4" xfId="0" applyFill="true" applyBorder="true" applyFont="true">
      <alignment horizontal="left"/>
      <protection locked="true"/>
    </xf>
    <xf numFmtId="0" fontId="2949" fillId="5" borderId="4" xfId="0" applyFill="true" applyBorder="true" applyFont="true">
      <alignment horizontal="left"/>
      <protection locked="true"/>
    </xf>
    <xf numFmtId="0" fontId="2950" fillId="5" borderId="4" xfId="0" applyFill="true" applyBorder="true" applyFont="true">
      <alignment horizontal="left"/>
      <protection locked="true"/>
    </xf>
    <xf numFmtId="4" fontId="2951" fillId="5" borderId="4" xfId="0" applyFill="true" applyBorder="true" applyFont="true" applyNumberFormat="true">
      <alignment horizontal="right"/>
      <protection locked="true"/>
    </xf>
    <xf numFmtId="4" fontId="2952" fillId="5" borderId="4" xfId="0" applyFill="true" applyBorder="true" applyFont="true" applyNumberFormat="true">
      <alignment horizontal="right"/>
      <protection locked="true"/>
    </xf>
    <xf numFmtId="4" fontId="2953" fillId="5" borderId="4" xfId="0" applyFill="true" applyBorder="true" applyFont="true" applyNumberFormat="true">
      <alignment horizontal="right"/>
      <protection locked="true"/>
    </xf>
    <xf numFmtId="0" fontId="2954" fillId="0" borderId="0" xfId="0" applyFont="true"/>
    <xf numFmtId="0" fontId="2955" fillId="0" borderId="4" xfId="0" applyBorder="true" applyFont="true">
      <alignment horizontal="left" vertical="top"/>
      <protection locked="true"/>
    </xf>
    <xf numFmtId="0" fontId="2956" fillId="0" borderId="4" xfId="0" applyBorder="true" applyFont="true">
      <alignment horizontal="left" vertical="top" wrapText="true"/>
      <protection locked="true"/>
    </xf>
    <xf numFmtId="0" fontId="2957" fillId="0" borderId="4" xfId="0" applyBorder="true" applyFont="true">
      <alignment horizontal="center" vertical="top"/>
      <protection locked="true"/>
    </xf>
    <xf numFmtId="170" fontId="2958" fillId="0" borderId="4" xfId="0" applyBorder="true" applyFont="true" applyNumberFormat="true">
      <alignment horizontal="right" vertical="top"/>
      <protection locked="true"/>
    </xf>
    <xf numFmtId="171" fontId="2959" fillId="0" borderId="4" xfId="0" applyBorder="true" applyFont="true" applyNumberFormat="true">
      <alignment horizontal="right" vertical="top"/>
      <protection locked="true"/>
    </xf>
    <xf numFmtId="171" fontId="2960" fillId="0" borderId="4" xfId="0" applyBorder="true" applyFont="true" applyNumberFormat="true">
      <alignment horizontal="right" vertical="top"/>
      <protection locked="true"/>
    </xf>
    <xf numFmtId="171" fontId="2961" fillId="0" borderId="4" xfId="0" applyBorder="true" applyFont="true" applyNumberFormat="true">
      <alignment horizontal="right" vertical="top"/>
      <protection locked="true"/>
    </xf>
    <xf numFmtId="172" fontId="2962" fillId="3" borderId="4" xfId="0" applyFill="true" applyBorder="true" applyFont="true" applyNumberFormat="true">
      <alignment vertical="top" horizontal="right"/>
      <protection locked="false"/>
    </xf>
    <xf numFmtId="173" fontId="2963" fillId="0" borderId="4" xfId="0" applyBorder="true" applyFont="true" applyNumberFormat="true">
      <alignment horizontal="right" vertical="top"/>
      <protection locked="true"/>
    </xf>
    <xf numFmtId="4" fontId="2964" fillId="0" borderId="4" xfId="0" applyBorder="true" applyFont="true" applyNumberFormat="true">
      <alignment horizontal="right" vertical="top"/>
      <protection locked="true"/>
    </xf>
    <xf numFmtId="172" fontId="2965" fillId="3" borderId="4" xfId="0" applyFill="true" applyBorder="true" applyFont="true" applyNumberFormat="true">
      <alignment vertical="top" horizontal="right"/>
      <protection locked="false"/>
    </xf>
    <xf numFmtId="171" fontId="2966" fillId="0" borderId="4" xfId="0" applyBorder="true" applyFont="true" applyNumberFormat="true">
      <alignment horizontal="right" vertical="top"/>
      <protection locked="true"/>
    </xf>
    <xf numFmtId="171" fontId="2967" fillId="0" borderId="4" xfId="0" applyBorder="true" applyFont="true" applyNumberFormat="true">
      <alignment horizontal="right" vertical="top"/>
      <protection locked="true"/>
    </xf>
    <xf numFmtId="171" fontId="2968" fillId="0" borderId="4" xfId="0" applyBorder="true" applyFont="true" applyNumberFormat="true">
      <alignment horizontal="right" vertical="top"/>
      <protection locked="true"/>
    </xf>
    <xf numFmtId="4" fontId="2969" fillId="0" borderId="4" xfId="0" applyBorder="true" applyFont="true" applyNumberFormat="true">
      <alignment horizontal="right" vertical="top"/>
      <protection locked="true"/>
    </xf>
    <xf numFmtId="0" fontId="2970" fillId="0" borderId="0" xfId="0" applyFont="true"/>
    <xf numFmtId="0" fontId="2971" fillId="5" borderId="4" xfId="0" applyFill="true" applyBorder="true" applyFont="true">
      <alignment horizontal="left"/>
      <protection locked="true"/>
    </xf>
    <xf numFmtId="0" fontId="2972" fillId="5" borderId="4" xfId="0" applyFill="true" applyBorder="true" applyFont="true">
      <alignment horizontal="left"/>
      <protection locked="true"/>
    </xf>
    <xf numFmtId="0" fontId="2973" fillId="5" borderId="4" xfId="0" applyFill="true" applyBorder="true" applyFont="true">
      <alignment horizontal="left"/>
      <protection locked="true"/>
    </xf>
    <xf numFmtId="0" fontId="2974" fillId="5" borderId="4" xfId="0" applyFill="true" applyBorder="true" applyFont="true">
      <alignment horizontal="left"/>
      <protection locked="true"/>
    </xf>
    <xf numFmtId="0" fontId="2975" fillId="5" borderId="4" xfId="0" applyFill="true" applyBorder="true" applyFont="true">
      <alignment horizontal="left"/>
      <protection locked="true"/>
    </xf>
    <xf numFmtId="0" fontId="2976" fillId="5" borderId="4" xfId="0" applyFill="true" applyBorder="true" applyFont="true">
      <alignment horizontal="left"/>
      <protection locked="true"/>
    </xf>
    <xf numFmtId="0" fontId="2977" fillId="5" borderId="4" xfId="0" applyFill="true" applyBorder="true" applyFont="true">
      <alignment horizontal="left"/>
      <protection locked="true"/>
    </xf>
    <xf numFmtId="0" fontId="2978" fillId="5" borderId="4" xfId="0" applyFill="true" applyBorder="true" applyFont="true">
      <alignment horizontal="left"/>
      <protection locked="true"/>
    </xf>
    <xf numFmtId="0" fontId="2979" fillId="5" borderId="4" xfId="0" applyFill="true" applyBorder="true" applyFont="true">
      <alignment horizontal="left"/>
      <protection locked="true"/>
    </xf>
    <xf numFmtId="0" fontId="2980" fillId="5" borderId="4" xfId="0" applyFill="true" applyBorder="true" applyFont="true">
      <alignment horizontal="left"/>
      <protection locked="true"/>
    </xf>
    <xf numFmtId="0" fontId="2981" fillId="5" borderId="4" xfId="0" applyFill="true" applyBorder="true" applyFont="true">
      <alignment horizontal="left"/>
      <protection locked="true"/>
    </xf>
    <xf numFmtId="0" fontId="2982" fillId="5" borderId="4" xfId="0" applyFill="true" applyBorder="true" applyFont="true">
      <alignment horizontal="left"/>
      <protection locked="true"/>
    </xf>
    <xf numFmtId="4" fontId="2983" fillId="5" borderId="4" xfId="0" applyFill="true" applyBorder="true" applyFont="true" applyNumberFormat="true">
      <alignment horizontal="right"/>
      <protection locked="true"/>
    </xf>
    <xf numFmtId="4" fontId="2984" fillId="5" borderId="4" xfId="0" applyFill="true" applyBorder="true" applyFont="true" applyNumberFormat="true">
      <alignment horizontal="right"/>
      <protection locked="true"/>
    </xf>
    <xf numFmtId="4" fontId="2985" fillId="5" borderId="4" xfId="0" applyFill="true" applyBorder="true" applyFont="true" applyNumberFormat="true">
      <alignment horizontal="right"/>
      <protection locked="true"/>
    </xf>
    <xf numFmtId="0" fontId="2986" fillId="0" borderId="0" xfId="0" applyFont="true"/>
    <xf numFmtId="0" fontId="2987" fillId="0" borderId="4" xfId="0" applyBorder="true" applyFont="true">
      <alignment horizontal="left" vertical="top"/>
      <protection locked="true"/>
    </xf>
    <xf numFmtId="0" fontId="2988" fillId="0" borderId="4" xfId="0" applyBorder="true" applyFont="true">
      <alignment horizontal="left" vertical="top" wrapText="true"/>
      <protection locked="true"/>
    </xf>
    <xf numFmtId="0" fontId="2989" fillId="0" borderId="4" xfId="0" applyBorder="true" applyFont="true">
      <alignment horizontal="center" vertical="top"/>
      <protection locked="true"/>
    </xf>
    <xf numFmtId="170" fontId="2990" fillId="0" borderId="4" xfId="0" applyBorder="true" applyFont="true" applyNumberFormat="true">
      <alignment horizontal="right" vertical="top"/>
      <protection locked="true"/>
    </xf>
    <xf numFmtId="171" fontId="2991" fillId="0" borderId="4" xfId="0" applyBorder="true" applyFont="true" applyNumberFormat="true">
      <alignment horizontal="right" vertical="top"/>
      <protection locked="true"/>
    </xf>
    <xf numFmtId="171" fontId="2992" fillId="0" borderId="4" xfId="0" applyBorder="true" applyFont="true" applyNumberFormat="true">
      <alignment horizontal="right" vertical="top"/>
      <protection locked="true"/>
    </xf>
    <xf numFmtId="171" fontId="2993" fillId="0" borderId="4" xfId="0" applyBorder="true" applyFont="true" applyNumberFormat="true">
      <alignment horizontal="right" vertical="top"/>
      <protection locked="true"/>
    </xf>
    <xf numFmtId="172" fontId="2994" fillId="3" borderId="4" xfId="0" applyFill="true" applyBorder="true" applyFont="true" applyNumberFormat="true">
      <alignment vertical="top" horizontal="right"/>
      <protection locked="false"/>
    </xf>
    <xf numFmtId="173" fontId="2995" fillId="0" borderId="4" xfId="0" applyBorder="true" applyFont="true" applyNumberFormat="true">
      <alignment horizontal="right" vertical="top"/>
      <protection locked="true"/>
    </xf>
    <xf numFmtId="4" fontId="2996" fillId="0" borderId="4" xfId="0" applyBorder="true" applyFont="true" applyNumberFormat="true">
      <alignment horizontal="right" vertical="top"/>
      <protection locked="true"/>
    </xf>
    <xf numFmtId="172" fontId="2997" fillId="3" borderId="4" xfId="0" applyFill="true" applyBorder="true" applyFont="true" applyNumberFormat="true">
      <alignment vertical="top" horizontal="right"/>
      <protection locked="false"/>
    </xf>
    <xf numFmtId="171" fontId="2998" fillId="0" borderId="4" xfId="0" applyBorder="true" applyFont="true" applyNumberFormat="true">
      <alignment horizontal="right" vertical="top"/>
      <protection locked="true"/>
    </xf>
    <xf numFmtId="171" fontId="2999" fillId="0" borderId="4" xfId="0" applyBorder="true" applyFont="true" applyNumberFormat="true">
      <alignment horizontal="right" vertical="top"/>
      <protection locked="true"/>
    </xf>
    <xf numFmtId="171" fontId="3000" fillId="0" borderId="4" xfId="0" applyBorder="true" applyFont="true" applyNumberFormat="true">
      <alignment horizontal="right" vertical="top"/>
      <protection locked="true"/>
    </xf>
    <xf numFmtId="4" fontId="3001" fillId="0" borderId="4" xfId="0" applyBorder="true" applyFont="true" applyNumberFormat="true">
      <alignment horizontal="right" vertical="top"/>
      <protection locked="true"/>
    </xf>
    <xf numFmtId="0" fontId="3002" fillId="0" borderId="0" xfId="0" applyFont="true"/>
    <xf numFmtId="0" fontId="3003" fillId="0" borderId="4" xfId="0" applyBorder="true" applyFont="true">
      <alignment horizontal="left" vertical="top"/>
      <protection locked="true"/>
    </xf>
    <xf numFmtId="0" fontId="3004" fillId="0" borderId="4" xfId="0" applyBorder="true" applyFont="true">
      <alignment horizontal="left" vertical="top" wrapText="true"/>
      <protection locked="true"/>
    </xf>
    <xf numFmtId="0" fontId="3005" fillId="0" borderId="4" xfId="0" applyBorder="true" applyFont="true">
      <alignment horizontal="center" vertical="top"/>
      <protection locked="true"/>
    </xf>
    <xf numFmtId="170" fontId="3006" fillId="0" borderId="4" xfId="0" applyBorder="true" applyFont="true" applyNumberFormat="true">
      <alignment horizontal="right" vertical="top"/>
      <protection locked="true"/>
    </xf>
    <xf numFmtId="171" fontId="3007" fillId="0" borderId="4" xfId="0" applyBorder="true" applyFont="true" applyNumberFormat="true">
      <alignment horizontal="right" vertical="top"/>
      <protection locked="true"/>
    </xf>
    <xf numFmtId="171" fontId="3008" fillId="0" borderId="4" xfId="0" applyBorder="true" applyFont="true" applyNumberFormat="true">
      <alignment horizontal="right" vertical="top"/>
      <protection locked="true"/>
    </xf>
    <xf numFmtId="171" fontId="3009" fillId="0" borderId="4" xfId="0" applyBorder="true" applyFont="true" applyNumberFormat="true">
      <alignment horizontal="right" vertical="top"/>
      <protection locked="true"/>
    </xf>
    <xf numFmtId="172" fontId="3010" fillId="3" borderId="4" xfId="0" applyFill="true" applyBorder="true" applyFont="true" applyNumberFormat="true">
      <alignment vertical="top" horizontal="right"/>
      <protection locked="false"/>
    </xf>
    <xf numFmtId="173" fontId="3011" fillId="0" borderId="4" xfId="0" applyBorder="true" applyFont="true" applyNumberFormat="true">
      <alignment horizontal="right" vertical="top"/>
      <protection locked="true"/>
    </xf>
    <xf numFmtId="4" fontId="3012" fillId="0" borderId="4" xfId="0" applyBorder="true" applyFont="true" applyNumberFormat="true">
      <alignment horizontal="right" vertical="top"/>
      <protection locked="true"/>
    </xf>
    <xf numFmtId="172" fontId="3013" fillId="3" borderId="4" xfId="0" applyFill="true" applyBorder="true" applyFont="true" applyNumberFormat="true">
      <alignment vertical="top" horizontal="right"/>
      <protection locked="false"/>
    </xf>
    <xf numFmtId="171" fontId="3014" fillId="0" borderId="4" xfId="0" applyBorder="true" applyFont="true" applyNumberFormat="true">
      <alignment horizontal="right" vertical="top"/>
      <protection locked="true"/>
    </xf>
    <xf numFmtId="171" fontId="3015" fillId="0" borderId="4" xfId="0" applyBorder="true" applyFont="true" applyNumberFormat="true">
      <alignment horizontal="right" vertical="top"/>
      <protection locked="true"/>
    </xf>
    <xf numFmtId="171" fontId="3016" fillId="0" borderId="4" xfId="0" applyBorder="true" applyFont="true" applyNumberFormat="true">
      <alignment horizontal="right" vertical="top"/>
      <protection locked="true"/>
    </xf>
    <xf numFmtId="4" fontId="3017" fillId="0" borderId="4" xfId="0" applyBorder="true" applyFont="true" applyNumberFormat="true">
      <alignment horizontal="right" vertical="top"/>
      <protection locked="true"/>
    </xf>
    <xf numFmtId="0" fontId="3018" fillId="0" borderId="0" xfId="0" applyFont="true"/>
    <xf numFmtId="0" fontId="3019" fillId="5" borderId="4" xfId="0" applyFill="true" applyBorder="true" applyFont="true">
      <alignment horizontal="left"/>
      <protection locked="true"/>
    </xf>
    <xf numFmtId="0" fontId="3020" fillId="5" borderId="4" xfId="0" applyFill="true" applyBorder="true" applyFont="true">
      <alignment horizontal="left"/>
      <protection locked="true"/>
    </xf>
    <xf numFmtId="0" fontId="3021" fillId="5" borderId="4" xfId="0" applyFill="true" applyBorder="true" applyFont="true">
      <alignment horizontal="left"/>
      <protection locked="true"/>
    </xf>
    <xf numFmtId="0" fontId="3022" fillId="5" borderId="4" xfId="0" applyFill="true" applyBorder="true" applyFont="true">
      <alignment horizontal="left"/>
      <protection locked="true"/>
    </xf>
    <xf numFmtId="0" fontId="3023" fillId="5" borderId="4" xfId="0" applyFill="true" applyBorder="true" applyFont="true">
      <alignment horizontal="left"/>
      <protection locked="true"/>
    </xf>
    <xf numFmtId="0" fontId="3024" fillId="5" borderId="4" xfId="0" applyFill="true" applyBorder="true" applyFont="true">
      <alignment horizontal="left"/>
      <protection locked="true"/>
    </xf>
    <xf numFmtId="0" fontId="3025" fillId="5" borderId="4" xfId="0" applyFill="true" applyBorder="true" applyFont="true">
      <alignment horizontal="left"/>
      <protection locked="true"/>
    </xf>
    <xf numFmtId="0" fontId="3026" fillId="5" borderId="4" xfId="0" applyFill="true" applyBorder="true" applyFont="true">
      <alignment horizontal="left"/>
      <protection locked="true"/>
    </xf>
    <xf numFmtId="0" fontId="3027" fillId="5" borderId="4" xfId="0" applyFill="true" applyBorder="true" applyFont="true">
      <alignment horizontal="left"/>
      <protection locked="true"/>
    </xf>
    <xf numFmtId="0" fontId="3028" fillId="5" borderId="4" xfId="0" applyFill="true" applyBorder="true" applyFont="true">
      <alignment horizontal="left"/>
      <protection locked="true"/>
    </xf>
    <xf numFmtId="0" fontId="3029" fillId="5" borderId="4" xfId="0" applyFill="true" applyBorder="true" applyFont="true">
      <alignment horizontal="left"/>
      <protection locked="true"/>
    </xf>
    <xf numFmtId="0" fontId="3030" fillId="5" borderId="4" xfId="0" applyFill="true" applyBorder="true" applyFont="true">
      <alignment horizontal="left"/>
      <protection locked="true"/>
    </xf>
    <xf numFmtId="4" fontId="3031" fillId="5" borderId="4" xfId="0" applyFill="true" applyBorder="true" applyFont="true" applyNumberFormat="true">
      <alignment horizontal="right"/>
      <protection locked="true"/>
    </xf>
    <xf numFmtId="4" fontId="3032" fillId="5" borderId="4" xfId="0" applyFill="true" applyBorder="true" applyFont="true" applyNumberFormat="true">
      <alignment horizontal="right"/>
      <protection locked="true"/>
    </xf>
    <xf numFmtId="4" fontId="3033" fillId="5" borderId="4" xfId="0" applyFill="true" applyBorder="true" applyFont="true" applyNumberFormat="true">
      <alignment horizontal="right"/>
      <protection locked="true"/>
    </xf>
    <xf numFmtId="0" fontId="3034" fillId="0" borderId="0" xfId="0" applyFont="true"/>
    <xf numFmtId="0" fontId="3035" fillId="0" borderId="4" xfId="0" applyBorder="true" applyFont="true">
      <alignment horizontal="left" vertical="top"/>
      <protection locked="true"/>
    </xf>
    <xf numFmtId="0" fontId="3036" fillId="0" borderId="4" xfId="0" applyBorder="true" applyFont="true">
      <alignment horizontal="left" vertical="top" wrapText="true"/>
      <protection locked="true"/>
    </xf>
    <xf numFmtId="0" fontId="3037" fillId="0" borderId="4" xfId="0" applyBorder="true" applyFont="true">
      <alignment horizontal="center" vertical="top"/>
      <protection locked="true"/>
    </xf>
    <xf numFmtId="170" fontId="3038" fillId="0" borderId="4" xfId="0" applyBorder="true" applyFont="true" applyNumberFormat="true">
      <alignment horizontal="right" vertical="top"/>
      <protection locked="true"/>
    </xf>
    <xf numFmtId="171" fontId="3039" fillId="0" borderId="4" xfId="0" applyBorder="true" applyFont="true" applyNumberFormat="true">
      <alignment horizontal="right" vertical="top"/>
      <protection locked="true"/>
    </xf>
    <xf numFmtId="171" fontId="3040" fillId="0" borderId="4" xfId="0" applyBorder="true" applyFont="true" applyNumberFormat="true">
      <alignment horizontal="right" vertical="top"/>
      <protection locked="true"/>
    </xf>
    <xf numFmtId="171" fontId="3041" fillId="0" borderId="4" xfId="0" applyBorder="true" applyFont="true" applyNumberFormat="true">
      <alignment horizontal="right" vertical="top"/>
      <protection locked="true"/>
    </xf>
    <xf numFmtId="172" fontId="3042" fillId="3" borderId="4" xfId="0" applyFill="true" applyBorder="true" applyFont="true" applyNumberFormat="true">
      <alignment vertical="top" horizontal="right"/>
      <protection locked="false"/>
    </xf>
    <xf numFmtId="173" fontId="3043" fillId="0" borderId="4" xfId="0" applyBorder="true" applyFont="true" applyNumberFormat="true">
      <alignment horizontal="right" vertical="top"/>
      <protection locked="true"/>
    </xf>
    <xf numFmtId="4" fontId="3044" fillId="0" borderId="4" xfId="0" applyBorder="true" applyFont="true" applyNumberFormat="true">
      <alignment horizontal="right" vertical="top"/>
      <protection locked="true"/>
    </xf>
    <xf numFmtId="172" fontId="3045" fillId="3" borderId="4" xfId="0" applyFill="true" applyBorder="true" applyFont="true" applyNumberFormat="true">
      <alignment vertical="top" horizontal="right"/>
      <protection locked="false"/>
    </xf>
    <xf numFmtId="171" fontId="3046" fillId="0" borderId="4" xfId="0" applyBorder="true" applyFont="true" applyNumberFormat="true">
      <alignment horizontal="right" vertical="top"/>
      <protection locked="true"/>
    </xf>
    <xf numFmtId="171" fontId="3047" fillId="0" borderId="4" xfId="0" applyBorder="true" applyFont="true" applyNumberFormat="true">
      <alignment horizontal="right" vertical="top"/>
      <protection locked="true"/>
    </xf>
    <xf numFmtId="171" fontId="3048" fillId="0" borderId="4" xfId="0" applyBorder="true" applyFont="true" applyNumberFormat="true">
      <alignment horizontal="right" vertical="top"/>
      <protection locked="true"/>
    </xf>
    <xf numFmtId="4" fontId="3049" fillId="0" borderId="4" xfId="0" applyBorder="true" applyFont="true" applyNumberFormat="true">
      <alignment horizontal="right" vertical="top"/>
      <protection locked="true"/>
    </xf>
    <xf numFmtId="0" fontId="3050" fillId="0" borderId="0" xfId="0" applyFont="true"/>
    <xf numFmtId="0" fontId="3051" fillId="5" borderId="4" xfId="0" applyFill="true" applyBorder="true" applyFont="true">
      <alignment horizontal="left"/>
      <protection locked="true"/>
    </xf>
    <xf numFmtId="0" fontId="3052" fillId="5" borderId="4" xfId="0" applyFill="true" applyBorder="true" applyFont="true">
      <alignment horizontal="left"/>
      <protection locked="true"/>
    </xf>
    <xf numFmtId="0" fontId="3053" fillId="5" borderId="4" xfId="0" applyFill="true" applyBorder="true" applyFont="true">
      <alignment horizontal="left"/>
      <protection locked="true"/>
    </xf>
    <xf numFmtId="0" fontId="3054" fillId="5" borderId="4" xfId="0" applyFill="true" applyBorder="true" applyFont="true">
      <alignment horizontal="left"/>
      <protection locked="true"/>
    </xf>
    <xf numFmtId="0" fontId="3055" fillId="5" borderId="4" xfId="0" applyFill="true" applyBorder="true" applyFont="true">
      <alignment horizontal="left"/>
      <protection locked="true"/>
    </xf>
    <xf numFmtId="0" fontId="3056" fillId="5" borderId="4" xfId="0" applyFill="true" applyBorder="true" applyFont="true">
      <alignment horizontal="left"/>
      <protection locked="true"/>
    </xf>
    <xf numFmtId="0" fontId="3057" fillId="5" borderId="4" xfId="0" applyFill="true" applyBorder="true" applyFont="true">
      <alignment horizontal="left"/>
      <protection locked="true"/>
    </xf>
    <xf numFmtId="0" fontId="3058" fillId="5" borderId="4" xfId="0" applyFill="true" applyBorder="true" applyFont="true">
      <alignment horizontal="left"/>
      <protection locked="true"/>
    </xf>
    <xf numFmtId="0" fontId="3059" fillId="5" borderId="4" xfId="0" applyFill="true" applyBorder="true" applyFont="true">
      <alignment horizontal="left"/>
      <protection locked="true"/>
    </xf>
    <xf numFmtId="0" fontId="3060" fillId="5" borderId="4" xfId="0" applyFill="true" applyBorder="true" applyFont="true">
      <alignment horizontal="left"/>
      <protection locked="true"/>
    </xf>
    <xf numFmtId="0" fontId="3061" fillId="5" borderId="4" xfId="0" applyFill="true" applyBorder="true" applyFont="true">
      <alignment horizontal="left"/>
      <protection locked="true"/>
    </xf>
    <xf numFmtId="0" fontId="3062" fillId="5" borderId="4" xfId="0" applyFill="true" applyBorder="true" applyFont="true">
      <alignment horizontal="left"/>
      <protection locked="true"/>
    </xf>
    <xf numFmtId="4" fontId="3063" fillId="5" borderId="4" xfId="0" applyFill="true" applyBorder="true" applyFont="true" applyNumberFormat="true">
      <alignment horizontal="right"/>
      <protection locked="true"/>
    </xf>
    <xf numFmtId="4" fontId="3064" fillId="5" borderId="4" xfId="0" applyFill="true" applyBorder="true" applyFont="true" applyNumberFormat="true">
      <alignment horizontal="right"/>
      <protection locked="true"/>
    </xf>
    <xf numFmtId="4" fontId="3065" fillId="5" borderId="4" xfId="0" applyFill="true" applyBorder="true" applyFont="true" applyNumberFormat="true">
      <alignment horizontal="right"/>
      <protection locked="true"/>
    </xf>
    <xf numFmtId="0" fontId="3066" fillId="0" borderId="0" xfId="0" applyFont="true"/>
    <xf numFmtId="0" fontId="3067" fillId="0" borderId="4" xfId="0" applyBorder="true" applyFont="true">
      <alignment horizontal="left" vertical="top"/>
      <protection locked="true"/>
    </xf>
    <xf numFmtId="0" fontId="3068" fillId="0" borderId="4" xfId="0" applyBorder="true" applyFont="true">
      <alignment horizontal="left" vertical="top" wrapText="true"/>
      <protection locked="true"/>
    </xf>
    <xf numFmtId="0" fontId="3069" fillId="0" borderId="4" xfId="0" applyBorder="true" applyFont="true">
      <alignment horizontal="center" vertical="top"/>
      <protection locked="true"/>
    </xf>
    <xf numFmtId="170" fontId="3070" fillId="0" borderId="4" xfId="0" applyBorder="true" applyFont="true" applyNumberFormat="true">
      <alignment horizontal="right" vertical="top"/>
      <protection locked="true"/>
    </xf>
    <xf numFmtId="171" fontId="3071" fillId="0" borderId="4" xfId="0" applyBorder="true" applyFont="true" applyNumberFormat="true">
      <alignment horizontal="right" vertical="top"/>
      <protection locked="true"/>
    </xf>
    <xf numFmtId="171" fontId="3072" fillId="0" borderId="4" xfId="0" applyBorder="true" applyFont="true" applyNumberFormat="true">
      <alignment horizontal="right" vertical="top"/>
      <protection locked="true"/>
    </xf>
    <xf numFmtId="171" fontId="3073" fillId="0" borderId="4" xfId="0" applyBorder="true" applyFont="true" applyNumberFormat="true">
      <alignment horizontal="right" vertical="top"/>
      <protection locked="true"/>
    </xf>
    <xf numFmtId="172" fontId="3074" fillId="3" borderId="4" xfId="0" applyFill="true" applyBorder="true" applyFont="true" applyNumberFormat="true">
      <alignment vertical="top" horizontal="right"/>
      <protection locked="false"/>
    </xf>
    <xf numFmtId="173" fontId="3075" fillId="0" borderId="4" xfId="0" applyBorder="true" applyFont="true" applyNumberFormat="true">
      <alignment horizontal="right" vertical="top"/>
      <protection locked="true"/>
    </xf>
    <xf numFmtId="4" fontId="3076" fillId="0" borderId="4" xfId="0" applyBorder="true" applyFont="true" applyNumberFormat="true">
      <alignment horizontal="right" vertical="top"/>
      <protection locked="true"/>
    </xf>
    <xf numFmtId="172" fontId="3077" fillId="3" borderId="4" xfId="0" applyFill="true" applyBorder="true" applyFont="true" applyNumberFormat="true">
      <alignment vertical="top" horizontal="right"/>
      <protection locked="false"/>
    </xf>
    <xf numFmtId="171" fontId="3078" fillId="0" borderId="4" xfId="0" applyBorder="true" applyFont="true" applyNumberFormat="true">
      <alignment horizontal="right" vertical="top"/>
      <protection locked="true"/>
    </xf>
    <xf numFmtId="171" fontId="3079" fillId="0" borderId="4" xfId="0" applyBorder="true" applyFont="true" applyNumberFormat="true">
      <alignment horizontal="right" vertical="top"/>
      <protection locked="true"/>
    </xf>
    <xf numFmtId="171" fontId="3080" fillId="0" borderId="4" xfId="0" applyBorder="true" applyFont="true" applyNumberFormat="true">
      <alignment horizontal="right" vertical="top"/>
      <protection locked="true"/>
    </xf>
    <xf numFmtId="4" fontId="3081" fillId="0" borderId="4" xfId="0" applyBorder="true" applyFont="true" applyNumberFormat="true">
      <alignment horizontal="right" vertical="top"/>
      <protection locked="true"/>
    </xf>
    <xf numFmtId="0" fontId="3082" fillId="0" borderId="0" xfId="0" applyFont="true"/>
    <xf numFmtId="0" fontId="3083" fillId="5" borderId="4" xfId="0" applyFill="true" applyBorder="true" applyFont="true">
      <alignment horizontal="left"/>
      <protection locked="true"/>
    </xf>
    <xf numFmtId="0" fontId="3084" fillId="5" borderId="4" xfId="0" applyFill="true" applyBorder="true" applyFont="true">
      <alignment horizontal="left"/>
      <protection locked="true"/>
    </xf>
    <xf numFmtId="0" fontId="3085" fillId="5" borderId="4" xfId="0" applyFill="true" applyBorder="true" applyFont="true">
      <alignment horizontal="left"/>
      <protection locked="true"/>
    </xf>
    <xf numFmtId="0" fontId="3086" fillId="5" borderId="4" xfId="0" applyFill="true" applyBorder="true" applyFont="true">
      <alignment horizontal="left"/>
      <protection locked="true"/>
    </xf>
    <xf numFmtId="0" fontId="3087" fillId="5" borderId="4" xfId="0" applyFill="true" applyBorder="true" applyFont="true">
      <alignment horizontal="left"/>
      <protection locked="true"/>
    </xf>
    <xf numFmtId="0" fontId="3088" fillId="5" borderId="4" xfId="0" applyFill="true" applyBorder="true" applyFont="true">
      <alignment horizontal="left"/>
      <protection locked="true"/>
    </xf>
    <xf numFmtId="0" fontId="3089" fillId="5" borderId="4" xfId="0" applyFill="true" applyBorder="true" applyFont="true">
      <alignment horizontal="left"/>
      <protection locked="true"/>
    </xf>
    <xf numFmtId="0" fontId="3090" fillId="5" borderId="4" xfId="0" applyFill="true" applyBorder="true" applyFont="true">
      <alignment horizontal="left"/>
      <protection locked="true"/>
    </xf>
    <xf numFmtId="0" fontId="3091" fillId="5" borderId="4" xfId="0" applyFill="true" applyBorder="true" applyFont="true">
      <alignment horizontal="left"/>
      <protection locked="true"/>
    </xf>
    <xf numFmtId="0" fontId="3092" fillId="5" borderId="4" xfId="0" applyFill="true" applyBorder="true" applyFont="true">
      <alignment horizontal="left"/>
      <protection locked="true"/>
    </xf>
    <xf numFmtId="0" fontId="3093" fillId="5" borderId="4" xfId="0" applyFill="true" applyBorder="true" applyFont="true">
      <alignment horizontal="left"/>
      <protection locked="true"/>
    </xf>
    <xf numFmtId="0" fontId="3094" fillId="5" borderId="4" xfId="0" applyFill="true" applyBorder="true" applyFont="true">
      <alignment horizontal="left"/>
      <protection locked="true"/>
    </xf>
    <xf numFmtId="4" fontId="3095" fillId="5" borderId="4" xfId="0" applyFill="true" applyBorder="true" applyFont="true" applyNumberFormat="true">
      <alignment horizontal="right"/>
      <protection locked="true"/>
    </xf>
    <xf numFmtId="4" fontId="3096" fillId="5" borderId="4" xfId="0" applyFill="true" applyBorder="true" applyFont="true" applyNumberFormat="true">
      <alignment horizontal="right"/>
      <protection locked="true"/>
    </xf>
    <xf numFmtId="4" fontId="3097" fillId="5" borderId="4" xfId="0" applyFill="true" applyBorder="true" applyFont="true" applyNumberFormat="true">
      <alignment horizontal="right"/>
      <protection locked="true"/>
    </xf>
    <xf numFmtId="0" fontId="3098" fillId="0" borderId="0" xfId="0" applyFont="true"/>
    <xf numFmtId="0" fontId="3099" fillId="0" borderId="4" xfId="0" applyBorder="true" applyFont="true">
      <alignment horizontal="left" vertical="top"/>
      <protection locked="true"/>
    </xf>
    <xf numFmtId="0" fontId="3100" fillId="0" borderId="4" xfId="0" applyBorder="true" applyFont="true">
      <alignment horizontal="left" vertical="top" wrapText="true"/>
      <protection locked="true"/>
    </xf>
    <xf numFmtId="0" fontId="3101" fillId="0" borderId="4" xfId="0" applyBorder="true" applyFont="true">
      <alignment horizontal="center" vertical="top"/>
      <protection locked="true"/>
    </xf>
    <xf numFmtId="170" fontId="3102" fillId="0" borderId="4" xfId="0" applyBorder="true" applyFont="true" applyNumberFormat="true">
      <alignment horizontal="right" vertical="top"/>
      <protection locked="true"/>
    </xf>
    <xf numFmtId="171" fontId="3103" fillId="0" borderId="4" xfId="0" applyBorder="true" applyFont="true" applyNumberFormat="true">
      <alignment horizontal="right" vertical="top"/>
      <protection locked="true"/>
    </xf>
    <xf numFmtId="171" fontId="3104" fillId="0" borderId="4" xfId="0" applyBorder="true" applyFont="true" applyNumberFormat="true">
      <alignment horizontal="right" vertical="top"/>
      <protection locked="true"/>
    </xf>
    <xf numFmtId="171" fontId="3105" fillId="0" borderId="4" xfId="0" applyBorder="true" applyFont="true" applyNumberFormat="true">
      <alignment horizontal="right" vertical="top"/>
      <protection locked="true"/>
    </xf>
    <xf numFmtId="172" fontId="3106" fillId="3" borderId="4" xfId="0" applyFill="true" applyBorder="true" applyFont="true" applyNumberFormat="true">
      <alignment vertical="top" horizontal="right"/>
      <protection locked="false"/>
    </xf>
    <xf numFmtId="173" fontId="3107" fillId="0" borderId="4" xfId="0" applyBorder="true" applyFont="true" applyNumberFormat="true">
      <alignment horizontal="right" vertical="top"/>
      <protection locked="true"/>
    </xf>
    <xf numFmtId="4" fontId="3108" fillId="0" borderId="4" xfId="0" applyBorder="true" applyFont="true" applyNumberFormat="true">
      <alignment horizontal="right" vertical="top"/>
      <protection locked="true"/>
    </xf>
    <xf numFmtId="172" fontId="3109" fillId="3" borderId="4" xfId="0" applyFill="true" applyBorder="true" applyFont="true" applyNumberFormat="true">
      <alignment vertical="top" horizontal="right"/>
      <protection locked="false"/>
    </xf>
    <xf numFmtId="171" fontId="3110" fillId="0" borderId="4" xfId="0" applyBorder="true" applyFont="true" applyNumberFormat="true">
      <alignment horizontal="right" vertical="top"/>
      <protection locked="true"/>
    </xf>
    <xf numFmtId="171" fontId="3111" fillId="0" borderId="4" xfId="0" applyBorder="true" applyFont="true" applyNumberFormat="true">
      <alignment horizontal="right" vertical="top"/>
      <protection locked="true"/>
    </xf>
    <xf numFmtId="171" fontId="3112" fillId="0" borderId="4" xfId="0" applyBorder="true" applyFont="true" applyNumberFormat="true">
      <alignment horizontal="right" vertical="top"/>
      <protection locked="true"/>
    </xf>
    <xf numFmtId="4" fontId="3113" fillId="0" borderId="4" xfId="0" applyBorder="true" applyFont="true" applyNumberFormat="true">
      <alignment horizontal="right" vertical="top"/>
      <protection locked="true"/>
    </xf>
    <xf numFmtId="0" fontId="3114" fillId="0" borderId="0" xfId="0" applyFont="true"/>
    <xf numFmtId="0" fontId="3115" fillId="5" borderId="4" xfId="0" applyFill="true" applyBorder="true" applyFont="true">
      <alignment horizontal="left"/>
      <protection locked="true"/>
    </xf>
    <xf numFmtId="0" fontId="3116" fillId="5" borderId="4" xfId="0" applyFill="true" applyBorder="true" applyFont="true">
      <alignment horizontal="left"/>
      <protection locked="true"/>
    </xf>
    <xf numFmtId="0" fontId="3117" fillId="5" borderId="4" xfId="0" applyFill="true" applyBorder="true" applyFont="true">
      <alignment horizontal="left"/>
      <protection locked="true"/>
    </xf>
    <xf numFmtId="0" fontId="3118" fillId="5" borderId="4" xfId="0" applyFill="true" applyBorder="true" applyFont="true">
      <alignment horizontal="left"/>
      <protection locked="true"/>
    </xf>
    <xf numFmtId="0" fontId="3119" fillId="5" borderId="4" xfId="0" applyFill="true" applyBorder="true" applyFont="true">
      <alignment horizontal="left"/>
      <protection locked="true"/>
    </xf>
    <xf numFmtId="0" fontId="3120" fillId="5" borderId="4" xfId="0" applyFill="true" applyBorder="true" applyFont="true">
      <alignment horizontal="left"/>
      <protection locked="true"/>
    </xf>
    <xf numFmtId="0" fontId="3121" fillId="5" borderId="4" xfId="0" applyFill="true" applyBorder="true" applyFont="true">
      <alignment horizontal="left"/>
      <protection locked="true"/>
    </xf>
    <xf numFmtId="0" fontId="3122" fillId="5" borderId="4" xfId="0" applyFill="true" applyBorder="true" applyFont="true">
      <alignment horizontal="left"/>
      <protection locked="true"/>
    </xf>
    <xf numFmtId="0" fontId="3123" fillId="5" borderId="4" xfId="0" applyFill="true" applyBorder="true" applyFont="true">
      <alignment horizontal="left"/>
      <protection locked="true"/>
    </xf>
    <xf numFmtId="0" fontId="3124" fillId="5" borderId="4" xfId="0" applyFill="true" applyBorder="true" applyFont="true">
      <alignment horizontal="left"/>
      <protection locked="true"/>
    </xf>
    <xf numFmtId="0" fontId="3125" fillId="5" borderId="4" xfId="0" applyFill="true" applyBorder="true" applyFont="true">
      <alignment horizontal="left"/>
      <protection locked="true"/>
    </xf>
    <xf numFmtId="0" fontId="3126" fillId="5" borderId="4" xfId="0" applyFill="true" applyBorder="true" applyFont="true">
      <alignment horizontal="left"/>
      <protection locked="true"/>
    </xf>
    <xf numFmtId="4" fontId="3127" fillId="5" borderId="4" xfId="0" applyFill="true" applyBorder="true" applyFont="true" applyNumberFormat="true">
      <alignment horizontal="right"/>
      <protection locked="true"/>
    </xf>
    <xf numFmtId="4" fontId="3128" fillId="5" borderId="4" xfId="0" applyFill="true" applyBorder="true" applyFont="true" applyNumberFormat="true">
      <alignment horizontal="right"/>
      <protection locked="true"/>
    </xf>
    <xf numFmtId="4" fontId="3129" fillId="5" borderId="4" xfId="0" applyFill="true" applyBorder="true" applyFont="true" applyNumberFormat="true">
      <alignment horizontal="right"/>
      <protection locked="true"/>
    </xf>
    <xf numFmtId="0" fontId="3130" fillId="0" borderId="0" xfId="0" applyFont="true"/>
    <xf numFmtId="0" fontId="3131" fillId="0" borderId="4" xfId="0" applyBorder="true" applyFont="true">
      <alignment horizontal="left" vertical="top"/>
      <protection locked="true"/>
    </xf>
    <xf numFmtId="0" fontId="3132" fillId="0" borderId="4" xfId="0" applyBorder="true" applyFont="true">
      <alignment horizontal="left" vertical="top" wrapText="true"/>
      <protection locked="true"/>
    </xf>
    <xf numFmtId="0" fontId="3133" fillId="0" borderId="4" xfId="0" applyBorder="true" applyFont="true">
      <alignment horizontal="center" vertical="top"/>
      <protection locked="true"/>
    </xf>
    <xf numFmtId="170" fontId="3134" fillId="0" borderId="4" xfId="0" applyBorder="true" applyFont="true" applyNumberFormat="true">
      <alignment horizontal="right" vertical="top"/>
      <protection locked="true"/>
    </xf>
    <xf numFmtId="171" fontId="3135" fillId="0" borderId="4" xfId="0" applyBorder="true" applyFont="true" applyNumberFormat="true">
      <alignment horizontal="right" vertical="top"/>
      <protection locked="true"/>
    </xf>
    <xf numFmtId="171" fontId="3136" fillId="0" borderId="4" xfId="0" applyBorder="true" applyFont="true" applyNumberFormat="true">
      <alignment horizontal="right" vertical="top"/>
      <protection locked="true"/>
    </xf>
    <xf numFmtId="171" fontId="3137" fillId="0" borderId="4" xfId="0" applyBorder="true" applyFont="true" applyNumberFormat="true">
      <alignment horizontal="right" vertical="top"/>
      <protection locked="true"/>
    </xf>
    <xf numFmtId="172" fontId="3138" fillId="3" borderId="4" xfId="0" applyFill="true" applyBorder="true" applyFont="true" applyNumberFormat="true">
      <alignment vertical="top" horizontal="right"/>
      <protection locked="false"/>
    </xf>
    <xf numFmtId="173" fontId="3139" fillId="0" borderId="4" xfId="0" applyBorder="true" applyFont="true" applyNumberFormat="true">
      <alignment horizontal="right" vertical="top"/>
      <protection locked="true"/>
    </xf>
    <xf numFmtId="4" fontId="3140" fillId="0" borderId="4" xfId="0" applyBorder="true" applyFont="true" applyNumberFormat="true">
      <alignment horizontal="right" vertical="top"/>
      <protection locked="true"/>
    </xf>
    <xf numFmtId="172" fontId="3141" fillId="3" borderId="4" xfId="0" applyFill="true" applyBorder="true" applyFont="true" applyNumberFormat="true">
      <alignment vertical="top" horizontal="right"/>
      <protection locked="false"/>
    </xf>
    <xf numFmtId="171" fontId="3142" fillId="0" borderId="4" xfId="0" applyBorder="true" applyFont="true" applyNumberFormat="true">
      <alignment horizontal="right" vertical="top"/>
      <protection locked="true"/>
    </xf>
    <xf numFmtId="171" fontId="3143" fillId="0" borderId="4" xfId="0" applyBorder="true" applyFont="true" applyNumberFormat="true">
      <alignment horizontal="right" vertical="top"/>
      <protection locked="true"/>
    </xf>
    <xf numFmtId="171" fontId="3144" fillId="0" borderId="4" xfId="0" applyBorder="true" applyFont="true" applyNumberFormat="true">
      <alignment horizontal="right" vertical="top"/>
      <protection locked="true"/>
    </xf>
    <xf numFmtId="4" fontId="3145" fillId="0" borderId="4" xfId="0" applyBorder="true" applyFont="true" applyNumberFormat="true">
      <alignment horizontal="right" vertical="top"/>
      <protection locked="true"/>
    </xf>
    <xf numFmtId="0" fontId="3146" fillId="0" borderId="0" xfId="0" applyFont="true"/>
    <xf numFmtId="0" fontId="3147" fillId="5" borderId="4" xfId="0" applyFill="true" applyBorder="true" applyFont="true">
      <alignment horizontal="left"/>
      <protection locked="true"/>
    </xf>
    <xf numFmtId="0" fontId="3148" fillId="5" borderId="4" xfId="0" applyFill="true" applyBorder="true" applyFont="true">
      <alignment horizontal="left"/>
      <protection locked="true"/>
    </xf>
    <xf numFmtId="0" fontId="3149" fillId="5" borderId="4" xfId="0" applyFill="true" applyBorder="true" applyFont="true">
      <alignment horizontal="left"/>
      <protection locked="true"/>
    </xf>
    <xf numFmtId="0" fontId="3150" fillId="5" borderId="4" xfId="0" applyFill="true" applyBorder="true" applyFont="true">
      <alignment horizontal="left"/>
      <protection locked="true"/>
    </xf>
    <xf numFmtId="0" fontId="3151" fillId="5" borderId="4" xfId="0" applyFill="true" applyBorder="true" applyFont="true">
      <alignment horizontal="left"/>
      <protection locked="true"/>
    </xf>
    <xf numFmtId="0" fontId="3152" fillId="5" borderId="4" xfId="0" applyFill="true" applyBorder="true" applyFont="true">
      <alignment horizontal="left"/>
      <protection locked="true"/>
    </xf>
    <xf numFmtId="0" fontId="3153" fillId="5" borderId="4" xfId="0" applyFill="true" applyBorder="true" applyFont="true">
      <alignment horizontal="left"/>
      <protection locked="true"/>
    </xf>
    <xf numFmtId="0" fontId="3154" fillId="5" borderId="4" xfId="0" applyFill="true" applyBorder="true" applyFont="true">
      <alignment horizontal="left"/>
      <protection locked="true"/>
    </xf>
    <xf numFmtId="0" fontId="3155" fillId="5" borderId="4" xfId="0" applyFill="true" applyBorder="true" applyFont="true">
      <alignment horizontal="left"/>
      <protection locked="true"/>
    </xf>
    <xf numFmtId="0" fontId="3156" fillId="5" borderId="4" xfId="0" applyFill="true" applyBorder="true" applyFont="true">
      <alignment horizontal="left"/>
      <protection locked="true"/>
    </xf>
    <xf numFmtId="0" fontId="3157" fillId="5" borderId="4" xfId="0" applyFill="true" applyBorder="true" applyFont="true">
      <alignment horizontal="left"/>
      <protection locked="true"/>
    </xf>
    <xf numFmtId="0" fontId="3158" fillId="5" borderId="4" xfId="0" applyFill="true" applyBorder="true" applyFont="true">
      <alignment horizontal="left"/>
      <protection locked="true"/>
    </xf>
    <xf numFmtId="4" fontId="3159" fillId="5" borderId="4" xfId="0" applyFill="true" applyBorder="true" applyFont="true" applyNumberFormat="true">
      <alignment horizontal="right"/>
      <protection locked="true"/>
    </xf>
    <xf numFmtId="4" fontId="3160" fillId="5" borderId="4" xfId="0" applyFill="true" applyBorder="true" applyFont="true" applyNumberFormat="true">
      <alignment horizontal="right"/>
      <protection locked="true"/>
    </xf>
    <xf numFmtId="4" fontId="3161" fillId="5" borderId="4" xfId="0" applyFill="true" applyBorder="true" applyFont="true" applyNumberFormat="true">
      <alignment horizontal="right"/>
      <protection locked="true"/>
    </xf>
    <xf numFmtId="0" fontId="3162" fillId="0" borderId="0" xfId="0" applyFont="true"/>
    <xf numFmtId="0" fontId="3163" fillId="5" borderId="4" xfId="0" applyFill="true" applyBorder="true" applyFont="true">
      <alignment horizontal="left"/>
      <protection locked="true"/>
    </xf>
    <xf numFmtId="0" fontId="3164" fillId="5" borderId="4" xfId="0" applyFill="true" applyBorder="true" applyFont="true">
      <alignment horizontal="left"/>
      <protection locked="true"/>
    </xf>
    <xf numFmtId="0" fontId="3165" fillId="5" borderId="4" xfId="0" applyFill="true" applyBorder="true" applyFont="true">
      <alignment horizontal="left"/>
      <protection locked="true"/>
    </xf>
    <xf numFmtId="0" fontId="3166" fillId="5" borderId="4" xfId="0" applyFill="true" applyBorder="true" applyFont="true">
      <alignment horizontal="left"/>
      <protection locked="true"/>
    </xf>
    <xf numFmtId="0" fontId="3167" fillId="5" borderId="4" xfId="0" applyFill="true" applyBorder="true" applyFont="true">
      <alignment horizontal="left"/>
      <protection locked="true"/>
    </xf>
    <xf numFmtId="0" fontId="3168" fillId="5" borderId="4" xfId="0" applyFill="true" applyBorder="true" applyFont="true">
      <alignment horizontal="left"/>
      <protection locked="true"/>
    </xf>
    <xf numFmtId="0" fontId="3169" fillId="5" borderId="4" xfId="0" applyFill="true" applyBorder="true" applyFont="true">
      <alignment horizontal="left"/>
      <protection locked="true"/>
    </xf>
    <xf numFmtId="0" fontId="3170" fillId="5" borderId="4" xfId="0" applyFill="true" applyBorder="true" applyFont="true">
      <alignment horizontal="left"/>
      <protection locked="true"/>
    </xf>
    <xf numFmtId="0" fontId="3171" fillId="5" borderId="4" xfId="0" applyFill="true" applyBorder="true" applyFont="true">
      <alignment horizontal="left"/>
      <protection locked="true"/>
    </xf>
    <xf numFmtId="0" fontId="3172" fillId="5" borderId="4" xfId="0" applyFill="true" applyBorder="true" applyFont="true">
      <alignment horizontal="left"/>
      <protection locked="true"/>
    </xf>
    <xf numFmtId="0" fontId="3173" fillId="5" borderId="4" xfId="0" applyFill="true" applyBorder="true" applyFont="true">
      <alignment horizontal="left"/>
      <protection locked="true"/>
    </xf>
    <xf numFmtId="0" fontId="3174" fillId="5" borderId="4" xfId="0" applyFill="true" applyBorder="true" applyFont="true">
      <alignment horizontal="left"/>
      <protection locked="true"/>
    </xf>
    <xf numFmtId="4" fontId="3175" fillId="5" borderId="4" xfId="0" applyFill="true" applyBorder="true" applyFont="true" applyNumberFormat="true">
      <alignment horizontal="right"/>
      <protection locked="true"/>
    </xf>
    <xf numFmtId="4" fontId="3176" fillId="5" borderId="4" xfId="0" applyFill="true" applyBorder="true" applyFont="true" applyNumberFormat="true">
      <alignment horizontal="right"/>
      <protection locked="true"/>
    </xf>
    <xf numFmtId="4" fontId="3177" fillId="5" borderId="4" xfId="0" applyFill="true" applyBorder="true" applyFont="true" applyNumberFormat="true">
      <alignment horizontal="right"/>
      <protection locked="true"/>
    </xf>
    <xf numFmtId="0" fontId="3178" fillId="0" borderId="0" xfId="0" applyFont="true"/>
    <xf numFmtId="0" fontId="3179" fillId="0" borderId="4" xfId="0" applyBorder="true" applyFont="true">
      <alignment horizontal="left" vertical="top"/>
      <protection locked="true"/>
    </xf>
    <xf numFmtId="0" fontId="3180" fillId="0" borderId="4" xfId="0" applyBorder="true" applyFont="true">
      <alignment horizontal="left" vertical="top" wrapText="true"/>
      <protection locked="true"/>
    </xf>
    <xf numFmtId="0" fontId="3181" fillId="0" borderId="4" xfId="0" applyBorder="true" applyFont="true">
      <alignment horizontal="center" vertical="top"/>
      <protection locked="true"/>
    </xf>
    <xf numFmtId="170" fontId="3182" fillId="0" borderId="4" xfId="0" applyBorder="true" applyFont="true" applyNumberFormat="true">
      <alignment horizontal="right" vertical="top"/>
      <protection locked="true"/>
    </xf>
    <xf numFmtId="171" fontId="3183" fillId="0" borderId="4" xfId="0" applyBorder="true" applyFont="true" applyNumberFormat="true">
      <alignment horizontal="right" vertical="top"/>
      <protection locked="true"/>
    </xf>
    <xf numFmtId="171" fontId="3184" fillId="0" borderId="4" xfId="0" applyBorder="true" applyFont="true" applyNumberFormat="true">
      <alignment horizontal="right" vertical="top"/>
      <protection locked="true"/>
    </xf>
    <xf numFmtId="171" fontId="3185" fillId="0" borderId="4" xfId="0" applyBorder="true" applyFont="true" applyNumberFormat="true">
      <alignment horizontal="right" vertical="top"/>
      <protection locked="true"/>
    </xf>
    <xf numFmtId="172" fontId="3186" fillId="3" borderId="4" xfId="0" applyFill="true" applyBorder="true" applyFont="true" applyNumberFormat="true">
      <alignment vertical="top" horizontal="right"/>
      <protection locked="false"/>
    </xf>
    <xf numFmtId="173" fontId="3187" fillId="0" borderId="4" xfId="0" applyBorder="true" applyFont="true" applyNumberFormat="true">
      <alignment horizontal="right" vertical="top"/>
      <protection locked="true"/>
    </xf>
    <xf numFmtId="4" fontId="3188" fillId="0" borderId="4" xfId="0" applyBorder="true" applyFont="true" applyNumberFormat="true">
      <alignment horizontal="right" vertical="top"/>
      <protection locked="true"/>
    </xf>
    <xf numFmtId="172" fontId="3189" fillId="3" borderId="4" xfId="0" applyFill="true" applyBorder="true" applyFont="true" applyNumberFormat="true">
      <alignment vertical="top" horizontal="right"/>
      <protection locked="false"/>
    </xf>
    <xf numFmtId="171" fontId="3190" fillId="0" borderId="4" xfId="0" applyBorder="true" applyFont="true" applyNumberFormat="true">
      <alignment horizontal="right" vertical="top"/>
      <protection locked="true"/>
    </xf>
    <xf numFmtId="171" fontId="3191" fillId="0" borderId="4" xfId="0" applyBorder="true" applyFont="true" applyNumberFormat="true">
      <alignment horizontal="right" vertical="top"/>
      <protection locked="true"/>
    </xf>
    <xf numFmtId="171" fontId="3192" fillId="0" borderId="4" xfId="0" applyBorder="true" applyFont="true" applyNumberFormat="true">
      <alignment horizontal="right" vertical="top"/>
      <protection locked="true"/>
    </xf>
    <xf numFmtId="4" fontId="3193" fillId="0" borderId="4" xfId="0" applyBorder="true" applyFont="true" applyNumberFormat="true">
      <alignment horizontal="right" vertical="top"/>
      <protection locked="true"/>
    </xf>
    <xf numFmtId="0" fontId="3194" fillId="0" borderId="0" xfId="0" applyFont="true"/>
    <xf numFmtId="0" fontId="3195" fillId="0" borderId="4" xfId="0" applyBorder="true" applyFont="true">
      <alignment horizontal="left" vertical="top"/>
      <protection locked="true"/>
    </xf>
    <xf numFmtId="0" fontId="3196" fillId="0" borderId="4" xfId="0" applyBorder="true" applyFont="true">
      <alignment horizontal="left" vertical="top" wrapText="true"/>
      <protection locked="true"/>
    </xf>
    <xf numFmtId="0" fontId="3197" fillId="0" borderId="4" xfId="0" applyBorder="true" applyFont="true">
      <alignment horizontal="center" vertical="top"/>
      <protection locked="true"/>
    </xf>
    <xf numFmtId="170" fontId="3198" fillId="0" borderId="4" xfId="0" applyBorder="true" applyFont="true" applyNumberFormat="true">
      <alignment horizontal="right" vertical="top"/>
      <protection locked="true"/>
    </xf>
    <xf numFmtId="171" fontId="3199" fillId="0" borderId="4" xfId="0" applyBorder="true" applyFont="true" applyNumberFormat="true">
      <alignment horizontal="right" vertical="top"/>
      <protection locked="true"/>
    </xf>
    <xf numFmtId="171" fontId="3200" fillId="0" borderId="4" xfId="0" applyBorder="true" applyFont="true" applyNumberFormat="true">
      <alignment horizontal="right" vertical="top"/>
      <protection locked="true"/>
    </xf>
    <xf numFmtId="171" fontId="3201" fillId="0" borderId="4" xfId="0" applyBorder="true" applyFont="true" applyNumberFormat="true">
      <alignment horizontal="right" vertical="top"/>
      <protection locked="true"/>
    </xf>
    <xf numFmtId="172" fontId="3202" fillId="3" borderId="4" xfId="0" applyFill="true" applyBorder="true" applyFont="true" applyNumberFormat="true">
      <alignment vertical="top" horizontal="right"/>
      <protection locked="false"/>
    </xf>
    <xf numFmtId="173" fontId="3203" fillId="0" borderId="4" xfId="0" applyBorder="true" applyFont="true" applyNumberFormat="true">
      <alignment horizontal="right" vertical="top"/>
      <protection locked="true"/>
    </xf>
    <xf numFmtId="4" fontId="3204" fillId="0" borderId="4" xfId="0" applyBorder="true" applyFont="true" applyNumberFormat="true">
      <alignment horizontal="right" vertical="top"/>
      <protection locked="true"/>
    </xf>
    <xf numFmtId="172" fontId="3205" fillId="3" borderId="4" xfId="0" applyFill="true" applyBorder="true" applyFont="true" applyNumberFormat="true">
      <alignment vertical="top" horizontal="right"/>
      <protection locked="false"/>
    </xf>
    <xf numFmtId="171" fontId="3206" fillId="0" borderId="4" xfId="0" applyBorder="true" applyFont="true" applyNumberFormat="true">
      <alignment horizontal="right" vertical="top"/>
      <protection locked="true"/>
    </xf>
    <xf numFmtId="171" fontId="3207" fillId="0" borderId="4" xfId="0" applyBorder="true" applyFont="true" applyNumberFormat="true">
      <alignment horizontal="right" vertical="top"/>
      <protection locked="true"/>
    </xf>
    <xf numFmtId="171" fontId="3208" fillId="0" borderId="4" xfId="0" applyBorder="true" applyFont="true" applyNumberFormat="true">
      <alignment horizontal="right" vertical="top"/>
      <protection locked="true"/>
    </xf>
    <xf numFmtId="4" fontId="3209" fillId="0" borderId="4" xfId="0" applyBorder="true" applyFont="true" applyNumberFormat="true">
      <alignment horizontal="right" vertical="top"/>
      <protection locked="true"/>
    </xf>
    <xf numFmtId="0" fontId="3210" fillId="0" borderId="0" xfId="0" applyFont="true"/>
    <xf numFmtId="0" fontId="3211" fillId="0" borderId="4" xfId="0" applyBorder="true" applyFont="true">
      <alignment horizontal="left" vertical="top"/>
      <protection locked="true"/>
    </xf>
    <xf numFmtId="0" fontId="3212" fillId="0" borderId="4" xfId="0" applyBorder="true" applyFont="true">
      <alignment horizontal="left" vertical="top" wrapText="true"/>
      <protection locked="true"/>
    </xf>
    <xf numFmtId="0" fontId="3213" fillId="0" borderId="4" xfId="0" applyBorder="true" applyFont="true">
      <alignment horizontal="center" vertical="top"/>
      <protection locked="true"/>
    </xf>
    <xf numFmtId="170" fontId="3214" fillId="0" borderId="4" xfId="0" applyBorder="true" applyFont="true" applyNumberFormat="true">
      <alignment horizontal="right" vertical="top"/>
      <protection locked="true"/>
    </xf>
    <xf numFmtId="171" fontId="3215" fillId="0" borderId="4" xfId="0" applyBorder="true" applyFont="true" applyNumberFormat="true">
      <alignment horizontal="right" vertical="top"/>
      <protection locked="true"/>
    </xf>
    <xf numFmtId="171" fontId="3216" fillId="0" borderId="4" xfId="0" applyBorder="true" applyFont="true" applyNumberFormat="true">
      <alignment horizontal="right" vertical="top"/>
      <protection locked="true"/>
    </xf>
    <xf numFmtId="171" fontId="3217" fillId="0" borderId="4" xfId="0" applyBorder="true" applyFont="true" applyNumberFormat="true">
      <alignment horizontal="right" vertical="top"/>
      <protection locked="true"/>
    </xf>
    <xf numFmtId="172" fontId="3218" fillId="3" borderId="4" xfId="0" applyFill="true" applyBorder="true" applyFont="true" applyNumberFormat="true">
      <alignment vertical="top" horizontal="right"/>
      <protection locked="false"/>
    </xf>
    <xf numFmtId="173" fontId="3219" fillId="0" borderId="4" xfId="0" applyBorder="true" applyFont="true" applyNumberFormat="true">
      <alignment horizontal="right" vertical="top"/>
      <protection locked="true"/>
    </xf>
    <xf numFmtId="4" fontId="3220" fillId="0" borderId="4" xfId="0" applyBorder="true" applyFont="true" applyNumberFormat="true">
      <alignment horizontal="right" vertical="top"/>
      <protection locked="true"/>
    </xf>
    <xf numFmtId="172" fontId="3221" fillId="3" borderId="4" xfId="0" applyFill="true" applyBorder="true" applyFont="true" applyNumberFormat="true">
      <alignment vertical="top" horizontal="right"/>
      <protection locked="false"/>
    </xf>
    <xf numFmtId="171" fontId="3222" fillId="0" borderId="4" xfId="0" applyBorder="true" applyFont="true" applyNumberFormat="true">
      <alignment horizontal="right" vertical="top"/>
      <protection locked="true"/>
    </xf>
    <xf numFmtId="171" fontId="3223" fillId="0" borderId="4" xfId="0" applyBorder="true" applyFont="true" applyNumberFormat="true">
      <alignment horizontal="right" vertical="top"/>
      <protection locked="true"/>
    </xf>
    <xf numFmtId="171" fontId="3224" fillId="0" borderId="4" xfId="0" applyBorder="true" applyFont="true" applyNumberFormat="true">
      <alignment horizontal="right" vertical="top"/>
      <protection locked="true"/>
    </xf>
    <xf numFmtId="4" fontId="3225" fillId="0" borderId="4" xfId="0" applyBorder="true" applyFont="true" applyNumberFormat="true">
      <alignment horizontal="right" vertical="top"/>
      <protection locked="true"/>
    </xf>
    <xf numFmtId="0" fontId="3226" fillId="0" borderId="0" xfId="0" applyFont="true"/>
    <xf numFmtId="0" fontId="3227" fillId="0" borderId="4" xfId="0" applyBorder="true" applyFont="true">
      <alignment horizontal="left" vertical="top"/>
      <protection locked="true"/>
    </xf>
    <xf numFmtId="0" fontId="3228" fillId="0" borderId="4" xfId="0" applyBorder="true" applyFont="true">
      <alignment horizontal="left" vertical="top" wrapText="true"/>
      <protection locked="true"/>
    </xf>
    <xf numFmtId="0" fontId="3229" fillId="0" borderId="4" xfId="0" applyBorder="true" applyFont="true">
      <alignment horizontal="center" vertical="top"/>
      <protection locked="true"/>
    </xf>
    <xf numFmtId="170" fontId="3230" fillId="0" borderId="4" xfId="0" applyBorder="true" applyFont="true" applyNumberFormat="true">
      <alignment horizontal="right" vertical="top"/>
      <protection locked="true"/>
    </xf>
    <xf numFmtId="171" fontId="3231" fillId="0" borderId="4" xfId="0" applyBorder="true" applyFont="true" applyNumberFormat="true">
      <alignment horizontal="right" vertical="top"/>
      <protection locked="true"/>
    </xf>
    <xf numFmtId="171" fontId="3232" fillId="0" borderId="4" xfId="0" applyBorder="true" applyFont="true" applyNumberFormat="true">
      <alignment horizontal="right" vertical="top"/>
      <protection locked="true"/>
    </xf>
    <xf numFmtId="171" fontId="3233" fillId="0" borderId="4" xfId="0" applyBorder="true" applyFont="true" applyNumberFormat="true">
      <alignment horizontal="right" vertical="top"/>
      <protection locked="true"/>
    </xf>
    <xf numFmtId="172" fontId="3234" fillId="3" borderId="4" xfId="0" applyFill="true" applyBorder="true" applyFont="true" applyNumberFormat="true">
      <alignment vertical="top" horizontal="right"/>
      <protection locked="false"/>
    </xf>
    <xf numFmtId="173" fontId="3235" fillId="0" borderId="4" xfId="0" applyBorder="true" applyFont="true" applyNumberFormat="true">
      <alignment horizontal="right" vertical="top"/>
      <protection locked="true"/>
    </xf>
    <xf numFmtId="4" fontId="3236" fillId="0" borderId="4" xfId="0" applyBorder="true" applyFont="true" applyNumberFormat="true">
      <alignment horizontal="right" vertical="top"/>
      <protection locked="true"/>
    </xf>
    <xf numFmtId="172" fontId="3237" fillId="3" borderId="4" xfId="0" applyFill="true" applyBorder="true" applyFont="true" applyNumberFormat="true">
      <alignment vertical="top" horizontal="right"/>
      <protection locked="false"/>
    </xf>
    <xf numFmtId="171" fontId="3238" fillId="0" borderId="4" xfId="0" applyBorder="true" applyFont="true" applyNumberFormat="true">
      <alignment horizontal="right" vertical="top"/>
      <protection locked="true"/>
    </xf>
    <xf numFmtId="171" fontId="3239" fillId="0" borderId="4" xfId="0" applyBorder="true" applyFont="true" applyNumberFormat="true">
      <alignment horizontal="right" vertical="top"/>
      <protection locked="true"/>
    </xf>
    <xf numFmtId="171" fontId="3240" fillId="0" borderId="4" xfId="0" applyBorder="true" applyFont="true" applyNumberFormat="true">
      <alignment horizontal="right" vertical="top"/>
      <protection locked="true"/>
    </xf>
    <xf numFmtId="4" fontId="3241" fillId="0" borderId="4" xfId="0" applyBorder="true" applyFont="true" applyNumberFormat="true">
      <alignment horizontal="right" vertical="top"/>
      <protection locked="true"/>
    </xf>
    <xf numFmtId="0" fontId="3242" fillId="0" borderId="0" xfId="0" applyFont="true"/>
    <xf numFmtId="0" fontId="3243" fillId="5" borderId="4" xfId="0" applyFill="true" applyBorder="true" applyFont="true">
      <alignment horizontal="left"/>
      <protection locked="true"/>
    </xf>
    <xf numFmtId="0" fontId="3244" fillId="5" borderId="4" xfId="0" applyFill="true" applyBorder="true" applyFont="true">
      <alignment horizontal="left"/>
      <protection locked="true"/>
    </xf>
    <xf numFmtId="0" fontId="3245" fillId="5" borderId="4" xfId="0" applyFill="true" applyBorder="true" applyFont="true">
      <alignment horizontal="left"/>
      <protection locked="true"/>
    </xf>
    <xf numFmtId="0" fontId="3246" fillId="5" borderId="4" xfId="0" applyFill="true" applyBorder="true" applyFont="true">
      <alignment horizontal="left"/>
      <protection locked="true"/>
    </xf>
    <xf numFmtId="0" fontId="3247" fillId="5" borderId="4" xfId="0" applyFill="true" applyBorder="true" applyFont="true">
      <alignment horizontal="left"/>
      <protection locked="true"/>
    </xf>
    <xf numFmtId="0" fontId="3248" fillId="5" borderId="4" xfId="0" applyFill="true" applyBorder="true" applyFont="true">
      <alignment horizontal="left"/>
      <protection locked="true"/>
    </xf>
    <xf numFmtId="0" fontId="3249" fillId="5" borderId="4" xfId="0" applyFill="true" applyBorder="true" applyFont="true">
      <alignment horizontal="left"/>
      <protection locked="true"/>
    </xf>
    <xf numFmtId="0" fontId="3250" fillId="5" borderId="4" xfId="0" applyFill="true" applyBorder="true" applyFont="true">
      <alignment horizontal="left"/>
      <protection locked="true"/>
    </xf>
    <xf numFmtId="0" fontId="3251" fillId="5" borderId="4" xfId="0" applyFill="true" applyBorder="true" applyFont="true">
      <alignment horizontal="left"/>
      <protection locked="true"/>
    </xf>
    <xf numFmtId="0" fontId="3252" fillId="5" borderId="4" xfId="0" applyFill="true" applyBorder="true" applyFont="true">
      <alignment horizontal="left"/>
      <protection locked="true"/>
    </xf>
    <xf numFmtId="0" fontId="3253" fillId="5" borderId="4" xfId="0" applyFill="true" applyBorder="true" applyFont="true">
      <alignment horizontal="left"/>
      <protection locked="true"/>
    </xf>
    <xf numFmtId="0" fontId="3254" fillId="5" borderId="4" xfId="0" applyFill="true" applyBorder="true" applyFont="true">
      <alignment horizontal="left"/>
      <protection locked="true"/>
    </xf>
    <xf numFmtId="4" fontId="3255" fillId="5" borderId="4" xfId="0" applyFill="true" applyBorder="true" applyFont="true" applyNumberFormat="true">
      <alignment horizontal="right"/>
      <protection locked="true"/>
    </xf>
    <xf numFmtId="4" fontId="3256" fillId="5" borderId="4" xfId="0" applyFill="true" applyBorder="true" applyFont="true" applyNumberFormat="true">
      <alignment horizontal="right"/>
      <protection locked="true"/>
    </xf>
    <xf numFmtId="4" fontId="3257" fillId="5" borderId="4" xfId="0" applyFill="true" applyBorder="true" applyFont="true" applyNumberFormat="true">
      <alignment horizontal="right"/>
      <protection locked="true"/>
    </xf>
    <xf numFmtId="0" fontId="3258" fillId="0" borderId="0" xfId="0" applyFont="true"/>
    <xf numFmtId="0" fontId="3259" fillId="0" borderId="4" xfId="0" applyBorder="true" applyFont="true">
      <alignment horizontal="left" vertical="top"/>
      <protection locked="true"/>
    </xf>
    <xf numFmtId="0" fontId="3260" fillId="0" borderId="4" xfId="0" applyBorder="true" applyFont="true">
      <alignment horizontal="left" vertical="top" wrapText="true"/>
      <protection locked="true"/>
    </xf>
    <xf numFmtId="0" fontId="3261" fillId="0" borderId="4" xfId="0" applyBorder="true" applyFont="true">
      <alignment horizontal="center" vertical="top"/>
      <protection locked="true"/>
    </xf>
    <xf numFmtId="170" fontId="3262" fillId="0" borderId="4" xfId="0" applyBorder="true" applyFont="true" applyNumberFormat="true">
      <alignment horizontal="right" vertical="top"/>
      <protection locked="true"/>
    </xf>
    <xf numFmtId="171" fontId="3263" fillId="0" borderId="4" xfId="0" applyBorder="true" applyFont="true" applyNumberFormat="true">
      <alignment horizontal="right" vertical="top"/>
      <protection locked="true"/>
    </xf>
    <xf numFmtId="171" fontId="3264" fillId="0" borderId="4" xfId="0" applyBorder="true" applyFont="true" applyNumberFormat="true">
      <alignment horizontal="right" vertical="top"/>
      <protection locked="true"/>
    </xf>
    <xf numFmtId="171" fontId="3265" fillId="0" borderId="4" xfId="0" applyBorder="true" applyFont="true" applyNumberFormat="true">
      <alignment horizontal="right" vertical="top"/>
      <protection locked="true"/>
    </xf>
    <xf numFmtId="172" fontId="3266" fillId="3" borderId="4" xfId="0" applyFill="true" applyBorder="true" applyFont="true" applyNumberFormat="true">
      <alignment vertical="top" horizontal="right"/>
      <protection locked="false"/>
    </xf>
    <xf numFmtId="173" fontId="3267" fillId="0" borderId="4" xfId="0" applyBorder="true" applyFont="true" applyNumberFormat="true">
      <alignment horizontal="right" vertical="top"/>
      <protection locked="true"/>
    </xf>
    <xf numFmtId="4" fontId="3268" fillId="0" borderId="4" xfId="0" applyBorder="true" applyFont="true" applyNumberFormat="true">
      <alignment horizontal="right" vertical="top"/>
      <protection locked="true"/>
    </xf>
    <xf numFmtId="172" fontId="3269" fillId="3" borderId="4" xfId="0" applyFill="true" applyBorder="true" applyFont="true" applyNumberFormat="true">
      <alignment vertical="top" horizontal="right"/>
      <protection locked="false"/>
    </xf>
    <xf numFmtId="171" fontId="3270" fillId="0" borderId="4" xfId="0" applyBorder="true" applyFont="true" applyNumberFormat="true">
      <alignment horizontal="right" vertical="top"/>
      <protection locked="true"/>
    </xf>
    <xf numFmtId="171" fontId="3271" fillId="0" borderId="4" xfId="0" applyBorder="true" applyFont="true" applyNumberFormat="true">
      <alignment horizontal="right" vertical="top"/>
      <protection locked="true"/>
    </xf>
    <xf numFmtId="171" fontId="3272" fillId="0" borderId="4" xfId="0" applyBorder="true" applyFont="true" applyNumberFormat="true">
      <alignment horizontal="right" vertical="top"/>
      <protection locked="true"/>
    </xf>
    <xf numFmtId="4" fontId="3273" fillId="0" borderId="4" xfId="0" applyBorder="true" applyFont="true" applyNumberFormat="true">
      <alignment horizontal="right" vertical="top"/>
      <protection locked="true"/>
    </xf>
    <xf numFmtId="0" fontId="3274" fillId="0" borderId="0" xfId="0" applyFont="true"/>
    <xf numFmtId="0" fontId="3275" fillId="0" borderId="4" xfId="0" applyBorder="true" applyFont="true">
      <alignment horizontal="left" vertical="top"/>
      <protection locked="true"/>
    </xf>
    <xf numFmtId="0" fontId="3276" fillId="0" borderId="4" xfId="0" applyBorder="true" applyFont="true">
      <alignment horizontal="left" vertical="top" wrapText="true"/>
      <protection locked="true"/>
    </xf>
    <xf numFmtId="0" fontId="3277" fillId="0" borderId="4" xfId="0" applyBorder="true" applyFont="true">
      <alignment horizontal="center" vertical="top"/>
      <protection locked="true"/>
    </xf>
    <xf numFmtId="170" fontId="3278" fillId="0" borderId="4" xfId="0" applyBorder="true" applyFont="true" applyNumberFormat="true">
      <alignment horizontal="right" vertical="top"/>
      <protection locked="true"/>
    </xf>
    <xf numFmtId="171" fontId="3279" fillId="0" borderId="4" xfId="0" applyBorder="true" applyFont="true" applyNumberFormat="true">
      <alignment horizontal="right" vertical="top"/>
      <protection locked="true"/>
    </xf>
    <xf numFmtId="171" fontId="3280" fillId="0" borderId="4" xfId="0" applyBorder="true" applyFont="true" applyNumberFormat="true">
      <alignment horizontal="right" vertical="top"/>
      <protection locked="true"/>
    </xf>
    <xf numFmtId="171" fontId="3281" fillId="0" borderId="4" xfId="0" applyBorder="true" applyFont="true" applyNumberFormat="true">
      <alignment horizontal="right" vertical="top"/>
      <protection locked="true"/>
    </xf>
    <xf numFmtId="172" fontId="3282" fillId="3" borderId="4" xfId="0" applyFill="true" applyBorder="true" applyFont="true" applyNumberFormat="true">
      <alignment vertical="top" horizontal="right"/>
      <protection locked="false"/>
    </xf>
    <xf numFmtId="173" fontId="3283" fillId="0" borderId="4" xfId="0" applyBorder="true" applyFont="true" applyNumberFormat="true">
      <alignment horizontal="right" vertical="top"/>
      <protection locked="true"/>
    </xf>
    <xf numFmtId="4" fontId="3284" fillId="0" borderId="4" xfId="0" applyBorder="true" applyFont="true" applyNumberFormat="true">
      <alignment horizontal="right" vertical="top"/>
      <protection locked="true"/>
    </xf>
    <xf numFmtId="172" fontId="3285" fillId="3" borderId="4" xfId="0" applyFill="true" applyBorder="true" applyFont="true" applyNumberFormat="true">
      <alignment vertical="top" horizontal="right"/>
      <protection locked="false"/>
    </xf>
    <xf numFmtId="171" fontId="3286" fillId="0" borderId="4" xfId="0" applyBorder="true" applyFont="true" applyNumberFormat="true">
      <alignment horizontal="right" vertical="top"/>
      <protection locked="true"/>
    </xf>
    <xf numFmtId="171" fontId="3287" fillId="0" borderId="4" xfId="0" applyBorder="true" applyFont="true" applyNumberFormat="true">
      <alignment horizontal="right" vertical="top"/>
      <protection locked="true"/>
    </xf>
    <xf numFmtId="171" fontId="3288" fillId="0" borderId="4" xfId="0" applyBorder="true" applyFont="true" applyNumberFormat="true">
      <alignment horizontal="right" vertical="top"/>
      <protection locked="true"/>
    </xf>
    <xf numFmtId="4" fontId="3289" fillId="0" borderId="4" xfId="0" applyBorder="true" applyFont="true" applyNumberFormat="true">
      <alignment horizontal="right" vertical="top"/>
      <protection locked="true"/>
    </xf>
    <xf numFmtId="0" fontId="3290" fillId="0" borderId="0" xfId="0" applyFont="true"/>
    <xf numFmtId="0" fontId="3291" fillId="0" borderId="4" xfId="0" applyBorder="true" applyFont="true">
      <alignment horizontal="left" vertical="top"/>
      <protection locked="true"/>
    </xf>
    <xf numFmtId="0" fontId="3292" fillId="0" borderId="4" xfId="0" applyBorder="true" applyFont="true">
      <alignment horizontal="left" vertical="top" wrapText="true"/>
      <protection locked="true"/>
    </xf>
    <xf numFmtId="0" fontId="3293" fillId="0" borderId="4" xfId="0" applyBorder="true" applyFont="true">
      <alignment horizontal="center" vertical="top"/>
      <protection locked="true"/>
    </xf>
    <xf numFmtId="170" fontId="3294" fillId="0" borderId="4" xfId="0" applyBorder="true" applyFont="true" applyNumberFormat="true">
      <alignment horizontal="right" vertical="top"/>
      <protection locked="true"/>
    </xf>
    <xf numFmtId="171" fontId="3295" fillId="0" borderId="4" xfId="0" applyBorder="true" applyFont="true" applyNumberFormat="true">
      <alignment horizontal="right" vertical="top"/>
      <protection locked="true"/>
    </xf>
    <xf numFmtId="171" fontId="3296" fillId="0" borderId="4" xfId="0" applyBorder="true" applyFont="true" applyNumberFormat="true">
      <alignment horizontal="right" vertical="top"/>
      <protection locked="true"/>
    </xf>
    <xf numFmtId="171" fontId="3297" fillId="0" borderId="4" xfId="0" applyBorder="true" applyFont="true" applyNumberFormat="true">
      <alignment horizontal="right" vertical="top"/>
      <protection locked="true"/>
    </xf>
    <xf numFmtId="172" fontId="3298" fillId="3" borderId="4" xfId="0" applyFill="true" applyBorder="true" applyFont="true" applyNumberFormat="true">
      <alignment vertical="top" horizontal="right"/>
      <protection locked="false"/>
    </xf>
    <xf numFmtId="173" fontId="3299" fillId="0" borderId="4" xfId="0" applyBorder="true" applyFont="true" applyNumberFormat="true">
      <alignment horizontal="right" vertical="top"/>
      <protection locked="true"/>
    </xf>
    <xf numFmtId="4" fontId="3300" fillId="0" borderId="4" xfId="0" applyBorder="true" applyFont="true" applyNumberFormat="true">
      <alignment horizontal="right" vertical="top"/>
      <protection locked="true"/>
    </xf>
    <xf numFmtId="172" fontId="3301" fillId="3" borderId="4" xfId="0" applyFill="true" applyBorder="true" applyFont="true" applyNumberFormat="true">
      <alignment vertical="top" horizontal="right"/>
      <protection locked="false"/>
    </xf>
    <xf numFmtId="171" fontId="3302" fillId="0" borderId="4" xfId="0" applyBorder="true" applyFont="true" applyNumberFormat="true">
      <alignment horizontal="right" vertical="top"/>
      <protection locked="true"/>
    </xf>
    <xf numFmtId="171" fontId="3303" fillId="0" borderId="4" xfId="0" applyBorder="true" applyFont="true" applyNumberFormat="true">
      <alignment horizontal="right" vertical="top"/>
      <protection locked="true"/>
    </xf>
    <xf numFmtId="171" fontId="3304" fillId="0" borderId="4" xfId="0" applyBorder="true" applyFont="true" applyNumberFormat="true">
      <alignment horizontal="right" vertical="top"/>
      <protection locked="true"/>
    </xf>
    <xf numFmtId="4" fontId="3305" fillId="0" borderId="4" xfId="0" applyBorder="true" applyFont="true" applyNumberFormat="true">
      <alignment horizontal="right" vertical="top"/>
      <protection locked="true"/>
    </xf>
    <xf numFmtId="0" fontId="3306" fillId="0" borderId="0" xfId="0" applyFont="true"/>
    <xf numFmtId="0" fontId="3307" fillId="5" borderId="4" xfId="0" applyFill="true" applyBorder="true" applyFont="true">
      <alignment horizontal="left"/>
      <protection locked="true"/>
    </xf>
    <xf numFmtId="0" fontId="3308" fillId="5" borderId="4" xfId="0" applyFill="true" applyBorder="true" applyFont="true">
      <alignment horizontal="left"/>
      <protection locked="true"/>
    </xf>
    <xf numFmtId="0" fontId="3309" fillId="5" borderId="4" xfId="0" applyFill="true" applyBorder="true" applyFont="true">
      <alignment horizontal="left"/>
      <protection locked="true"/>
    </xf>
    <xf numFmtId="0" fontId="3310" fillId="5" borderId="4" xfId="0" applyFill="true" applyBorder="true" applyFont="true">
      <alignment horizontal="left"/>
      <protection locked="true"/>
    </xf>
    <xf numFmtId="0" fontId="3311" fillId="5" borderId="4" xfId="0" applyFill="true" applyBorder="true" applyFont="true">
      <alignment horizontal="left"/>
      <protection locked="true"/>
    </xf>
    <xf numFmtId="0" fontId="3312" fillId="5" borderId="4" xfId="0" applyFill="true" applyBorder="true" applyFont="true">
      <alignment horizontal="left"/>
      <protection locked="true"/>
    </xf>
    <xf numFmtId="0" fontId="3313" fillId="5" borderId="4" xfId="0" applyFill="true" applyBorder="true" applyFont="true">
      <alignment horizontal="left"/>
      <protection locked="true"/>
    </xf>
    <xf numFmtId="0" fontId="3314" fillId="5" borderId="4" xfId="0" applyFill="true" applyBorder="true" applyFont="true">
      <alignment horizontal="left"/>
      <protection locked="true"/>
    </xf>
    <xf numFmtId="0" fontId="3315" fillId="5" borderId="4" xfId="0" applyFill="true" applyBorder="true" applyFont="true">
      <alignment horizontal="left"/>
      <protection locked="true"/>
    </xf>
    <xf numFmtId="0" fontId="3316" fillId="5" borderId="4" xfId="0" applyFill="true" applyBorder="true" applyFont="true">
      <alignment horizontal="left"/>
      <protection locked="true"/>
    </xf>
    <xf numFmtId="0" fontId="3317" fillId="5" borderId="4" xfId="0" applyFill="true" applyBorder="true" applyFont="true">
      <alignment horizontal="left"/>
      <protection locked="true"/>
    </xf>
    <xf numFmtId="0" fontId="3318" fillId="5" borderId="4" xfId="0" applyFill="true" applyBorder="true" applyFont="true">
      <alignment horizontal="left"/>
      <protection locked="true"/>
    </xf>
    <xf numFmtId="4" fontId="3319" fillId="5" borderId="4" xfId="0" applyFill="true" applyBorder="true" applyFont="true" applyNumberFormat="true">
      <alignment horizontal="right"/>
      <protection locked="true"/>
    </xf>
    <xf numFmtId="4" fontId="3320" fillId="5" borderId="4" xfId="0" applyFill="true" applyBorder="true" applyFont="true" applyNumberFormat="true">
      <alignment horizontal="right"/>
      <protection locked="true"/>
    </xf>
    <xf numFmtId="4" fontId="3321" fillId="5" borderId="4" xfId="0" applyFill="true" applyBorder="true" applyFont="true" applyNumberFormat="true">
      <alignment horizontal="right"/>
      <protection locked="true"/>
    </xf>
    <xf numFmtId="0" fontId="3322" fillId="0" borderId="0" xfId="0" applyFont="true"/>
    <xf numFmtId="0" fontId="3323" fillId="0" borderId="4" xfId="0" applyBorder="true" applyFont="true">
      <alignment horizontal="left" vertical="top"/>
      <protection locked="true"/>
    </xf>
    <xf numFmtId="0" fontId="3324" fillId="0" borderId="4" xfId="0" applyBorder="true" applyFont="true">
      <alignment horizontal="left" vertical="top" wrapText="true"/>
      <protection locked="true"/>
    </xf>
    <xf numFmtId="0" fontId="3325" fillId="0" borderId="4" xfId="0" applyBorder="true" applyFont="true">
      <alignment horizontal="center" vertical="top"/>
      <protection locked="true"/>
    </xf>
    <xf numFmtId="170" fontId="3326" fillId="0" borderId="4" xfId="0" applyBorder="true" applyFont="true" applyNumberFormat="true">
      <alignment horizontal="right" vertical="top"/>
      <protection locked="true"/>
    </xf>
    <xf numFmtId="171" fontId="3327" fillId="0" borderId="4" xfId="0" applyBorder="true" applyFont="true" applyNumberFormat="true">
      <alignment horizontal="right" vertical="top"/>
      <protection locked="true"/>
    </xf>
    <xf numFmtId="171" fontId="3328" fillId="0" borderId="4" xfId="0" applyBorder="true" applyFont="true" applyNumberFormat="true">
      <alignment horizontal="right" vertical="top"/>
      <protection locked="true"/>
    </xf>
    <xf numFmtId="171" fontId="3329" fillId="0" borderId="4" xfId="0" applyBorder="true" applyFont="true" applyNumberFormat="true">
      <alignment horizontal="right" vertical="top"/>
      <protection locked="true"/>
    </xf>
    <xf numFmtId="172" fontId="3330" fillId="3" borderId="4" xfId="0" applyFill="true" applyBorder="true" applyFont="true" applyNumberFormat="true">
      <alignment vertical="top" horizontal="right"/>
      <protection locked="false"/>
    </xf>
    <xf numFmtId="173" fontId="3331" fillId="0" borderId="4" xfId="0" applyBorder="true" applyFont="true" applyNumberFormat="true">
      <alignment horizontal="right" vertical="top"/>
      <protection locked="true"/>
    </xf>
    <xf numFmtId="4" fontId="3332" fillId="0" borderId="4" xfId="0" applyBorder="true" applyFont="true" applyNumberFormat="true">
      <alignment horizontal="right" vertical="top"/>
      <protection locked="true"/>
    </xf>
    <xf numFmtId="172" fontId="3333" fillId="3" borderId="4" xfId="0" applyFill="true" applyBorder="true" applyFont="true" applyNumberFormat="true">
      <alignment vertical="top" horizontal="right"/>
      <protection locked="false"/>
    </xf>
    <xf numFmtId="171" fontId="3334" fillId="0" borderId="4" xfId="0" applyBorder="true" applyFont="true" applyNumberFormat="true">
      <alignment horizontal="right" vertical="top"/>
      <protection locked="true"/>
    </xf>
    <xf numFmtId="171" fontId="3335" fillId="0" borderId="4" xfId="0" applyBorder="true" applyFont="true" applyNumberFormat="true">
      <alignment horizontal="right" vertical="top"/>
      <protection locked="true"/>
    </xf>
    <xf numFmtId="171" fontId="3336" fillId="0" borderId="4" xfId="0" applyBorder="true" applyFont="true" applyNumberFormat="true">
      <alignment horizontal="right" vertical="top"/>
      <protection locked="true"/>
    </xf>
    <xf numFmtId="4" fontId="3337" fillId="0" borderId="4" xfId="0" applyBorder="true" applyFont="true" applyNumberFormat="true">
      <alignment horizontal="right" vertical="top"/>
      <protection locked="true"/>
    </xf>
    <xf numFmtId="0" fontId="3338" fillId="0" borderId="0" xfId="0" applyFont="true"/>
    <xf numFmtId="0" fontId="3339" fillId="0" borderId="4" xfId="0" applyBorder="true" applyFont="true">
      <alignment horizontal="left" vertical="top"/>
      <protection locked="true"/>
    </xf>
    <xf numFmtId="0" fontId="3340" fillId="0" borderId="4" xfId="0" applyBorder="true" applyFont="true">
      <alignment horizontal="left" vertical="top" wrapText="true"/>
      <protection locked="true"/>
    </xf>
    <xf numFmtId="0" fontId="3341" fillId="0" borderId="4" xfId="0" applyBorder="true" applyFont="true">
      <alignment horizontal="center" vertical="top"/>
      <protection locked="true"/>
    </xf>
    <xf numFmtId="170" fontId="3342" fillId="0" borderId="4" xfId="0" applyBorder="true" applyFont="true" applyNumberFormat="true">
      <alignment horizontal="right" vertical="top"/>
      <protection locked="true"/>
    </xf>
    <xf numFmtId="171" fontId="3343" fillId="0" borderId="4" xfId="0" applyBorder="true" applyFont="true" applyNumberFormat="true">
      <alignment horizontal="right" vertical="top"/>
      <protection locked="true"/>
    </xf>
    <xf numFmtId="171" fontId="3344" fillId="0" borderId="4" xfId="0" applyBorder="true" applyFont="true" applyNumberFormat="true">
      <alignment horizontal="right" vertical="top"/>
      <protection locked="true"/>
    </xf>
    <xf numFmtId="171" fontId="3345" fillId="0" borderId="4" xfId="0" applyBorder="true" applyFont="true" applyNumberFormat="true">
      <alignment horizontal="right" vertical="top"/>
      <protection locked="true"/>
    </xf>
    <xf numFmtId="172" fontId="3346" fillId="3" borderId="4" xfId="0" applyFill="true" applyBorder="true" applyFont="true" applyNumberFormat="true">
      <alignment vertical="top" horizontal="right"/>
      <protection locked="false"/>
    </xf>
    <xf numFmtId="173" fontId="3347" fillId="0" borderId="4" xfId="0" applyBorder="true" applyFont="true" applyNumberFormat="true">
      <alignment horizontal="right" vertical="top"/>
      <protection locked="true"/>
    </xf>
    <xf numFmtId="4" fontId="3348" fillId="0" borderId="4" xfId="0" applyBorder="true" applyFont="true" applyNumberFormat="true">
      <alignment horizontal="right" vertical="top"/>
      <protection locked="true"/>
    </xf>
    <xf numFmtId="172" fontId="3349" fillId="3" borderId="4" xfId="0" applyFill="true" applyBorder="true" applyFont="true" applyNumberFormat="true">
      <alignment vertical="top" horizontal="right"/>
      <protection locked="false"/>
    </xf>
    <xf numFmtId="171" fontId="3350" fillId="0" borderId="4" xfId="0" applyBorder="true" applyFont="true" applyNumberFormat="true">
      <alignment horizontal="right" vertical="top"/>
      <protection locked="true"/>
    </xf>
    <xf numFmtId="171" fontId="3351" fillId="0" borderId="4" xfId="0" applyBorder="true" applyFont="true" applyNumberFormat="true">
      <alignment horizontal="right" vertical="top"/>
      <protection locked="true"/>
    </xf>
    <xf numFmtId="171" fontId="3352" fillId="0" borderId="4" xfId="0" applyBorder="true" applyFont="true" applyNumberFormat="true">
      <alignment horizontal="right" vertical="top"/>
      <protection locked="true"/>
    </xf>
    <xf numFmtId="4" fontId="3353" fillId="0" borderId="4" xfId="0" applyBorder="true" applyFont="true" applyNumberFormat="true">
      <alignment horizontal="right" vertical="top"/>
      <protection locked="true"/>
    </xf>
    <xf numFmtId="0" fontId="3354" fillId="0" borderId="0" xfId="0" applyFont="true"/>
    <xf numFmtId="0" fontId="3355" fillId="5" borderId="4" xfId="0" applyFill="true" applyBorder="true" applyFont="true">
      <alignment horizontal="left"/>
      <protection locked="true"/>
    </xf>
    <xf numFmtId="0" fontId="3356" fillId="5" borderId="4" xfId="0" applyFill="true" applyBorder="true" applyFont="true">
      <alignment horizontal="left"/>
      <protection locked="true"/>
    </xf>
    <xf numFmtId="0" fontId="3357" fillId="5" borderId="4" xfId="0" applyFill="true" applyBorder="true" applyFont="true">
      <alignment horizontal="left"/>
      <protection locked="true"/>
    </xf>
    <xf numFmtId="0" fontId="3358" fillId="5" borderId="4" xfId="0" applyFill="true" applyBorder="true" applyFont="true">
      <alignment horizontal="left"/>
      <protection locked="true"/>
    </xf>
    <xf numFmtId="0" fontId="3359" fillId="5" borderId="4" xfId="0" applyFill="true" applyBorder="true" applyFont="true">
      <alignment horizontal="left"/>
      <protection locked="true"/>
    </xf>
    <xf numFmtId="0" fontId="3360" fillId="5" borderId="4" xfId="0" applyFill="true" applyBorder="true" applyFont="true">
      <alignment horizontal="left"/>
      <protection locked="true"/>
    </xf>
    <xf numFmtId="0" fontId="3361" fillId="5" borderId="4" xfId="0" applyFill="true" applyBorder="true" applyFont="true">
      <alignment horizontal="left"/>
      <protection locked="true"/>
    </xf>
    <xf numFmtId="0" fontId="3362" fillId="5" borderId="4" xfId="0" applyFill="true" applyBorder="true" applyFont="true">
      <alignment horizontal="left"/>
      <protection locked="true"/>
    </xf>
    <xf numFmtId="0" fontId="3363" fillId="5" borderId="4" xfId="0" applyFill="true" applyBorder="true" applyFont="true">
      <alignment horizontal="left"/>
      <protection locked="true"/>
    </xf>
    <xf numFmtId="0" fontId="3364" fillId="5" borderId="4" xfId="0" applyFill="true" applyBorder="true" applyFont="true">
      <alignment horizontal="left"/>
      <protection locked="true"/>
    </xf>
    <xf numFmtId="0" fontId="3365" fillId="5" borderId="4" xfId="0" applyFill="true" applyBorder="true" applyFont="true">
      <alignment horizontal="left"/>
      <protection locked="true"/>
    </xf>
    <xf numFmtId="0" fontId="3366" fillId="5" borderId="4" xfId="0" applyFill="true" applyBorder="true" applyFont="true">
      <alignment horizontal="left"/>
      <protection locked="true"/>
    </xf>
    <xf numFmtId="4" fontId="3367" fillId="5" borderId="4" xfId="0" applyFill="true" applyBorder="true" applyFont="true" applyNumberFormat="true">
      <alignment horizontal="right"/>
      <protection locked="true"/>
    </xf>
    <xf numFmtId="4" fontId="3368" fillId="5" borderId="4" xfId="0" applyFill="true" applyBorder="true" applyFont="true" applyNumberFormat="true">
      <alignment horizontal="right"/>
      <protection locked="true"/>
    </xf>
    <xf numFmtId="4" fontId="3369" fillId="5" borderId="4" xfId="0" applyFill="true" applyBorder="true" applyFont="true" applyNumberFormat="true">
      <alignment horizontal="right"/>
      <protection locked="true"/>
    </xf>
    <xf numFmtId="0" fontId="3370" fillId="0" borderId="0" xfId="0" applyFont="true"/>
    <xf numFmtId="0" fontId="3371" fillId="0" borderId="4" xfId="0" applyBorder="true" applyFont="true">
      <alignment horizontal="left" vertical="top"/>
      <protection locked="true"/>
    </xf>
    <xf numFmtId="0" fontId="3372" fillId="0" borderId="4" xfId="0" applyBorder="true" applyFont="true">
      <alignment horizontal="left" vertical="top" wrapText="true"/>
      <protection locked="true"/>
    </xf>
    <xf numFmtId="0" fontId="3373" fillId="0" borderId="4" xfId="0" applyBorder="true" applyFont="true">
      <alignment horizontal="center" vertical="top"/>
      <protection locked="true"/>
    </xf>
    <xf numFmtId="170" fontId="3374" fillId="0" borderId="4" xfId="0" applyBorder="true" applyFont="true" applyNumberFormat="true">
      <alignment horizontal="right" vertical="top"/>
      <protection locked="true"/>
    </xf>
    <xf numFmtId="171" fontId="3375" fillId="0" borderId="4" xfId="0" applyBorder="true" applyFont="true" applyNumberFormat="true">
      <alignment horizontal="right" vertical="top"/>
      <protection locked="true"/>
    </xf>
    <xf numFmtId="171" fontId="3376" fillId="0" borderId="4" xfId="0" applyBorder="true" applyFont="true" applyNumberFormat="true">
      <alignment horizontal="right" vertical="top"/>
      <protection locked="true"/>
    </xf>
    <xf numFmtId="171" fontId="3377" fillId="0" borderId="4" xfId="0" applyBorder="true" applyFont="true" applyNumberFormat="true">
      <alignment horizontal="right" vertical="top"/>
      <protection locked="true"/>
    </xf>
    <xf numFmtId="172" fontId="3378" fillId="3" borderId="4" xfId="0" applyFill="true" applyBorder="true" applyFont="true" applyNumberFormat="true">
      <alignment vertical="top" horizontal="right"/>
      <protection locked="false"/>
    </xf>
    <xf numFmtId="173" fontId="3379" fillId="0" borderId="4" xfId="0" applyBorder="true" applyFont="true" applyNumberFormat="true">
      <alignment horizontal="right" vertical="top"/>
      <protection locked="true"/>
    </xf>
    <xf numFmtId="4" fontId="3380" fillId="0" borderId="4" xfId="0" applyBorder="true" applyFont="true" applyNumberFormat="true">
      <alignment horizontal="right" vertical="top"/>
      <protection locked="true"/>
    </xf>
    <xf numFmtId="172" fontId="3381" fillId="3" borderId="4" xfId="0" applyFill="true" applyBorder="true" applyFont="true" applyNumberFormat="true">
      <alignment vertical="top" horizontal="right"/>
      <protection locked="false"/>
    </xf>
    <xf numFmtId="171" fontId="3382" fillId="0" borderId="4" xfId="0" applyBorder="true" applyFont="true" applyNumberFormat="true">
      <alignment horizontal="right" vertical="top"/>
      <protection locked="true"/>
    </xf>
    <xf numFmtId="171" fontId="3383" fillId="0" borderId="4" xfId="0" applyBorder="true" applyFont="true" applyNumberFormat="true">
      <alignment horizontal="right" vertical="top"/>
      <protection locked="true"/>
    </xf>
    <xf numFmtId="171" fontId="3384" fillId="0" borderId="4" xfId="0" applyBorder="true" applyFont="true" applyNumberFormat="true">
      <alignment horizontal="right" vertical="top"/>
      <protection locked="true"/>
    </xf>
    <xf numFmtId="4" fontId="3385" fillId="0" borderId="4" xfId="0" applyBorder="true" applyFont="true" applyNumberFormat="true">
      <alignment horizontal="right" vertical="top"/>
      <protection locked="true"/>
    </xf>
    <xf numFmtId="0" fontId="3386" fillId="0" borderId="0" xfId="0" applyFont="true"/>
    <xf numFmtId="0" fontId="3387" fillId="5" borderId="4" xfId="0" applyFill="true" applyBorder="true" applyFont="true">
      <alignment horizontal="left"/>
      <protection locked="true"/>
    </xf>
    <xf numFmtId="0" fontId="3388" fillId="5" borderId="4" xfId="0" applyFill="true" applyBorder="true" applyFont="true">
      <alignment horizontal="left"/>
      <protection locked="true"/>
    </xf>
    <xf numFmtId="0" fontId="3389" fillId="5" borderId="4" xfId="0" applyFill="true" applyBorder="true" applyFont="true">
      <alignment horizontal="left"/>
      <protection locked="true"/>
    </xf>
    <xf numFmtId="0" fontId="3390" fillId="5" borderId="4" xfId="0" applyFill="true" applyBorder="true" applyFont="true">
      <alignment horizontal="left"/>
      <protection locked="true"/>
    </xf>
    <xf numFmtId="0" fontId="3391" fillId="5" borderId="4" xfId="0" applyFill="true" applyBorder="true" applyFont="true">
      <alignment horizontal="left"/>
      <protection locked="true"/>
    </xf>
    <xf numFmtId="0" fontId="3392" fillId="5" borderId="4" xfId="0" applyFill="true" applyBorder="true" applyFont="true">
      <alignment horizontal="left"/>
      <protection locked="true"/>
    </xf>
    <xf numFmtId="0" fontId="3393" fillId="5" borderId="4" xfId="0" applyFill="true" applyBorder="true" applyFont="true">
      <alignment horizontal="left"/>
      <protection locked="true"/>
    </xf>
    <xf numFmtId="0" fontId="3394" fillId="5" borderId="4" xfId="0" applyFill="true" applyBorder="true" applyFont="true">
      <alignment horizontal="left"/>
      <protection locked="true"/>
    </xf>
    <xf numFmtId="0" fontId="3395" fillId="5" borderId="4" xfId="0" applyFill="true" applyBorder="true" applyFont="true">
      <alignment horizontal="left"/>
      <protection locked="true"/>
    </xf>
    <xf numFmtId="0" fontId="3396" fillId="5" borderId="4" xfId="0" applyFill="true" applyBorder="true" applyFont="true">
      <alignment horizontal="left"/>
      <protection locked="true"/>
    </xf>
    <xf numFmtId="0" fontId="3397" fillId="5" borderId="4" xfId="0" applyFill="true" applyBorder="true" applyFont="true">
      <alignment horizontal="left"/>
      <protection locked="true"/>
    </xf>
    <xf numFmtId="0" fontId="3398" fillId="5" borderId="4" xfId="0" applyFill="true" applyBorder="true" applyFont="true">
      <alignment horizontal="left"/>
      <protection locked="true"/>
    </xf>
    <xf numFmtId="4" fontId="3399" fillId="5" borderId="4" xfId="0" applyFill="true" applyBorder="true" applyFont="true" applyNumberFormat="true">
      <alignment horizontal="right"/>
      <protection locked="true"/>
    </xf>
    <xf numFmtId="4" fontId="3400" fillId="5" borderId="4" xfId="0" applyFill="true" applyBorder="true" applyFont="true" applyNumberFormat="true">
      <alignment horizontal="right"/>
      <protection locked="true"/>
    </xf>
    <xf numFmtId="4" fontId="3401" fillId="5" borderId="4" xfId="0" applyFill="true" applyBorder="true" applyFont="true" applyNumberFormat="true">
      <alignment horizontal="right"/>
      <protection locked="true"/>
    </xf>
    <xf numFmtId="0" fontId="3402" fillId="0" borderId="0" xfId="0" applyFont="true"/>
    <xf numFmtId="0" fontId="3403" fillId="5" borderId="4" xfId="0" applyFill="true" applyBorder="true" applyFont="true">
      <alignment horizontal="left"/>
      <protection locked="true"/>
    </xf>
    <xf numFmtId="0" fontId="3404" fillId="5" borderId="4" xfId="0" applyFill="true" applyBorder="true" applyFont="true">
      <alignment horizontal="left"/>
      <protection locked="true"/>
    </xf>
    <xf numFmtId="0" fontId="3405" fillId="5" borderId="4" xfId="0" applyFill="true" applyBorder="true" applyFont="true">
      <alignment horizontal="left"/>
      <protection locked="true"/>
    </xf>
    <xf numFmtId="0" fontId="3406" fillId="5" borderId="4" xfId="0" applyFill="true" applyBorder="true" applyFont="true">
      <alignment horizontal="left"/>
      <protection locked="true"/>
    </xf>
    <xf numFmtId="0" fontId="3407" fillId="5" borderId="4" xfId="0" applyFill="true" applyBorder="true" applyFont="true">
      <alignment horizontal="left"/>
      <protection locked="true"/>
    </xf>
    <xf numFmtId="0" fontId="3408" fillId="5" borderId="4" xfId="0" applyFill="true" applyBorder="true" applyFont="true">
      <alignment horizontal="left"/>
      <protection locked="true"/>
    </xf>
    <xf numFmtId="0" fontId="3409" fillId="5" borderId="4" xfId="0" applyFill="true" applyBorder="true" applyFont="true">
      <alignment horizontal="left"/>
      <protection locked="true"/>
    </xf>
    <xf numFmtId="0" fontId="3410" fillId="5" borderId="4" xfId="0" applyFill="true" applyBorder="true" applyFont="true">
      <alignment horizontal="left"/>
      <protection locked="true"/>
    </xf>
    <xf numFmtId="0" fontId="3411" fillId="5" borderId="4" xfId="0" applyFill="true" applyBorder="true" applyFont="true">
      <alignment horizontal="left"/>
      <protection locked="true"/>
    </xf>
    <xf numFmtId="0" fontId="3412" fillId="5" borderId="4" xfId="0" applyFill="true" applyBorder="true" applyFont="true">
      <alignment horizontal="left"/>
      <protection locked="true"/>
    </xf>
    <xf numFmtId="0" fontId="3413" fillId="5" borderId="4" xfId="0" applyFill="true" applyBorder="true" applyFont="true">
      <alignment horizontal="left"/>
      <protection locked="true"/>
    </xf>
    <xf numFmtId="0" fontId="3414" fillId="5" borderId="4" xfId="0" applyFill="true" applyBorder="true" applyFont="true">
      <alignment horizontal="left"/>
      <protection locked="true"/>
    </xf>
    <xf numFmtId="4" fontId="3415" fillId="5" borderId="4" xfId="0" applyFill="true" applyBorder="true" applyFont="true" applyNumberFormat="true">
      <alignment horizontal="right"/>
      <protection locked="true"/>
    </xf>
    <xf numFmtId="4" fontId="3416" fillId="5" borderId="4" xfId="0" applyFill="true" applyBorder="true" applyFont="true" applyNumberFormat="true">
      <alignment horizontal="right"/>
      <protection locked="true"/>
    </xf>
    <xf numFmtId="4" fontId="3417" fillId="5" borderId="4" xfId="0" applyFill="true" applyBorder="true" applyFont="true" applyNumberFormat="true">
      <alignment horizontal="right"/>
      <protection locked="true"/>
    </xf>
    <xf numFmtId="0" fontId="3418" fillId="0" borderId="0" xfId="0" applyFont="true"/>
    <xf numFmtId="0" fontId="3419" fillId="0" borderId="4" xfId="0" applyBorder="true" applyFont="true">
      <alignment horizontal="left" vertical="top"/>
      <protection locked="true"/>
    </xf>
    <xf numFmtId="0" fontId="3420" fillId="0" borderId="4" xfId="0" applyBorder="true" applyFont="true">
      <alignment horizontal="left" vertical="top" wrapText="true"/>
      <protection locked="true"/>
    </xf>
    <xf numFmtId="0" fontId="3421" fillId="0" borderId="4" xfId="0" applyBorder="true" applyFont="true">
      <alignment horizontal="center" vertical="top"/>
      <protection locked="true"/>
    </xf>
    <xf numFmtId="170" fontId="3422" fillId="0" borderId="4" xfId="0" applyBorder="true" applyFont="true" applyNumberFormat="true">
      <alignment horizontal="right" vertical="top"/>
      <protection locked="true"/>
    </xf>
    <xf numFmtId="171" fontId="3423" fillId="0" borderId="4" xfId="0" applyBorder="true" applyFont="true" applyNumberFormat="true">
      <alignment horizontal="right" vertical="top"/>
      <protection locked="true"/>
    </xf>
    <xf numFmtId="171" fontId="3424" fillId="0" borderId="4" xfId="0" applyBorder="true" applyFont="true" applyNumberFormat="true">
      <alignment horizontal="right" vertical="top"/>
      <protection locked="true"/>
    </xf>
    <xf numFmtId="171" fontId="3425" fillId="0" borderId="4" xfId="0" applyBorder="true" applyFont="true" applyNumberFormat="true">
      <alignment horizontal="right" vertical="top"/>
      <protection locked="true"/>
    </xf>
    <xf numFmtId="172" fontId="3426" fillId="3" borderId="4" xfId="0" applyFill="true" applyBorder="true" applyFont="true" applyNumberFormat="true">
      <alignment vertical="top" horizontal="right"/>
      <protection locked="false"/>
    </xf>
    <xf numFmtId="173" fontId="3427" fillId="0" borderId="4" xfId="0" applyBorder="true" applyFont="true" applyNumberFormat="true">
      <alignment horizontal="right" vertical="top"/>
      <protection locked="true"/>
    </xf>
    <xf numFmtId="4" fontId="3428" fillId="0" borderId="4" xfId="0" applyBorder="true" applyFont="true" applyNumberFormat="true">
      <alignment horizontal="right" vertical="top"/>
      <protection locked="true"/>
    </xf>
    <xf numFmtId="172" fontId="3429" fillId="3" borderId="4" xfId="0" applyFill="true" applyBorder="true" applyFont="true" applyNumberFormat="true">
      <alignment vertical="top" horizontal="right"/>
      <protection locked="false"/>
    </xf>
    <xf numFmtId="171" fontId="3430" fillId="0" borderId="4" xfId="0" applyBorder="true" applyFont="true" applyNumberFormat="true">
      <alignment horizontal="right" vertical="top"/>
      <protection locked="true"/>
    </xf>
    <xf numFmtId="171" fontId="3431" fillId="0" borderId="4" xfId="0" applyBorder="true" applyFont="true" applyNumberFormat="true">
      <alignment horizontal="right" vertical="top"/>
      <protection locked="true"/>
    </xf>
    <xf numFmtId="171" fontId="3432" fillId="0" borderId="4" xfId="0" applyBorder="true" applyFont="true" applyNumberFormat="true">
      <alignment horizontal="right" vertical="top"/>
      <protection locked="true"/>
    </xf>
    <xf numFmtId="4" fontId="3433" fillId="0" borderId="4" xfId="0" applyBorder="true" applyFont="true" applyNumberFormat="true">
      <alignment horizontal="right" vertical="top"/>
      <protection locked="true"/>
    </xf>
    <xf numFmtId="0" fontId="3434" fillId="0" borderId="0" xfId="0" applyFont="true"/>
    <xf numFmtId="0" fontId="3435" fillId="5" borderId="4" xfId="0" applyFill="true" applyBorder="true" applyFont="true">
      <alignment horizontal="left"/>
      <protection locked="true"/>
    </xf>
    <xf numFmtId="0" fontId="3436" fillId="5" borderId="4" xfId="0" applyFill="true" applyBorder="true" applyFont="true">
      <alignment horizontal="left"/>
      <protection locked="true"/>
    </xf>
    <xf numFmtId="0" fontId="3437" fillId="5" borderId="4" xfId="0" applyFill="true" applyBorder="true" applyFont="true">
      <alignment horizontal="left"/>
      <protection locked="true"/>
    </xf>
    <xf numFmtId="0" fontId="3438" fillId="5" borderId="4" xfId="0" applyFill="true" applyBorder="true" applyFont="true">
      <alignment horizontal="left"/>
      <protection locked="true"/>
    </xf>
    <xf numFmtId="0" fontId="3439" fillId="5" borderId="4" xfId="0" applyFill="true" applyBorder="true" applyFont="true">
      <alignment horizontal="left"/>
      <protection locked="true"/>
    </xf>
    <xf numFmtId="0" fontId="3440" fillId="5" borderId="4" xfId="0" applyFill="true" applyBorder="true" applyFont="true">
      <alignment horizontal="left"/>
      <protection locked="true"/>
    </xf>
    <xf numFmtId="0" fontId="3441" fillId="5" borderId="4" xfId="0" applyFill="true" applyBorder="true" applyFont="true">
      <alignment horizontal="left"/>
      <protection locked="true"/>
    </xf>
    <xf numFmtId="0" fontId="3442" fillId="5" borderId="4" xfId="0" applyFill="true" applyBorder="true" applyFont="true">
      <alignment horizontal="left"/>
      <protection locked="true"/>
    </xf>
    <xf numFmtId="0" fontId="3443" fillId="5" borderId="4" xfId="0" applyFill="true" applyBorder="true" applyFont="true">
      <alignment horizontal="left"/>
      <protection locked="true"/>
    </xf>
    <xf numFmtId="0" fontId="3444" fillId="5" borderId="4" xfId="0" applyFill="true" applyBorder="true" applyFont="true">
      <alignment horizontal="left"/>
      <protection locked="true"/>
    </xf>
    <xf numFmtId="0" fontId="3445" fillId="5" borderId="4" xfId="0" applyFill="true" applyBorder="true" applyFont="true">
      <alignment horizontal="left"/>
      <protection locked="true"/>
    </xf>
    <xf numFmtId="0" fontId="3446" fillId="5" borderId="4" xfId="0" applyFill="true" applyBorder="true" applyFont="true">
      <alignment horizontal="left"/>
      <protection locked="true"/>
    </xf>
    <xf numFmtId="4" fontId="3447" fillId="5" borderId="4" xfId="0" applyFill="true" applyBorder="true" applyFont="true" applyNumberFormat="true">
      <alignment horizontal="right"/>
      <protection locked="true"/>
    </xf>
    <xf numFmtId="4" fontId="3448" fillId="5" borderId="4" xfId="0" applyFill="true" applyBorder="true" applyFont="true" applyNumberFormat="true">
      <alignment horizontal="right"/>
      <protection locked="true"/>
    </xf>
    <xf numFmtId="4" fontId="3449" fillId="5" borderId="4" xfId="0" applyFill="true" applyBorder="true" applyFont="true" applyNumberFormat="true">
      <alignment horizontal="right"/>
      <protection locked="true"/>
    </xf>
    <xf numFmtId="0" fontId="3450" fillId="0" borderId="0" xfId="0" applyFont="true"/>
    <xf numFmtId="0" fontId="3451" fillId="0" borderId="4" xfId="0" applyBorder="true" applyFont="true">
      <alignment horizontal="left" vertical="top"/>
      <protection locked="true"/>
    </xf>
    <xf numFmtId="0" fontId="3452" fillId="0" borderId="4" xfId="0" applyBorder="true" applyFont="true">
      <alignment horizontal="left" vertical="top" wrapText="true"/>
      <protection locked="true"/>
    </xf>
    <xf numFmtId="0" fontId="3453" fillId="0" borderId="4" xfId="0" applyBorder="true" applyFont="true">
      <alignment horizontal="center" vertical="top"/>
      <protection locked="true"/>
    </xf>
    <xf numFmtId="170" fontId="3454" fillId="0" borderId="4" xfId="0" applyBorder="true" applyFont="true" applyNumberFormat="true">
      <alignment horizontal="right" vertical="top"/>
      <protection locked="true"/>
    </xf>
    <xf numFmtId="171" fontId="3455" fillId="0" borderId="4" xfId="0" applyBorder="true" applyFont="true" applyNumberFormat="true">
      <alignment horizontal="right" vertical="top"/>
      <protection locked="true"/>
    </xf>
    <xf numFmtId="171" fontId="3456" fillId="0" borderId="4" xfId="0" applyBorder="true" applyFont="true" applyNumberFormat="true">
      <alignment horizontal="right" vertical="top"/>
      <protection locked="true"/>
    </xf>
    <xf numFmtId="171" fontId="3457" fillId="0" borderId="4" xfId="0" applyBorder="true" applyFont="true" applyNumberFormat="true">
      <alignment horizontal="right" vertical="top"/>
      <protection locked="true"/>
    </xf>
    <xf numFmtId="172" fontId="3458" fillId="3" borderId="4" xfId="0" applyFill="true" applyBorder="true" applyFont="true" applyNumberFormat="true">
      <alignment vertical="top" horizontal="right"/>
      <protection locked="false"/>
    </xf>
    <xf numFmtId="173" fontId="3459" fillId="0" borderId="4" xfId="0" applyBorder="true" applyFont="true" applyNumberFormat="true">
      <alignment horizontal="right" vertical="top"/>
      <protection locked="true"/>
    </xf>
    <xf numFmtId="4" fontId="3460" fillId="0" borderId="4" xfId="0" applyBorder="true" applyFont="true" applyNumberFormat="true">
      <alignment horizontal="right" vertical="top"/>
      <protection locked="true"/>
    </xf>
    <xf numFmtId="172" fontId="3461" fillId="3" borderId="4" xfId="0" applyFill="true" applyBorder="true" applyFont="true" applyNumberFormat="true">
      <alignment vertical="top" horizontal="right"/>
      <protection locked="false"/>
    </xf>
    <xf numFmtId="171" fontId="3462" fillId="0" borderId="4" xfId="0" applyBorder="true" applyFont="true" applyNumberFormat="true">
      <alignment horizontal="right" vertical="top"/>
      <protection locked="true"/>
    </xf>
    <xf numFmtId="171" fontId="3463" fillId="0" borderId="4" xfId="0" applyBorder="true" applyFont="true" applyNumberFormat="true">
      <alignment horizontal="right" vertical="top"/>
      <protection locked="true"/>
    </xf>
    <xf numFmtId="171" fontId="3464" fillId="0" borderId="4" xfId="0" applyBorder="true" applyFont="true" applyNumberFormat="true">
      <alignment horizontal="right" vertical="top"/>
      <protection locked="true"/>
    </xf>
    <xf numFmtId="4" fontId="3465" fillId="0" borderId="4" xfId="0" applyBorder="true" applyFont="true" applyNumberFormat="true">
      <alignment horizontal="right" vertical="top"/>
      <protection locked="true"/>
    </xf>
    <xf numFmtId="0" fontId="3466" fillId="0" borderId="0" xfId="0" applyFont="true"/>
    <xf numFmtId="0" fontId="3467" fillId="0" borderId="4" xfId="0" applyBorder="true" applyFont="true">
      <alignment horizontal="left" vertical="top"/>
      <protection locked="true"/>
    </xf>
    <xf numFmtId="0" fontId="3468" fillId="0" borderId="4" xfId="0" applyBorder="true" applyFont="true">
      <alignment horizontal="left" vertical="top" wrapText="true"/>
      <protection locked="true"/>
    </xf>
    <xf numFmtId="0" fontId="3469" fillId="0" borderId="4" xfId="0" applyBorder="true" applyFont="true">
      <alignment horizontal="center" vertical="top"/>
      <protection locked="true"/>
    </xf>
    <xf numFmtId="170" fontId="3470" fillId="0" borderId="4" xfId="0" applyBorder="true" applyFont="true" applyNumberFormat="true">
      <alignment horizontal="right" vertical="top"/>
      <protection locked="true"/>
    </xf>
    <xf numFmtId="171" fontId="3471" fillId="0" borderId="4" xfId="0" applyBorder="true" applyFont="true" applyNumberFormat="true">
      <alignment horizontal="right" vertical="top"/>
      <protection locked="true"/>
    </xf>
    <xf numFmtId="171" fontId="3472" fillId="0" borderId="4" xfId="0" applyBorder="true" applyFont="true" applyNumberFormat="true">
      <alignment horizontal="right" vertical="top"/>
      <protection locked="true"/>
    </xf>
    <xf numFmtId="171" fontId="3473" fillId="0" borderId="4" xfId="0" applyBorder="true" applyFont="true" applyNumberFormat="true">
      <alignment horizontal="right" vertical="top"/>
      <protection locked="true"/>
    </xf>
    <xf numFmtId="172" fontId="3474" fillId="3" borderId="4" xfId="0" applyFill="true" applyBorder="true" applyFont="true" applyNumberFormat="true">
      <alignment vertical="top" horizontal="right"/>
      <protection locked="false"/>
    </xf>
    <xf numFmtId="173" fontId="3475" fillId="0" borderId="4" xfId="0" applyBorder="true" applyFont="true" applyNumberFormat="true">
      <alignment horizontal="right" vertical="top"/>
      <protection locked="true"/>
    </xf>
    <xf numFmtId="4" fontId="3476" fillId="0" borderId="4" xfId="0" applyBorder="true" applyFont="true" applyNumberFormat="true">
      <alignment horizontal="right" vertical="top"/>
      <protection locked="true"/>
    </xf>
    <xf numFmtId="172" fontId="3477" fillId="3" borderId="4" xfId="0" applyFill="true" applyBorder="true" applyFont="true" applyNumberFormat="true">
      <alignment vertical="top" horizontal="right"/>
      <protection locked="false"/>
    </xf>
    <xf numFmtId="171" fontId="3478" fillId="0" borderId="4" xfId="0" applyBorder="true" applyFont="true" applyNumberFormat="true">
      <alignment horizontal="right" vertical="top"/>
      <protection locked="true"/>
    </xf>
    <xf numFmtId="171" fontId="3479" fillId="0" borderId="4" xfId="0" applyBorder="true" applyFont="true" applyNumberFormat="true">
      <alignment horizontal="right" vertical="top"/>
      <protection locked="true"/>
    </xf>
    <xf numFmtId="171" fontId="3480" fillId="0" borderId="4" xfId="0" applyBorder="true" applyFont="true" applyNumberFormat="true">
      <alignment horizontal="right" vertical="top"/>
      <protection locked="true"/>
    </xf>
    <xf numFmtId="4" fontId="3481" fillId="0" borderId="4" xfId="0" applyBorder="true" applyFont="true" applyNumberFormat="true">
      <alignment horizontal="right" vertical="top"/>
      <protection locked="true"/>
    </xf>
    <xf numFmtId="0" fontId="3482" fillId="0" borderId="0" xfId="0" applyFont="true"/>
    <xf numFmtId="0" fontId="3483" fillId="0" borderId="4" xfId="0" applyBorder="true" applyFont="true">
      <alignment horizontal="left" vertical="top"/>
      <protection locked="true"/>
    </xf>
    <xf numFmtId="0" fontId="3484" fillId="0" borderId="4" xfId="0" applyBorder="true" applyFont="true">
      <alignment horizontal="left" vertical="top" wrapText="true"/>
      <protection locked="true"/>
    </xf>
    <xf numFmtId="0" fontId="3485" fillId="0" borderId="4" xfId="0" applyBorder="true" applyFont="true">
      <alignment horizontal="center" vertical="top"/>
      <protection locked="true"/>
    </xf>
    <xf numFmtId="170" fontId="3486" fillId="0" borderId="4" xfId="0" applyBorder="true" applyFont="true" applyNumberFormat="true">
      <alignment horizontal="right" vertical="top"/>
      <protection locked="true"/>
    </xf>
    <xf numFmtId="171" fontId="3487" fillId="0" borderId="4" xfId="0" applyBorder="true" applyFont="true" applyNumberFormat="true">
      <alignment horizontal="right" vertical="top"/>
      <protection locked="true"/>
    </xf>
    <xf numFmtId="171" fontId="3488" fillId="0" borderId="4" xfId="0" applyBorder="true" applyFont="true" applyNumberFormat="true">
      <alignment horizontal="right" vertical="top"/>
      <protection locked="true"/>
    </xf>
    <xf numFmtId="171" fontId="3489" fillId="0" borderId="4" xfId="0" applyBorder="true" applyFont="true" applyNumberFormat="true">
      <alignment horizontal="right" vertical="top"/>
      <protection locked="true"/>
    </xf>
    <xf numFmtId="172" fontId="3490" fillId="3" borderId="4" xfId="0" applyFill="true" applyBorder="true" applyFont="true" applyNumberFormat="true">
      <alignment vertical="top" horizontal="right"/>
      <protection locked="false"/>
    </xf>
    <xf numFmtId="173" fontId="3491" fillId="0" borderId="4" xfId="0" applyBorder="true" applyFont="true" applyNumberFormat="true">
      <alignment horizontal="right" vertical="top"/>
      <protection locked="true"/>
    </xf>
    <xf numFmtId="4" fontId="3492" fillId="0" borderId="4" xfId="0" applyBorder="true" applyFont="true" applyNumberFormat="true">
      <alignment horizontal="right" vertical="top"/>
      <protection locked="true"/>
    </xf>
    <xf numFmtId="172" fontId="3493" fillId="3" borderId="4" xfId="0" applyFill="true" applyBorder="true" applyFont="true" applyNumberFormat="true">
      <alignment vertical="top" horizontal="right"/>
      <protection locked="false"/>
    </xf>
    <xf numFmtId="171" fontId="3494" fillId="0" borderId="4" xfId="0" applyBorder="true" applyFont="true" applyNumberFormat="true">
      <alignment horizontal="right" vertical="top"/>
      <protection locked="true"/>
    </xf>
    <xf numFmtId="171" fontId="3495" fillId="0" borderId="4" xfId="0" applyBorder="true" applyFont="true" applyNumberFormat="true">
      <alignment horizontal="right" vertical="top"/>
      <protection locked="true"/>
    </xf>
    <xf numFmtId="171" fontId="3496" fillId="0" borderId="4" xfId="0" applyBorder="true" applyFont="true" applyNumberFormat="true">
      <alignment horizontal="right" vertical="top"/>
      <protection locked="true"/>
    </xf>
    <xf numFmtId="4" fontId="3497" fillId="0" borderId="4" xfId="0" applyBorder="true" applyFont="true" applyNumberFormat="true">
      <alignment horizontal="right" vertical="top"/>
      <protection locked="true"/>
    </xf>
    <xf numFmtId="0" fontId="3498" fillId="0" borderId="0" xfId="0" applyFont="true"/>
    <xf numFmtId="0" fontId="3499" fillId="0" borderId="4" xfId="0" applyBorder="true" applyFont="true">
      <alignment horizontal="left" vertical="top"/>
      <protection locked="true"/>
    </xf>
    <xf numFmtId="0" fontId="3500" fillId="0" borderId="4" xfId="0" applyBorder="true" applyFont="true">
      <alignment horizontal="left" vertical="top" wrapText="true"/>
      <protection locked="true"/>
    </xf>
    <xf numFmtId="0" fontId="3501" fillId="0" borderId="4" xfId="0" applyBorder="true" applyFont="true">
      <alignment horizontal="center" vertical="top"/>
      <protection locked="true"/>
    </xf>
    <xf numFmtId="170" fontId="3502" fillId="0" borderId="4" xfId="0" applyBorder="true" applyFont="true" applyNumberFormat="true">
      <alignment horizontal="right" vertical="top"/>
      <protection locked="true"/>
    </xf>
    <xf numFmtId="171" fontId="3503" fillId="0" borderId="4" xfId="0" applyBorder="true" applyFont="true" applyNumberFormat="true">
      <alignment horizontal="right" vertical="top"/>
      <protection locked="true"/>
    </xf>
    <xf numFmtId="171" fontId="3504" fillId="0" borderId="4" xfId="0" applyBorder="true" applyFont="true" applyNumberFormat="true">
      <alignment horizontal="right" vertical="top"/>
      <protection locked="true"/>
    </xf>
    <xf numFmtId="171" fontId="3505" fillId="0" borderId="4" xfId="0" applyBorder="true" applyFont="true" applyNumberFormat="true">
      <alignment horizontal="right" vertical="top"/>
      <protection locked="true"/>
    </xf>
    <xf numFmtId="172" fontId="3506" fillId="3" borderId="4" xfId="0" applyFill="true" applyBorder="true" applyFont="true" applyNumberFormat="true">
      <alignment vertical="top" horizontal="right"/>
      <protection locked="false"/>
    </xf>
    <xf numFmtId="173" fontId="3507" fillId="0" borderId="4" xfId="0" applyBorder="true" applyFont="true" applyNumberFormat="true">
      <alignment horizontal="right" vertical="top"/>
      <protection locked="true"/>
    </xf>
    <xf numFmtId="4" fontId="3508" fillId="0" borderId="4" xfId="0" applyBorder="true" applyFont="true" applyNumberFormat="true">
      <alignment horizontal="right" vertical="top"/>
      <protection locked="true"/>
    </xf>
    <xf numFmtId="172" fontId="3509" fillId="3" borderId="4" xfId="0" applyFill="true" applyBorder="true" applyFont="true" applyNumberFormat="true">
      <alignment vertical="top" horizontal="right"/>
      <protection locked="false"/>
    </xf>
    <xf numFmtId="171" fontId="3510" fillId="0" borderId="4" xfId="0" applyBorder="true" applyFont="true" applyNumberFormat="true">
      <alignment horizontal="right" vertical="top"/>
      <protection locked="true"/>
    </xf>
    <xf numFmtId="171" fontId="3511" fillId="0" borderId="4" xfId="0" applyBorder="true" applyFont="true" applyNumberFormat="true">
      <alignment horizontal="right" vertical="top"/>
      <protection locked="true"/>
    </xf>
    <xf numFmtId="171" fontId="3512" fillId="0" borderId="4" xfId="0" applyBorder="true" applyFont="true" applyNumberFormat="true">
      <alignment horizontal="right" vertical="top"/>
      <protection locked="true"/>
    </xf>
    <xf numFmtId="4" fontId="3513" fillId="0" borderId="4" xfId="0" applyBorder="true" applyFont="true" applyNumberFormat="true">
      <alignment horizontal="right" vertical="top"/>
      <protection locked="true"/>
    </xf>
    <xf numFmtId="0" fontId="3514" fillId="0" borderId="0" xfId="0" applyFont="true"/>
    <xf numFmtId="0" fontId="3515" fillId="0" borderId="4" xfId="0" applyBorder="true" applyFont="true">
      <alignment horizontal="left" vertical="top"/>
      <protection locked="true"/>
    </xf>
    <xf numFmtId="0" fontId="3516" fillId="0" borderId="4" xfId="0" applyBorder="true" applyFont="true">
      <alignment horizontal="left" vertical="top" wrapText="true"/>
      <protection locked="true"/>
    </xf>
    <xf numFmtId="0" fontId="3517" fillId="0" borderId="4" xfId="0" applyBorder="true" applyFont="true">
      <alignment horizontal="center" vertical="top"/>
      <protection locked="true"/>
    </xf>
    <xf numFmtId="170" fontId="3518" fillId="0" borderId="4" xfId="0" applyBorder="true" applyFont="true" applyNumberFormat="true">
      <alignment horizontal="right" vertical="top"/>
      <protection locked="true"/>
    </xf>
    <xf numFmtId="171" fontId="3519" fillId="0" borderId="4" xfId="0" applyBorder="true" applyFont="true" applyNumberFormat="true">
      <alignment horizontal="right" vertical="top"/>
      <protection locked="true"/>
    </xf>
    <xf numFmtId="171" fontId="3520" fillId="0" borderId="4" xfId="0" applyBorder="true" applyFont="true" applyNumberFormat="true">
      <alignment horizontal="right" vertical="top"/>
      <protection locked="true"/>
    </xf>
    <xf numFmtId="171" fontId="3521" fillId="0" borderId="4" xfId="0" applyBorder="true" applyFont="true" applyNumberFormat="true">
      <alignment horizontal="right" vertical="top"/>
      <protection locked="true"/>
    </xf>
    <xf numFmtId="172" fontId="3522" fillId="3" borderId="4" xfId="0" applyFill="true" applyBorder="true" applyFont="true" applyNumberFormat="true">
      <alignment vertical="top" horizontal="right"/>
      <protection locked="false"/>
    </xf>
    <xf numFmtId="173" fontId="3523" fillId="0" borderId="4" xfId="0" applyBorder="true" applyFont="true" applyNumberFormat="true">
      <alignment horizontal="right" vertical="top"/>
      <protection locked="true"/>
    </xf>
    <xf numFmtId="4" fontId="3524" fillId="0" borderId="4" xfId="0" applyBorder="true" applyFont="true" applyNumberFormat="true">
      <alignment horizontal="right" vertical="top"/>
      <protection locked="true"/>
    </xf>
    <xf numFmtId="172" fontId="3525" fillId="3" borderId="4" xfId="0" applyFill="true" applyBorder="true" applyFont="true" applyNumberFormat="true">
      <alignment vertical="top" horizontal="right"/>
      <protection locked="false"/>
    </xf>
    <xf numFmtId="171" fontId="3526" fillId="0" borderId="4" xfId="0" applyBorder="true" applyFont="true" applyNumberFormat="true">
      <alignment horizontal="right" vertical="top"/>
      <protection locked="true"/>
    </xf>
    <xf numFmtId="171" fontId="3527" fillId="0" borderId="4" xfId="0" applyBorder="true" applyFont="true" applyNumberFormat="true">
      <alignment horizontal="right" vertical="top"/>
      <protection locked="true"/>
    </xf>
    <xf numFmtId="171" fontId="3528" fillId="0" borderId="4" xfId="0" applyBorder="true" applyFont="true" applyNumberFormat="true">
      <alignment horizontal="right" vertical="top"/>
      <protection locked="true"/>
    </xf>
    <xf numFmtId="4" fontId="3529" fillId="0" borderId="4" xfId="0" applyBorder="true" applyFont="true" applyNumberFormat="true">
      <alignment horizontal="right" vertical="top"/>
      <protection locked="true"/>
    </xf>
    <xf numFmtId="0" fontId="3530" fillId="0" borderId="0" xfId="0" applyFont="true"/>
    <xf numFmtId="0" fontId="3531" fillId="0" borderId="4" xfId="0" applyBorder="true" applyFont="true">
      <alignment horizontal="left" vertical="top"/>
      <protection locked="true"/>
    </xf>
    <xf numFmtId="0" fontId="3532" fillId="0" borderId="4" xfId="0" applyBorder="true" applyFont="true">
      <alignment horizontal="left" vertical="top" wrapText="true"/>
      <protection locked="true"/>
    </xf>
    <xf numFmtId="0" fontId="3533" fillId="0" borderId="4" xfId="0" applyBorder="true" applyFont="true">
      <alignment horizontal="center" vertical="top"/>
      <protection locked="true"/>
    </xf>
    <xf numFmtId="170" fontId="3534" fillId="0" borderId="4" xfId="0" applyBorder="true" applyFont="true" applyNumberFormat="true">
      <alignment horizontal="right" vertical="top"/>
      <protection locked="true"/>
    </xf>
    <xf numFmtId="171" fontId="3535" fillId="0" borderId="4" xfId="0" applyBorder="true" applyFont="true" applyNumberFormat="true">
      <alignment horizontal="right" vertical="top"/>
      <protection locked="true"/>
    </xf>
    <xf numFmtId="171" fontId="3536" fillId="0" borderId="4" xfId="0" applyBorder="true" applyFont="true" applyNumberFormat="true">
      <alignment horizontal="right" vertical="top"/>
      <protection locked="true"/>
    </xf>
    <xf numFmtId="171" fontId="3537" fillId="0" borderId="4" xfId="0" applyBorder="true" applyFont="true" applyNumberFormat="true">
      <alignment horizontal="right" vertical="top"/>
      <protection locked="true"/>
    </xf>
    <xf numFmtId="172" fontId="3538" fillId="3" borderId="4" xfId="0" applyFill="true" applyBorder="true" applyFont="true" applyNumberFormat="true">
      <alignment vertical="top" horizontal="right"/>
      <protection locked="false"/>
    </xf>
    <xf numFmtId="173" fontId="3539" fillId="0" borderId="4" xfId="0" applyBorder="true" applyFont="true" applyNumberFormat="true">
      <alignment horizontal="right" vertical="top"/>
      <protection locked="true"/>
    </xf>
    <xf numFmtId="4" fontId="3540" fillId="0" borderId="4" xfId="0" applyBorder="true" applyFont="true" applyNumberFormat="true">
      <alignment horizontal="right" vertical="top"/>
      <protection locked="true"/>
    </xf>
    <xf numFmtId="172" fontId="3541" fillId="3" borderId="4" xfId="0" applyFill="true" applyBorder="true" applyFont="true" applyNumberFormat="true">
      <alignment vertical="top" horizontal="right"/>
      <protection locked="false"/>
    </xf>
    <xf numFmtId="171" fontId="3542" fillId="0" borderId="4" xfId="0" applyBorder="true" applyFont="true" applyNumberFormat="true">
      <alignment horizontal="right" vertical="top"/>
      <protection locked="true"/>
    </xf>
    <xf numFmtId="171" fontId="3543" fillId="0" borderId="4" xfId="0" applyBorder="true" applyFont="true" applyNumberFormat="true">
      <alignment horizontal="right" vertical="top"/>
      <protection locked="true"/>
    </xf>
    <xf numFmtId="171" fontId="3544" fillId="0" borderId="4" xfId="0" applyBorder="true" applyFont="true" applyNumberFormat="true">
      <alignment horizontal="right" vertical="top"/>
      <protection locked="true"/>
    </xf>
    <xf numFmtId="4" fontId="3545" fillId="0" borderId="4" xfId="0" applyBorder="true" applyFont="true" applyNumberFormat="true">
      <alignment horizontal="right" vertical="top"/>
      <protection locked="true"/>
    </xf>
    <xf numFmtId="0" fontId="3546" fillId="0" borderId="0" xfId="0" applyFont="true"/>
    <xf numFmtId="0" fontId="3547" fillId="0" borderId="4" xfId="0" applyBorder="true" applyFont="true">
      <alignment horizontal="left" vertical="top"/>
      <protection locked="true"/>
    </xf>
    <xf numFmtId="0" fontId="3548" fillId="0" borderId="4" xfId="0" applyBorder="true" applyFont="true">
      <alignment horizontal="left" vertical="top" wrapText="true"/>
      <protection locked="true"/>
    </xf>
    <xf numFmtId="0" fontId="3549" fillId="0" borderId="4" xfId="0" applyBorder="true" applyFont="true">
      <alignment horizontal="center" vertical="top"/>
      <protection locked="true"/>
    </xf>
    <xf numFmtId="170" fontId="3550" fillId="0" borderId="4" xfId="0" applyBorder="true" applyFont="true" applyNumberFormat="true">
      <alignment horizontal="right" vertical="top"/>
      <protection locked="true"/>
    </xf>
    <xf numFmtId="171" fontId="3551" fillId="0" borderId="4" xfId="0" applyBorder="true" applyFont="true" applyNumberFormat="true">
      <alignment horizontal="right" vertical="top"/>
      <protection locked="true"/>
    </xf>
    <xf numFmtId="171" fontId="3552" fillId="0" borderId="4" xfId="0" applyBorder="true" applyFont="true" applyNumberFormat="true">
      <alignment horizontal="right" vertical="top"/>
      <protection locked="true"/>
    </xf>
    <xf numFmtId="171" fontId="3553" fillId="0" borderId="4" xfId="0" applyBorder="true" applyFont="true" applyNumberFormat="true">
      <alignment horizontal="right" vertical="top"/>
      <protection locked="true"/>
    </xf>
    <xf numFmtId="172" fontId="3554" fillId="3" borderId="4" xfId="0" applyFill="true" applyBorder="true" applyFont="true" applyNumberFormat="true">
      <alignment vertical="top" horizontal="right"/>
      <protection locked="false"/>
    </xf>
    <xf numFmtId="173" fontId="3555" fillId="0" borderId="4" xfId="0" applyBorder="true" applyFont="true" applyNumberFormat="true">
      <alignment horizontal="right" vertical="top"/>
      <protection locked="true"/>
    </xf>
    <xf numFmtId="4" fontId="3556" fillId="0" borderId="4" xfId="0" applyBorder="true" applyFont="true" applyNumberFormat="true">
      <alignment horizontal="right" vertical="top"/>
      <protection locked="true"/>
    </xf>
    <xf numFmtId="172" fontId="3557" fillId="3" borderId="4" xfId="0" applyFill="true" applyBorder="true" applyFont="true" applyNumberFormat="true">
      <alignment vertical="top" horizontal="right"/>
      <protection locked="false"/>
    </xf>
    <xf numFmtId="171" fontId="3558" fillId="0" borderId="4" xfId="0" applyBorder="true" applyFont="true" applyNumberFormat="true">
      <alignment horizontal="right" vertical="top"/>
      <protection locked="true"/>
    </xf>
    <xf numFmtId="171" fontId="3559" fillId="0" borderId="4" xfId="0" applyBorder="true" applyFont="true" applyNumberFormat="true">
      <alignment horizontal="right" vertical="top"/>
      <protection locked="true"/>
    </xf>
    <xf numFmtId="171" fontId="3560" fillId="0" borderId="4" xfId="0" applyBorder="true" applyFont="true" applyNumberFormat="true">
      <alignment horizontal="right" vertical="top"/>
      <protection locked="true"/>
    </xf>
    <xf numFmtId="4" fontId="3561" fillId="0" borderId="4" xfId="0" applyBorder="true" applyFont="true" applyNumberFormat="true">
      <alignment horizontal="right" vertical="top"/>
      <protection locked="true"/>
    </xf>
    <xf numFmtId="0" fontId="3562" fillId="0" borderId="0" xfId="0" applyFont="true"/>
    <xf numFmtId="0" fontId="3563" fillId="0" borderId="4" xfId="0" applyBorder="true" applyFont="true">
      <alignment horizontal="left" vertical="top"/>
      <protection locked="true"/>
    </xf>
    <xf numFmtId="0" fontId="3564" fillId="0" borderId="4" xfId="0" applyBorder="true" applyFont="true">
      <alignment horizontal="left" vertical="top" wrapText="true"/>
      <protection locked="true"/>
    </xf>
    <xf numFmtId="0" fontId="3565" fillId="0" borderId="4" xfId="0" applyBorder="true" applyFont="true">
      <alignment horizontal="center" vertical="top"/>
      <protection locked="true"/>
    </xf>
    <xf numFmtId="170" fontId="3566" fillId="0" borderId="4" xfId="0" applyBorder="true" applyFont="true" applyNumberFormat="true">
      <alignment horizontal="right" vertical="top"/>
      <protection locked="true"/>
    </xf>
    <xf numFmtId="171" fontId="3567" fillId="0" borderId="4" xfId="0" applyBorder="true" applyFont="true" applyNumberFormat="true">
      <alignment horizontal="right" vertical="top"/>
      <protection locked="true"/>
    </xf>
    <xf numFmtId="171" fontId="3568" fillId="0" borderId="4" xfId="0" applyBorder="true" applyFont="true" applyNumberFormat="true">
      <alignment horizontal="right" vertical="top"/>
      <protection locked="true"/>
    </xf>
    <xf numFmtId="171" fontId="3569" fillId="0" borderId="4" xfId="0" applyBorder="true" applyFont="true" applyNumberFormat="true">
      <alignment horizontal="right" vertical="top"/>
      <protection locked="true"/>
    </xf>
    <xf numFmtId="172" fontId="3570" fillId="3" borderId="4" xfId="0" applyFill="true" applyBorder="true" applyFont="true" applyNumberFormat="true">
      <alignment vertical="top" horizontal="right"/>
      <protection locked="false"/>
    </xf>
    <xf numFmtId="173" fontId="3571" fillId="0" borderId="4" xfId="0" applyBorder="true" applyFont="true" applyNumberFormat="true">
      <alignment horizontal="right" vertical="top"/>
      <protection locked="true"/>
    </xf>
    <xf numFmtId="4" fontId="3572" fillId="0" borderId="4" xfId="0" applyBorder="true" applyFont="true" applyNumberFormat="true">
      <alignment horizontal="right" vertical="top"/>
      <protection locked="true"/>
    </xf>
    <xf numFmtId="172" fontId="3573" fillId="3" borderId="4" xfId="0" applyFill="true" applyBorder="true" applyFont="true" applyNumberFormat="true">
      <alignment vertical="top" horizontal="right"/>
      <protection locked="false"/>
    </xf>
    <xf numFmtId="171" fontId="3574" fillId="0" borderId="4" xfId="0" applyBorder="true" applyFont="true" applyNumberFormat="true">
      <alignment horizontal="right" vertical="top"/>
      <protection locked="true"/>
    </xf>
    <xf numFmtId="171" fontId="3575" fillId="0" borderId="4" xfId="0" applyBorder="true" applyFont="true" applyNumberFormat="true">
      <alignment horizontal="right" vertical="top"/>
      <protection locked="true"/>
    </xf>
    <xf numFmtId="171" fontId="3576" fillId="0" borderId="4" xfId="0" applyBorder="true" applyFont="true" applyNumberFormat="true">
      <alignment horizontal="right" vertical="top"/>
      <protection locked="true"/>
    </xf>
    <xf numFmtId="4" fontId="3577" fillId="0" borderId="4" xfId="0" applyBorder="true" applyFont="true" applyNumberFormat="true">
      <alignment horizontal="right" vertical="top"/>
      <protection locked="true"/>
    </xf>
    <xf numFmtId="0" fontId="3578" fillId="0" borderId="0" xfId="0" applyFont="true"/>
    <xf numFmtId="0" fontId="3579" fillId="0" borderId="4" xfId="0" applyBorder="true" applyFont="true">
      <alignment horizontal="left" vertical="top"/>
      <protection locked="true"/>
    </xf>
    <xf numFmtId="0" fontId="3580" fillId="0" borderId="4" xfId="0" applyBorder="true" applyFont="true">
      <alignment horizontal="left" vertical="top" wrapText="true"/>
      <protection locked="true"/>
    </xf>
    <xf numFmtId="0" fontId="3581" fillId="0" borderId="4" xfId="0" applyBorder="true" applyFont="true">
      <alignment horizontal="center" vertical="top"/>
      <protection locked="true"/>
    </xf>
    <xf numFmtId="170" fontId="3582" fillId="0" borderId="4" xfId="0" applyBorder="true" applyFont="true" applyNumberFormat="true">
      <alignment horizontal="right" vertical="top"/>
      <protection locked="true"/>
    </xf>
    <xf numFmtId="171" fontId="3583" fillId="0" borderId="4" xfId="0" applyBorder="true" applyFont="true" applyNumberFormat="true">
      <alignment horizontal="right" vertical="top"/>
      <protection locked="true"/>
    </xf>
    <xf numFmtId="171" fontId="3584" fillId="0" borderId="4" xfId="0" applyBorder="true" applyFont="true" applyNumberFormat="true">
      <alignment horizontal="right" vertical="top"/>
      <protection locked="true"/>
    </xf>
    <xf numFmtId="171" fontId="3585" fillId="0" borderId="4" xfId="0" applyBorder="true" applyFont="true" applyNumberFormat="true">
      <alignment horizontal="right" vertical="top"/>
      <protection locked="true"/>
    </xf>
    <xf numFmtId="172" fontId="3586" fillId="3" borderId="4" xfId="0" applyFill="true" applyBorder="true" applyFont="true" applyNumberFormat="true">
      <alignment vertical="top" horizontal="right"/>
      <protection locked="false"/>
    </xf>
    <xf numFmtId="173" fontId="3587" fillId="0" borderId="4" xfId="0" applyBorder="true" applyFont="true" applyNumberFormat="true">
      <alignment horizontal="right" vertical="top"/>
      <protection locked="true"/>
    </xf>
    <xf numFmtId="4" fontId="3588" fillId="0" borderId="4" xfId="0" applyBorder="true" applyFont="true" applyNumberFormat="true">
      <alignment horizontal="right" vertical="top"/>
      <protection locked="true"/>
    </xf>
    <xf numFmtId="172" fontId="3589" fillId="3" borderId="4" xfId="0" applyFill="true" applyBorder="true" applyFont="true" applyNumberFormat="true">
      <alignment vertical="top" horizontal="right"/>
      <protection locked="false"/>
    </xf>
    <xf numFmtId="171" fontId="3590" fillId="0" borderId="4" xfId="0" applyBorder="true" applyFont="true" applyNumberFormat="true">
      <alignment horizontal="right" vertical="top"/>
      <protection locked="true"/>
    </xf>
    <xf numFmtId="171" fontId="3591" fillId="0" borderId="4" xfId="0" applyBorder="true" applyFont="true" applyNumberFormat="true">
      <alignment horizontal="right" vertical="top"/>
      <protection locked="true"/>
    </xf>
    <xf numFmtId="171" fontId="3592" fillId="0" borderId="4" xfId="0" applyBorder="true" applyFont="true" applyNumberFormat="true">
      <alignment horizontal="right" vertical="top"/>
      <protection locked="true"/>
    </xf>
    <xf numFmtId="4" fontId="3593" fillId="0" borderId="4" xfId="0" applyBorder="true" applyFont="true" applyNumberFormat="true">
      <alignment horizontal="right" vertical="top"/>
      <protection locked="true"/>
    </xf>
    <xf numFmtId="0" fontId="3594" fillId="0" borderId="0" xfId="0" applyFont="true"/>
    <xf numFmtId="0" fontId="3595" fillId="0" borderId="4" xfId="0" applyBorder="true" applyFont="true">
      <alignment horizontal="left" vertical="top"/>
      <protection locked="true"/>
    </xf>
    <xf numFmtId="0" fontId="3596" fillId="0" borderId="4" xfId="0" applyBorder="true" applyFont="true">
      <alignment horizontal="left" vertical="top" wrapText="true"/>
      <protection locked="true"/>
    </xf>
    <xf numFmtId="0" fontId="3597" fillId="0" borderId="4" xfId="0" applyBorder="true" applyFont="true">
      <alignment horizontal="center" vertical="top"/>
      <protection locked="true"/>
    </xf>
    <xf numFmtId="170" fontId="3598" fillId="0" borderId="4" xfId="0" applyBorder="true" applyFont="true" applyNumberFormat="true">
      <alignment horizontal="right" vertical="top"/>
      <protection locked="true"/>
    </xf>
    <xf numFmtId="171" fontId="3599" fillId="0" borderId="4" xfId="0" applyBorder="true" applyFont="true" applyNumberFormat="true">
      <alignment horizontal="right" vertical="top"/>
      <protection locked="true"/>
    </xf>
    <xf numFmtId="171" fontId="3600" fillId="0" borderId="4" xfId="0" applyBorder="true" applyFont="true" applyNumberFormat="true">
      <alignment horizontal="right" vertical="top"/>
      <protection locked="true"/>
    </xf>
    <xf numFmtId="171" fontId="3601" fillId="0" borderId="4" xfId="0" applyBorder="true" applyFont="true" applyNumberFormat="true">
      <alignment horizontal="right" vertical="top"/>
      <protection locked="true"/>
    </xf>
    <xf numFmtId="172" fontId="3602" fillId="3" borderId="4" xfId="0" applyFill="true" applyBorder="true" applyFont="true" applyNumberFormat="true">
      <alignment vertical="top" horizontal="right"/>
      <protection locked="false"/>
    </xf>
    <xf numFmtId="173" fontId="3603" fillId="0" borderId="4" xfId="0" applyBorder="true" applyFont="true" applyNumberFormat="true">
      <alignment horizontal="right" vertical="top"/>
      <protection locked="true"/>
    </xf>
    <xf numFmtId="4" fontId="3604" fillId="0" borderId="4" xfId="0" applyBorder="true" applyFont="true" applyNumberFormat="true">
      <alignment horizontal="right" vertical="top"/>
      <protection locked="true"/>
    </xf>
    <xf numFmtId="172" fontId="3605" fillId="3" borderId="4" xfId="0" applyFill="true" applyBorder="true" applyFont="true" applyNumberFormat="true">
      <alignment vertical="top" horizontal="right"/>
      <protection locked="false"/>
    </xf>
    <xf numFmtId="171" fontId="3606" fillId="0" borderId="4" xfId="0" applyBorder="true" applyFont="true" applyNumberFormat="true">
      <alignment horizontal="right" vertical="top"/>
      <protection locked="true"/>
    </xf>
    <xf numFmtId="171" fontId="3607" fillId="0" borderId="4" xfId="0" applyBorder="true" applyFont="true" applyNumberFormat="true">
      <alignment horizontal="right" vertical="top"/>
      <protection locked="true"/>
    </xf>
    <xf numFmtId="171" fontId="3608" fillId="0" borderId="4" xfId="0" applyBorder="true" applyFont="true" applyNumberFormat="true">
      <alignment horizontal="right" vertical="top"/>
      <protection locked="true"/>
    </xf>
    <xf numFmtId="4" fontId="3609" fillId="0" borderId="4" xfId="0" applyBorder="true" applyFont="true" applyNumberFormat="true">
      <alignment horizontal="right" vertical="top"/>
      <protection locked="true"/>
    </xf>
    <xf numFmtId="0" fontId="3610" fillId="0" borderId="0" xfId="0" applyFont="true"/>
    <xf numFmtId="0" fontId="3611" fillId="0" borderId="4" xfId="0" applyBorder="true" applyFont="true">
      <alignment horizontal="left" vertical="top"/>
      <protection locked="true"/>
    </xf>
    <xf numFmtId="0" fontId="3612" fillId="0" borderId="4" xfId="0" applyBorder="true" applyFont="true">
      <alignment horizontal="left" vertical="top" wrapText="true"/>
      <protection locked="true"/>
    </xf>
    <xf numFmtId="0" fontId="3613" fillId="0" borderId="4" xfId="0" applyBorder="true" applyFont="true">
      <alignment horizontal="center" vertical="top"/>
      <protection locked="true"/>
    </xf>
    <xf numFmtId="170" fontId="3614" fillId="0" borderId="4" xfId="0" applyBorder="true" applyFont="true" applyNumberFormat="true">
      <alignment horizontal="right" vertical="top"/>
      <protection locked="true"/>
    </xf>
    <xf numFmtId="171" fontId="3615" fillId="0" borderId="4" xfId="0" applyBorder="true" applyFont="true" applyNumberFormat="true">
      <alignment horizontal="right" vertical="top"/>
      <protection locked="true"/>
    </xf>
    <xf numFmtId="171" fontId="3616" fillId="0" borderId="4" xfId="0" applyBorder="true" applyFont="true" applyNumberFormat="true">
      <alignment horizontal="right" vertical="top"/>
      <protection locked="true"/>
    </xf>
    <xf numFmtId="171" fontId="3617" fillId="0" borderId="4" xfId="0" applyBorder="true" applyFont="true" applyNumberFormat="true">
      <alignment horizontal="right" vertical="top"/>
      <protection locked="true"/>
    </xf>
    <xf numFmtId="172" fontId="3618" fillId="3" borderId="4" xfId="0" applyFill="true" applyBorder="true" applyFont="true" applyNumberFormat="true">
      <alignment vertical="top" horizontal="right"/>
      <protection locked="false"/>
    </xf>
    <xf numFmtId="173" fontId="3619" fillId="0" borderId="4" xfId="0" applyBorder="true" applyFont="true" applyNumberFormat="true">
      <alignment horizontal="right" vertical="top"/>
      <protection locked="true"/>
    </xf>
    <xf numFmtId="4" fontId="3620" fillId="0" borderId="4" xfId="0" applyBorder="true" applyFont="true" applyNumberFormat="true">
      <alignment horizontal="right" vertical="top"/>
      <protection locked="true"/>
    </xf>
    <xf numFmtId="172" fontId="3621" fillId="3" borderId="4" xfId="0" applyFill="true" applyBorder="true" applyFont="true" applyNumberFormat="true">
      <alignment vertical="top" horizontal="right"/>
      <protection locked="false"/>
    </xf>
    <xf numFmtId="171" fontId="3622" fillId="0" borderId="4" xfId="0" applyBorder="true" applyFont="true" applyNumberFormat="true">
      <alignment horizontal="right" vertical="top"/>
      <protection locked="true"/>
    </xf>
    <xf numFmtId="171" fontId="3623" fillId="0" borderId="4" xfId="0" applyBorder="true" applyFont="true" applyNumberFormat="true">
      <alignment horizontal="right" vertical="top"/>
      <protection locked="true"/>
    </xf>
    <xf numFmtId="171" fontId="3624" fillId="0" borderId="4" xfId="0" applyBorder="true" applyFont="true" applyNumberFormat="true">
      <alignment horizontal="right" vertical="top"/>
      <protection locked="true"/>
    </xf>
    <xf numFmtId="4" fontId="3625" fillId="0" borderId="4" xfId="0" applyBorder="true" applyFont="true" applyNumberFormat="true">
      <alignment horizontal="right" vertical="top"/>
      <protection locked="true"/>
    </xf>
    <xf numFmtId="0" fontId="3626" fillId="0" borderId="0" xfId="0" applyFont="true"/>
    <xf numFmtId="0" fontId="3627" fillId="0" borderId="4" xfId="0" applyBorder="true" applyFont="true">
      <alignment horizontal="left" vertical="top"/>
      <protection locked="true"/>
    </xf>
    <xf numFmtId="0" fontId="3628" fillId="0" borderId="4" xfId="0" applyBorder="true" applyFont="true">
      <alignment horizontal="left" vertical="top" wrapText="true"/>
      <protection locked="true"/>
    </xf>
    <xf numFmtId="0" fontId="3629" fillId="0" borderId="4" xfId="0" applyBorder="true" applyFont="true">
      <alignment horizontal="center" vertical="top"/>
      <protection locked="true"/>
    </xf>
    <xf numFmtId="170" fontId="3630" fillId="0" borderId="4" xfId="0" applyBorder="true" applyFont="true" applyNumberFormat="true">
      <alignment horizontal="right" vertical="top"/>
      <protection locked="true"/>
    </xf>
    <xf numFmtId="171" fontId="3631" fillId="0" borderId="4" xfId="0" applyBorder="true" applyFont="true" applyNumberFormat="true">
      <alignment horizontal="right" vertical="top"/>
      <protection locked="true"/>
    </xf>
    <xf numFmtId="171" fontId="3632" fillId="0" borderId="4" xfId="0" applyBorder="true" applyFont="true" applyNumberFormat="true">
      <alignment horizontal="right" vertical="top"/>
      <protection locked="true"/>
    </xf>
    <xf numFmtId="171" fontId="3633" fillId="0" borderId="4" xfId="0" applyBorder="true" applyFont="true" applyNumberFormat="true">
      <alignment horizontal="right" vertical="top"/>
      <protection locked="true"/>
    </xf>
    <xf numFmtId="172" fontId="3634" fillId="3" borderId="4" xfId="0" applyFill="true" applyBorder="true" applyFont="true" applyNumberFormat="true">
      <alignment vertical="top" horizontal="right"/>
      <protection locked="false"/>
    </xf>
    <xf numFmtId="173" fontId="3635" fillId="0" borderId="4" xfId="0" applyBorder="true" applyFont="true" applyNumberFormat="true">
      <alignment horizontal="right" vertical="top"/>
      <protection locked="true"/>
    </xf>
    <xf numFmtId="4" fontId="3636" fillId="0" borderId="4" xfId="0" applyBorder="true" applyFont="true" applyNumberFormat="true">
      <alignment horizontal="right" vertical="top"/>
      <protection locked="true"/>
    </xf>
    <xf numFmtId="172" fontId="3637" fillId="3" borderId="4" xfId="0" applyFill="true" applyBorder="true" applyFont="true" applyNumberFormat="true">
      <alignment vertical="top" horizontal="right"/>
      <protection locked="false"/>
    </xf>
    <xf numFmtId="171" fontId="3638" fillId="0" borderId="4" xfId="0" applyBorder="true" applyFont="true" applyNumberFormat="true">
      <alignment horizontal="right" vertical="top"/>
      <protection locked="true"/>
    </xf>
    <xf numFmtId="171" fontId="3639" fillId="0" borderId="4" xfId="0" applyBorder="true" applyFont="true" applyNumberFormat="true">
      <alignment horizontal="right" vertical="top"/>
      <protection locked="true"/>
    </xf>
    <xf numFmtId="171" fontId="3640" fillId="0" borderId="4" xfId="0" applyBorder="true" applyFont="true" applyNumberFormat="true">
      <alignment horizontal="right" vertical="top"/>
      <protection locked="true"/>
    </xf>
    <xf numFmtId="4" fontId="3641" fillId="0" borderId="4" xfId="0" applyBorder="true" applyFont="true" applyNumberFormat="true">
      <alignment horizontal="right" vertical="top"/>
      <protection locked="true"/>
    </xf>
    <xf numFmtId="0" fontId="3642" fillId="0" borderId="0" xfId="0" applyFont="true"/>
    <xf numFmtId="0" fontId="3643" fillId="0" borderId="4" xfId="0" applyBorder="true" applyFont="true">
      <alignment horizontal="left" vertical="top"/>
      <protection locked="true"/>
    </xf>
    <xf numFmtId="0" fontId="3644" fillId="0" borderId="4" xfId="0" applyBorder="true" applyFont="true">
      <alignment horizontal="left" vertical="top" wrapText="true"/>
      <protection locked="true"/>
    </xf>
    <xf numFmtId="0" fontId="3645" fillId="0" borderId="4" xfId="0" applyBorder="true" applyFont="true">
      <alignment horizontal="center" vertical="top"/>
      <protection locked="true"/>
    </xf>
    <xf numFmtId="170" fontId="3646" fillId="0" borderId="4" xfId="0" applyBorder="true" applyFont="true" applyNumberFormat="true">
      <alignment horizontal="right" vertical="top"/>
      <protection locked="true"/>
    </xf>
    <xf numFmtId="171" fontId="3647" fillId="0" borderId="4" xfId="0" applyBorder="true" applyFont="true" applyNumberFormat="true">
      <alignment horizontal="right" vertical="top"/>
      <protection locked="true"/>
    </xf>
    <xf numFmtId="171" fontId="3648" fillId="0" borderId="4" xfId="0" applyBorder="true" applyFont="true" applyNumberFormat="true">
      <alignment horizontal="right" vertical="top"/>
      <protection locked="true"/>
    </xf>
    <xf numFmtId="171" fontId="3649" fillId="0" borderId="4" xfId="0" applyBorder="true" applyFont="true" applyNumberFormat="true">
      <alignment horizontal="right" vertical="top"/>
      <protection locked="true"/>
    </xf>
    <xf numFmtId="172" fontId="3650" fillId="3" borderId="4" xfId="0" applyFill="true" applyBorder="true" applyFont="true" applyNumberFormat="true">
      <alignment vertical="top" horizontal="right"/>
      <protection locked="false"/>
    </xf>
    <xf numFmtId="173" fontId="3651" fillId="0" borderId="4" xfId="0" applyBorder="true" applyFont="true" applyNumberFormat="true">
      <alignment horizontal="right" vertical="top"/>
      <protection locked="true"/>
    </xf>
    <xf numFmtId="4" fontId="3652" fillId="0" borderId="4" xfId="0" applyBorder="true" applyFont="true" applyNumberFormat="true">
      <alignment horizontal="right" vertical="top"/>
      <protection locked="true"/>
    </xf>
    <xf numFmtId="172" fontId="3653" fillId="3" borderId="4" xfId="0" applyFill="true" applyBorder="true" applyFont="true" applyNumberFormat="true">
      <alignment vertical="top" horizontal="right"/>
      <protection locked="false"/>
    </xf>
    <xf numFmtId="171" fontId="3654" fillId="0" borderId="4" xfId="0" applyBorder="true" applyFont="true" applyNumberFormat="true">
      <alignment horizontal="right" vertical="top"/>
      <protection locked="true"/>
    </xf>
    <xf numFmtId="171" fontId="3655" fillId="0" borderId="4" xfId="0" applyBorder="true" applyFont="true" applyNumberFormat="true">
      <alignment horizontal="right" vertical="top"/>
      <protection locked="true"/>
    </xf>
    <xf numFmtId="171" fontId="3656" fillId="0" borderId="4" xfId="0" applyBorder="true" applyFont="true" applyNumberFormat="true">
      <alignment horizontal="right" vertical="top"/>
      <protection locked="true"/>
    </xf>
    <xf numFmtId="4" fontId="3657" fillId="0" borderId="4" xfId="0" applyBorder="true" applyFont="true" applyNumberFormat="true">
      <alignment horizontal="right" vertical="top"/>
      <protection locked="true"/>
    </xf>
    <xf numFmtId="0" fontId="3658" fillId="0" borderId="0" xfId="0" applyFont="true"/>
    <xf numFmtId="0" fontId="3659" fillId="0" borderId="4" xfId="0" applyBorder="true" applyFont="true">
      <alignment horizontal="left" vertical="top"/>
      <protection locked="true"/>
    </xf>
    <xf numFmtId="0" fontId="3660" fillId="0" borderId="4" xfId="0" applyBorder="true" applyFont="true">
      <alignment horizontal="left" vertical="top" wrapText="true"/>
      <protection locked="true"/>
    </xf>
    <xf numFmtId="0" fontId="3661" fillId="0" borderId="4" xfId="0" applyBorder="true" applyFont="true">
      <alignment horizontal="center" vertical="top"/>
      <protection locked="true"/>
    </xf>
    <xf numFmtId="170" fontId="3662" fillId="0" borderId="4" xfId="0" applyBorder="true" applyFont="true" applyNumberFormat="true">
      <alignment horizontal="right" vertical="top"/>
      <protection locked="true"/>
    </xf>
    <xf numFmtId="171" fontId="3663" fillId="0" borderId="4" xfId="0" applyBorder="true" applyFont="true" applyNumberFormat="true">
      <alignment horizontal="right" vertical="top"/>
      <protection locked="true"/>
    </xf>
    <xf numFmtId="171" fontId="3664" fillId="0" borderId="4" xfId="0" applyBorder="true" applyFont="true" applyNumberFormat="true">
      <alignment horizontal="right" vertical="top"/>
      <protection locked="true"/>
    </xf>
    <xf numFmtId="171" fontId="3665" fillId="0" borderId="4" xfId="0" applyBorder="true" applyFont="true" applyNumberFormat="true">
      <alignment horizontal="right" vertical="top"/>
      <protection locked="true"/>
    </xf>
    <xf numFmtId="172" fontId="3666" fillId="3" borderId="4" xfId="0" applyFill="true" applyBorder="true" applyFont="true" applyNumberFormat="true">
      <alignment vertical="top" horizontal="right"/>
      <protection locked="false"/>
    </xf>
    <xf numFmtId="173" fontId="3667" fillId="0" borderId="4" xfId="0" applyBorder="true" applyFont="true" applyNumberFormat="true">
      <alignment horizontal="right" vertical="top"/>
      <protection locked="true"/>
    </xf>
    <xf numFmtId="4" fontId="3668" fillId="0" borderId="4" xfId="0" applyBorder="true" applyFont="true" applyNumberFormat="true">
      <alignment horizontal="right" vertical="top"/>
      <protection locked="true"/>
    </xf>
    <xf numFmtId="172" fontId="3669" fillId="3" borderId="4" xfId="0" applyFill="true" applyBorder="true" applyFont="true" applyNumberFormat="true">
      <alignment vertical="top" horizontal="right"/>
      <protection locked="false"/>
    </xf>
    <xf numFmtId="171" fontId="3670" fillId="0" borderId="4" xfId="0" applyBorder="true" applyFont="true" applyNumberFormat="true">
      <alignment horizontal="right" vertical="top"/>
      <protection locked="true"/>
    </xf>
    <xf numFmtId="171" fontId="3671" fillId="0" borderId="4" xfId="0" applyBorder="true" applyFont="true" applyNumberFormat="true">
      <alignment horizontal="right" vertical="top"/>
      <protection locked="true"/>
    </xf>
    <xf numFmtId="171" fontId="3672" fillId="0" borderId="4" xfId="0" applyBorder="true" applyFont="true" applyNumberFormat="true">
      <alignment horizontal="right" vertical="top"/>
      <protection locked="true"/>
    </xf>
    <xf numFmtId="4" fontId="3673" fillId="0" borderId="4" xfId="0" applyBorder="true" applyFont="true" applyNumberFormat="true">
      <alignment horizontal="right" vertical="top"/>
      <protection locked="true"/>
    </xf>
    <xf numFmtId="0" fontId="3674" fillId="0" borderId="0" xfId="0" applyFont="true"/>
    <xf numFmtId="0" fontId="3675" fillId="0" borderId="4" xfId="0" applyBorder="true" applyFont="true">
      <alignment horizontal="left" vertical="top"/>
      <protection locked="true"/>
    </xf>
    <xf numFmtId="0" fontId="3676" fillId="0" borderId="4" xfId="0" applyBorder="true" applyFont="true">
      <alignment horizontal="left" vertical="top" wrapText="true"/>
      <protection locked="true"/>
    </xf>
    <xf numFmtId="0" fontId="3677" fillId="0" borderId="4" xfId="0" applyBorder="true" applyFont="true">
      <alignment horizontal="center" vertical="top"/>
      <protection locked="true"/>
    </xf>
    <xf numFmtId="170" fontId="3678" fillId="0" borderId="4" xfId="0" applyBorder="true" applyFont="true" applyNumberFormat="true">
      <alignment horizontal="right" vertical="top"/>
      <protection locked="true"/>
    </xf>
    <xf numFmtId="171" fontId="3679" fillId="0" borderId="4" xfId="0" applyBorder="true" applyFont="true" applyNumberFormat="true">
      <alignment horizontal="right" vertical="top"/>
      <protection locked="true"/>
    </xf>
    <xf numFmtId="171" fontId="3680" fillId="0" borderId="4" xfId="0" applyBorder="true" applyFont="true" applyNumberFormat="true">
      <alignment horizontal="right" vertical="top"/>
      <protection locked="true"/>
    </xf>
    <xf numFmtId="171" fontId="3681" fillId="0" borderId="4" xfId="0" applyBorder="true" applyFont="true" applyNumberFormat="true">
      <alignment horizontal="right" vertical="top"/>
      <protection locked="true"/>
    </xf>
    <xf numFmtId="172" fontId="3682" fillId="3" borderId="4" xfId="0" applyFill="true" applyBorder="true" applyFont="true" applyNumberFormat="true">
      <alignment vertical="top" horizontal="right"/>
      <protection locked="false"/>
    </xf>
    <xf numFmtId="173" fontId="3683" fillId="0" borderId="4" xfId="0" applyBorder="true" applyFont="true" applyNumberFormat="true">
      <alignment horizontal="right" vertical="top"/>
      <protection locked="true"/>
    </xf>
    <xf numFmtId="4" fontId="3684" fillId="0" borderId="4" xfId="0" applyBorder="true" applyFont="true" applyNumberFormat="true">
      <alignment horizontal="right" vertical="top"/>
      <protection locked="true"/>
    </xf>
    <xf numFmtId="172" fontId="3685" fillId="3" borderId="4" xfId="0" applyFill="true" applyBorder="true" applyFont="true" applyNumberFormat="true">
      <alignment vertical="top" horizontal="right"/>
      <protection locked="false"/>
    </xf>
    <xf numFmtId="171" fontId="3686" fillId="0" borderId="4" xfId="0" applyBorder="true" applyFont="true" applyNumberFormat="true">
      <alignment horizontal="right" vertical="top"/>
      <protection locked="true"/>
    </xf>
    <xf numFmtId="171" fontId="3687" fillId="0" borderId="4" xfId="0" applyBorder="true" applyFont="true" applyNumberFormat="true">
      <alignment horizontal="right" vertical="top"/>
      <protection locked="true"/>
    </xf>
    <xf numFmtId="171" fontId="3688" fillId="0" borderId="4" xfId="0" applyBorder="true" applyFont="true" applyNumberFormat="true">
      <alignment horizontal="right" vertical="top"/>
      <protection locked="true"/>
    </xf>
    <xf numFmtId="4" fontId="3689" fillId="0" borderId="4" xfId="0" applyBorder="true" applyFont="true" applyNumberFormat="true">
      <alignment horizontal="right" vertical="top"/>
      <protection locked="true"/>
    </xf>
    <xf numFmtId="0" fontId="3690" fillId="0" borderId="0" xfId="0" applyFont="true"/>
    <xf numFmtId="0" fontId="3691" fillId="5" borderId="4" xfId="0" applyFill="true" applyBorder="true" applyFont="true">
      <alignment horizontal="left"/>
      <protection locked="true"/>
    </xf>
    <xf numFmtId="0" fontId="3692" fillId="5" borderId="4" xfId="0" applyFill="true" applyBorder="true" applyFont="true">
      <alignment horizontal="left"/>
      <protection locked="true"/>
    </xf>
    <xf numFmtId="0" fontId="3693" fillId="5" borderId="4" xfId="0" applyFill="true" applyBorder="true" applyFont="true">
      <alignment horizontal="left"/>
      <protection locked="true"/>
    </xf>
    <xf numFmtId="0" fontId="3694" fillId="5" borderId="4" xfId="0" applyFill="true" applyBorder="true" applyFont="true">
      <alignment horizontal="left"/>
      <protection locked="true"/>
    </xf>
    <xf numFmtId="0" fontId="3695" fillId="5" borderId="4" xfId="0" applyFill="true" applyBorder="true" applyFont="true">
      <alignment horizontal="left"/>
      <protection locked="true"/>
    </xf>
    <xf numFmtId="0" fontId="3696" fillId="5" borderId="4" xfId="0" applyFill="true" applyBorder="true" applyFont="true">
      <alignment horizontal="left"/>
      <protection locked="true"/>
    </xf>
    <xf numFmtId="0" fontId="3697" fillId="5" borderId="4" xfId="0" applyFill="true" applyBorder="true" applyFont="true">
      <alignment horizontal="left"/>
      <protection locked="true"/>
    </xf>
    <xf numFmtId="0" fontId="3698" fillId="5" borderId="4" xfId="0" applyFill="true" applyBorder="true" applyFont="true">
      <alignment horizontal="left"/>
      <protection locked="true"/>
    </xf>
    <xf numFmtId="0" fontId="3699" fillId="5" borderId="4" xfId="0" applyFill="true" applyBorder="true" applyFont="true">
      <alignment horizontal="left"/>
      <protection locked="true"/>
    </xf>
    <xf numFmtId="0" fontId="3700" fillId="5" borderId="4" xfId="0" applyFill="true" applyBorder="true" applyFont="true">
      <alignment horizontal="left"/>
      <protection locked="true"/>
    </xf>
    <xf numFmtId="0" fontId="3701" fillId="5" borderId="4" xfId="0" applyFill="true" applyBorder="true" applyFont="true">
      <alignment horizontal="left"/>
      <protection locked="true"/>
    </xf>
    <xf numFmtId="0" fontId="3702" fillId="5" borderId="4" xfId="0" applyFill="true" applyBorder="true" applyFont="true">
      <alignment horizontal="left"/>
      <protection locked="true"/>
    </xf>
    <xf numFmtId="4" fontId="3703" fillId="5" borderId="4" xfId="0" applyFill="true" applyBorder="true" applyFont="true" applyNumberFormat="true">
      <alignment horizontal="right"/>
      <protection locked="true"/>
    </xf>
    <xf numFmtId="4" fontId="3704" fillId="5" borderId="4" xfId="0" applyFill="true" applyBorder="true" applyFont="true" applyNumberFormat="true">
      <alignment horizontal="right"/>
      <protection locked="true"/>
    </xf>
    <xf numFmtId="4" fontId="3705" fillId="5" borderId="4" xfId="0" applyFill="true" applyBorder="true" applyFont="true" applyNumberFormat="true">
      <alignment horizontal="right"/>
      <protection locked="true"/>
    </xf>
    <xf numFmtId="0" fontId="3706" fillId="0" borderId="0" xfId="0" applyFont="true"/>
    <xf numFmtId="0" fontId="3707" fillId="0" borderId="4" xfId="0" applyBorder="true" applyFont="true">
      <alignment horizontal="left" vertical="top"/>
      <protection locked="true"/>
    </xf>
    <xf numFmtId="0" fontId="3708" fillId="0" borderId="4" xfId="0" applyBorder="true" applyFont="true">
      <alignment horizontal="left" vertical="top" wrapText="true"/>
      <protection locked="true"/>
    </xf>
    <xf numFmtId="0" fontId="3709" fillId="0" borderId="4" xfId="0" applyBorder="true" applyFont="true">
      <alignment horizontal="center" vertical="top"/>
      <protection locked="true"/>
    </xf>
    <xf numFmtId="170" fontId="3710" fillId="0" borderId="4" xfId="0" applyBorder="true" applyFont="true" applyNumberFormat="true">
      <alignment horizontal="right" vertical="top"/>
      <protection locked="true"/>
    </xf>
    <xf numFmtId="171" fontId="3711" fillId="0" borderId="4" xfId="0" applyBorder="true" applyFont="true" applyNumberFormat="true">
      <alignment horizontal="right" vertical="top"/>
      <protection locked="true"/>
    </xf>
    <xf numFmtId="171" fontId="3712" fillId="0" borderId="4" xfId="0" applyBorder="true" applyFont="true" applyNumberFormat="true">
      <alignment horizontal="right" vertical="top"/>
      <protection locked="true"/>
    </xf>
    <xf numFmtId="171" fontId="3713" fillId="0" borderId="4" xfId="0" applyBorder="true" applyFont="true" applyNumberFormat="true">
      <alignment horizontal="right" vertical="top"/>
      <protection locked="true"/>
    </xf>
    <xf numFmtId="172" fontId="3714" fillId="3" borderId="4" xfId="0" applyFill="true" applyBorder="true" applyFont="true" applyNumberFormat="true">
      <alignment vertical="top" horizontal="right"/>
      <protection locked="false"/>
    </xf>
    <xf numFmtId="173" fontId="3715" fillId="0" borderId="4" xfId="0" applyBorder="true" applyFont="true" applyNumberFormat="true">
      <alignment horizontal="right" vertical="top"/>
      <protection locked="true"/>
    </xf>
    <xf numFmtId="4" fontId="3716" fillId="0" borderId="4" xfId="0" applyBorder="true" applyFont="true" applyNumberFormat="true">
      <alignment horizontal="right" vertical="top"/>
      <protection locked="true"/>
    </xf>
    <xf numFmtId="172" fontId="3717" fillId="3" borderId="4" xfId="0" applyFill="true" applyBorder="true" applyFont="true" applyNumberFormat="true">
      <alignment vertical="top" horizontal="right"/>
      <protection locked="false"/>
    </xf>
    <xf numFmtId="171" fontId="3718" fillId="0" borderId="4" xfId="0" applyBorder="true" applyFont="true" applyNumberFormat="true">
      <alignment horizontal="right" vertical="top"/>
      <protection locked="true"/>
    </xf>
    <xf numFmtId="171" fontId="3719" fillId="0" borderId="4" xfId="0" applyBorder="true" applyFont="true" applyNumberFormat="true">
      <alignment horizontal="right" vertical="top"/>
      <protection locked="true"/>
    </xf>
    <xf numFmtId="171" fontId="3720" fillId="0" borderId="4" xfId="0" applyBorder="true" applyFont="true" applyNumberFormat="true">
      <alignment horizontal="right" vertical="top"/>
      <protection locked="true"/>
    </xf>
    <xf numFmtId="4" fontId="3721" fillId="0" borderId="4" xfId="0" applyBorder="true" applyFont="true" applyNumberFormat="true">
      <alignment horizontal="right" vertical="top"/>
      <protection locked="true"/>
    </xf>
    <xf numFmtId="0" fontId="3722" fillId="0" borderId="0" xfId="0" applyFont="true"/>
    <xf numFmtId="0" fontId="3723" fillId="0" borderId="4" xfId="0" applyBorder="true" applyFont="true">
      <alignment horizontal="left" vertical="top"/>
      <protection locked="true"/>
    </xf>
    <xf numFmtId="0" fontId="3724" fillId="0" borderId="4" xfId="0" applyBorder="true" applyFont="true">
      <alignment horizontal="left" vertical="top" wrapText="true"/>
      <protection locked="true"/>
    </xf>
    <xf numFmtId="0" fontId="3725" fillId="0" borderId="4" xfId="0" applyBorder="true" applyFont="true">
      <alignment horizontal="center" vertical="top"/>
      <protection locked="true"/>
    </xf>
    <xf numFmtId="170" fontId="3726" fillId="0" borderId="4" xfId="0" applyBorder="true" applyFont="true" applyNumberFormat="true">
      <alignment horizontal="right" vertical="top"/>
      <protection locked="true"/>
    </xf>
    <xf numFmtId="171" fontId="3727" fillId="0" borderId="4" xfId="0" applyBorder="true" applyFont="true" applyNumberFormat="true">
      <alignment horizontal="right" vertical="top"/>
      <protection locked="true"/>
    </xf>
    <xf numFmtId="171" fontId="3728" fillId="0" borderId="4" xfId="0" applyBorder="true" applyFont="true" applyNumberFormat="true">
      <alignment horizontal="right" vertical="top"/>
      <protection locked="true"/>
    </xf>
    <xf numFmtId="171" fontId="3729" fillId="0" borderId="4" xfId="0" applyBorder="true" applyFont="true" applyNumberFormat="true">
      <alignment horizontal="right" vertical="top"/>
      <protection locked="true"/>
    </xf>
    <xf numFmtId="172" fontId="3730" fillId="3" borderId="4" xfId="0" applyFill="true" applyBorder="true" applyFont="true" applyNumberFormat="true">
      <alignment vertical="top" horizontal="right"/>
      <protection locked="false"/>
    </xf>
    <xf numFmtId="173" fontId="3731" fillId="0" borderId="4" xfId="0" applyBorder="true" applyFont="true" applyNumberFormat="true">
      <alignment horizontal="right" vertical="top"/>
      <protection locked="true"/>
    </xf>
    <xf numFmtId="4" fontId="3732" fillId="0" borderId="4" xfId="0" applyBorder="true" applyFont="true" applyNumberFormat="true">
      <alignment horizontal="right" vertical="top"/>
      <protection locked="true"/>
    </xf>
    <xf numFmtId="172" fontId="3733" fillId="3" borderId="4" xfId="0" applyFill="true" applyBorder="true" applyFont="true" applyNumberFormat="true">
      <alignment vertical="top" horizontal="right"/>
      <protection locked="false"/>
    </xf>
    <xf numFmtId="171" fontId="3734" fillId="0" borderId="4" xfId="0" applyBorder="true" applyFont="true" applyNumberFormat="true">
      <alignment horizontal="right" vertical="top"/>
      <protection locked="true"/>
    </xf>
    <xf numFmtId="171" fontId="3735" fillId="0" borderId="4" xfId="0" applyBorder="true" applyFont="true" applyNumberFormat="true">
      <alignment horizontal="right" vertical="top"/>
      <protection locked="true"/>
    </xf>
    <xf numFmtId="171" fontId="3736" fillId="0" borderId="4" xfId="0" applyBorder="true" applyFont="true" applyNumberFormat="true">
      <alignment horizontal="right" vertical="top"/>
      <protection locked="true"/>
    </xf>
    <xf numFmtId="4" fontId="3737" fillId="0" borderId="4" xfId="0" applyBorder="true" applyFont="true" applyNumberFormat="true">
      <alignment horizontal="right" vertical="top"/>
      <protection locked="true"/>
    </xf>
    <xf numFmtId="0" fontId="3738" fillId="0" borderId="0" xfId="0" applyFont="true"/>
    <xf numFmtId="0" fontId="3739" fillId="0" borderId="4" xfId="0" applyBorder="true" applyFont="true">
      <alignment horizontal="left" vertical="top"/>
      <protection locked="true"/>
    </xf>
    <xf numFmtId="0" fontId="3740" fillId="0" borderId="4" xfId="0" applyBorder="true" applyFont="true">
      <alignment horizontal="left" vertical="top" wrapText="true"/>
      <protection locked="true"/>
    </xf>
    <xf numFmtId="0" fontId="3741" fillId="0" borderId="4" xfId="0" applyBorder="true" applyFont="true">
      <alignment horizontal="center" vertical="top"/>
      <protection locked="true"/>
    </xf>
    <xf numFmtId="170" fontId="3742" fillId="0" borderId="4" xfId="0" applyBorder="true" applyFont="true" applyNumberFormat="true">
      <alignment horizontal="right" vertical="top"/>
      <protection locked="true"/>
    </xf>
    <xf numFmtId="171" fontId="3743" fillId="0" borderId="4" xfId="0" applyBorder="true" applyFont="true" applyNumberFormat="true">
      <alignment horizontal="right" vertical="top"/>
      <protection locked="true"/>
    </xf>
    <xf numFmtId="171" fontId="3744" fillId="0" borderId="4" xfId="0" applyBorder="true" applyFont="true" applyNumberFormat="true">
      <alignment horizontal="right" vertical="top"/>
      <protection locked="true"/>
    </xf>
    <xf numFmtId="171" fontId="3745" fillId="0" borderId="4" xfId="0" applyBorder="true" applyFont="true" applyNumberFormat="true">
      <alignment horizontal="right" vertical="top"/>
      <protection locked="true"/>
    </xf>
    <xf numFmtId="172" fontId="3746" fillId="3" borderId="4" xfId="0" applyFill="true" applyBorder="true" applyFont="true" applyNumberFormat="true">
      <alignment vertical="top" horizontal="right"/>
      <protection locked="false"/>
    </xf>
    <xf numFmtId="173" fontId="3747" fillId="0" borderId="4" xfId="0" applyBorder="true" applyFont="true" applyNumberFormat="true">
      <alignment horizontal="right" vertical="top"/>
      <protection locked="true"/>
    </xf>
    <xf numFmtId="4" fontId="3748" fillId="0" borderId="4" xfId="0" applyBorder="true" applyFont="true" applyNumberFormat="true">
      <alignment horizontal="right" vertical="top"/>
      <protection locked="true"/>
    </xf>
    <xf numFmtId="172" fontId="3749" fillId="3" borderId="4" xfId="0" applyFill="true" applyBorder="true" applyFont="true" applyNumberFormat="true">
      <alignment vertical="top" horizontal="right"/>
      <protection locked="false"/>
    </xf>
    <xf numFmtId="171" fontId="3750" fillId="0" borderId="4" xfId="0" applyBorder="true" applyFont="true" applyNumberFormat="true">
      <alignment horizontal="right" vertical="top"/>
      <protection locked="true"/>
    </xf>
    <xf numFmtId="171" fontId="3751" fillId="0" borderId="4" xfId="0" applyBorder="true" applyFont="true" applyNumberFormat="true">
      <alignment horizontal="right" vertical="top"/>
      <protection locked="true"/>
    </xf>
    <xf numFmtId="171" fontId="3752" fillId="0" borderId="4" xfId="0" applyBorder="true" applyFont="true" applyNumberFormat="true">
      <alignment horizontal="right" vertical="top"/>
      <protection locked="true"/>
    </xf>
    <xf numFmtId="4" fontId="3753" fillId="0" borderId="4" xfId="0" applyBorder="true" applyFont="true" applyNumberFormat="true">
      <alignment horizontal="right" vertical="top"/>
      <protection locked="true"/>
    </xf>
    <xf numFmtId="0" fontId="3754" fillId="0" borderId="0" xfId="0" applyFont="true"/>
    <xf numFmtId="0" fontId="3755" fillId="0" borderId="4" xfId="0" applyBorder="true" applyFont="true">
      <alignment horizontal="left" vertical="top"/>
      <protection locked="true"/>
    </xf>
    <xf numFmtId="0" fontId="3756" fillId="0" borderId="4" xfId="0" applyBorder="true" applyFont="true">
      <alignment horizontal="left" vertical="top" wrapText="true"/>
      <protection locked="true"/>
    </xf>
    <xf numFmtId="0" fontId="3757" fillId="0" borderId="4" xfId="0" applyBorder="true" applyFont="true">
      <alignment horizontal="center" vertical="top"/>
      <protection locked="true"/>
    </xf>
    <xf numFmtId="170" fontId="3758" fillId="0" borderId="4" xfId="0" applyBorder="true" applyFont="true" applyNumberFormat="true">
      <alignment horizontal="right" vertical="top"/>
      <protection locked="true"/>
    </xf>
    <xf numFmtId="171" fontId="3759" fillId="0" borderId="4" xfId="0" applyBorder="true" applyFont="true" applyNumberFormat="true">
      <alignment horizontal="right" vertical="top"/>
      <protection locked="true"/>
    </xf>
    <xf numFmtId="171" fontId="3760" fillId="0" borderId="4" xfId="0" applyBorder="true" applyFont="true" applyNumberFormat="true">
      <alignment horizontal="right" vertical="top"/>
      <protection locked="true"/>
    </xf>
    <xf numFmtId="171" fontId="3761" fillId="0" borderId="4" xfId="0" applyBorder="true" applyFont="true" applyNumberFormat="true">
      <alignment horizontal="right" vertical="top"/>
      <protection locked="true"/>
    </xf>
    <xf numFmtId="172" fontId="3762" fillId="3" borderId="4" xfId="0" applyFill="true" applyBorder="true" applyFont="true" applyNumberFormat="true">
      <alignment vertical="top" horizontal="right"/>
      <protection locked="false"/>
    </xf>
    <xf numFmtId="173" fontId="3763" fillId="0" borderId="4" xfId="0" applyBorder="true" applyFont="true" applyNumberFormat="true">
      <alignment horizontal="right" vertical="top"/>
      <protection locked="true"/>
    </xf>
    <xf numFmtId="4" fontId="3764" fillId="0" borderId="4" xfId="0" applyBorder="true" applyFont="true" applyNumberFormat="true">
      <alignment horizontal="right" vertical="top"/>
      <protection locked="true"/>
    </xf>
    <xf numFmtId="172" fontId="3765" fillId="3" borderId="4" xfId="0" applyFill="true" applyBorder="true" applyFont="true" applyNumberFormat="true">
      <alignment vertical="top" horizontal="right"/>
      <protection locked="false"/>
    </xf>
    <xf numFmtId="171" fontId="3766" fillId="0" borderId="4" xfId="0" applyBorder="true" applyFont="true" applyNumberFormat="true">
      <alignment horizontal="right" vertical="top"/>
      <protection locked="true"/>
    </xf>
    <xf numFmtId="171" fontId="3767" fillId="0" borderId="4" xfId="0" applyBorder="true" applyFont="true" applyNumberFormat="true">
      <alignment horizontal="right" vertical="top"/>
      <protection locked="true"/>
    </xf>
    <xf numFmtId="171" fontId="3768" fillId="0" borderId="4" xfId="0" applyBorder="true" applyFont="true" applyNumberFormat="true">
      <alignment horizontal="right" vertical="top"/>
      <protection locked="true"/>
    </xf>
    <xf numFmtId="4" fontId="3769" fillId="0" borderId="4" xfId="0" applyBorder="true" applyFont="true" applyNumberFormat="true">
      <alignment horizontal="right" vertical="top"/>
      <protection locked="true"/>
    </xf>
    <xf numFmtId="0" fontId="3770" fillId="0" borderId="0" xfId="0" applyFont="true"/>
    <xf numFmtId="0" fontId="3771" fillId="0" borderId="4" xfId="0" applyBorder="true" applyFont="true">
      <alignment horizontal="left" vertical="top"/>
      <protection locked="true"/>
    </xf>
    <xf numFmtId="0" fontId="3772" fillId="0" borderId="4" xfId="0" applyBorder="true" applyFont="true">
      <alignment horizontal="left" vertical="top" wrapText="true"/>
      <protection locked="true"/>
    </xf>
    <xf numFmtId="0" fontId="3773" fillId="0" borderId="4" xfId="0" applyBorder="true" applyFont="true">
      <alignment horizontal="center" vertical="top"/>
      <protection locked="true"/>
    </xf>
    <xf numFmtId="170" fontId="3774" fillId="0" borderId="4" xfId="0" applyBorder="true" applyFont="true" applyNumberFormat="true">
      <alignment horizontal="right" vertical="top"/>
      <protection locked="true"/>
    </xf>
    <xf numFmtId="171" fontId="3775" fillId="0" borderId="4" xfId="0" applyBorder="true" applyFont="true" applyNumberFormat="true">
      <alignment horizontal="right" vertical="top"/>
      <protection locked="true"/>
    </xf>
    <xf numFmtId="171" fontId="3776" fillId="0" borderId="4" xfId="0" applyBorder="true" applyFont="true" applyNumberFormat="true">
      <alignment horizontal="right" vertical="top"/>
      <protection locked="true"/>
    </xf>
    <xf numFmtId="171" fontId="3777" fillId="0" borderId="4" xfId="0" applyBorder="true" applyFont="true" applyNumberFormat="true">
      <alignment horizontal="right" vertical="top"/>
      <protection locked="true"/>
    </xf>
    <xf numFmtId="172" fontId="3778" fillId="3" borderId="4" xfId="0" applyFill="true" applyBorder="true" applyFont="true" applyNumberFormat="true">
      <alignment vertical="top" horizontal="right"/>
      <protection locked="false"/>
    </xf>
    <xf numFmtId="173" fontId="3779" fillId="0" borderId="4" xfId="0" applyBorder="true" applyFont="true" applyNumberFormat="true">
      <alignment horizontal="right" vertical="top"/>
      <protection locked="true"/>
    </xf>
    <xf numFmtId="4" fontId="3780" fillId="0" borderId="4" xfId="0" applyBorder="true" applyFont="true" applyNumberFormat="true">
      <alignment horizontal="right" vertical="top"/>
      <protection locked="true"/>
    </xf>
    <xf numFmtId="172" fontId="3781" fillId="3" borderId="4" xfId="0" applyFill="true" applyBorder="true" applyFont="true" applyNumberFormat="true">
      <alignment vertical="top" horizontal="right"/>
      <protection locked="false"/>
    </xf>
    <xf numFmtId="171" fontId="3782" fillId="0" borderId="4" xfId="0" applyBorder="true" applyFont="true" applyNumberFormat="true">
      <alignment horizontal="right" vertical="top"/>
      <protection locked="true"/>
    </xf>
    <xf numFmtId="171" fontId="3783" fillId="0" borderId="4" xfId="0" applyBorder="true" applyFont="true" applyNumberFormat="true">
      <alignment horizontal="right" vertical="top"/>
      <protection locked="true"/>
    </xf>
    <xf numFmtId="171" fontId="3784" fillId="0" borderId="4" xfId="0" applyBorder="true" applyFont="true" applyNumberFormat="true">
      <alignment horizontal="right" vertical="top"/>
      <protection locked="true"/>
    </xf>
    <xf numFmtId="4" fontId="3785" fillId="0" borderId="4" xfId="0" applyBorder="true" applyFont="true" applyNumberFormat="true">
      <alignment horizontal="right" vertical="top"/>
      <protection locked="true"/>
    </xf>
    <xf numFmtId="0" fontId="3786" fillId="0" borderId="0" xfId="0" applyFont="true"/>
    <xf numFmtId="0" fontId="3787" fillId="0" borderId="4" xfId="0" applyBorder="true" applyFont="true">
      <alignment horizontal="left" vertical="top"/>
      <protection locked="true"/>
    </xf>
    <xf numFmtId="0" fontId="3788" fillId="0" borderId="4" xfId="0" applyBorder="true" applyFont="true">
      <alignment horizontal="left" vertical="top" wrapText="true"/>
      <protection locked="true"/>
    </xf>
    <xf numFmtId="0" fontId="3789" fillId="0" borderId="4" xfId="0" applyBorder="true" applyFont="true">
      <alignment horizontal="center" vertical="top"/>
      <protection locked="true"/>
    </xf>
    <xf numFmtId="170" fontId="3790" fillId="0" borderId="4" xfId="0" applyBorder="true" applyFont="true" applyNumberFormat="true">
      <alignment horizontal="right" vertical="top"/>
      <protection locked="true"/>
    </xf>
    <xf numFmtId="171" fontId="3791" fillId="0" borderId="4" xfId="0" applyBorder="true" applyFont="true" applyNumberFormat="true">
      <alignment horizontal="right" vertical="top"/>
      <protection locked="true"/>
    </xf>
    <xf numFmtId="171" fontId="3792" fillId="0" borderId="4" xfId="0" applyBorder="true" applyFont="true" applyNumberFormat="true">
      <alignment horizontal="right" vertical="top"/>
      <protection locked="true"/>
    </xf>
    <xf numFmtId="171" fontId="3793" fillId="0" borderId="4" xfId="0" applyBorder="true" applyFont="true" applyNumberFormat="true">
      <alignment horizontal="right" vertical="top"/>
      <protection locked="true"/>
    </xf>
    <xf numFmtId="172" fontId="3794" fillId="3" borderId="4" xfId="0" applyFill="true" applyBorder="true" applyFont="true" applyNumberFormat="true">
      <alignment vertical="top" horizontal="right"/>
      <protection locked="false"/>
    </xf>
    <xf numFmtId="173" fontId="3795" fillId="0" borderId="4" xfId="0" applyBorder="true" applyFont="true" applyNumberFormat="true">
      <alignment horizontal="right" vertical="top"/>
      <protection locked="true"/>
    </xf>
    <xf numFmtId="4" fontId="3796" fillId="0" borderId="4" xfId="0" applyBorder="true" applyFont="true" applyNumberFormat="true">
      <alignment horizontal="right" vertical="top"/>
      <protection locked="true"/>
    </xf>
    <xf numFmtId="172" fontId="3797" fillId="3" borderId="4" xfId="0" applyFill="true" applyBorder="true" applyFont="true" applyNumberFormat="true">
      <alignment vertical="top" horizontal="right"/>
      <protection locked="false"/>
    </xf>
    <xf numFmtId="171" fontId="3798" fillId="0" borderId="4" xfId="0" applyBorder="true" applyFont="true" applyNumberFormat="true">
      <alignment horizontal="right" vertical="top"/>
      <protection locked="true"/>
    </xf>
    <xf numFmtId="171" fontId="3799" fillId="0" borderId="4" xfId="0" applyBorder="true" applyFont="true" applyNumberFormat="true">
      <alignment horizontal="right" vertical="top"/>
      <protection locked="true"/>
    </xf>
    <xf numFmtId="171" fontId="3800" fillId="0" borderId="4" xfId="0" applyBorder="true" applyFont="true" applyNumberFormat="true">
      <alignment horizontal="right" vertical="top"/>
      <protection locked="true"/>
    </xf>
    <xf numFmtId="4" fontId="3801" fillId="0" borderId="4" xfId="0" applyBorder="true" applyFont="true" applyNumberFormat="true">
      <alignment horizontal="right" vertical="top"/>
      <protection locked="true"/>
    </xf>
    <xf numFmtId="0" fontId="3802" fillId="0" borderId="0" xfId="0" applyFont="true"/>
    <xf numFmtId="0" fontId="3803" fillId="5" borderId="4" xfId="0" applyFill="true" applyBorder="true" applyFont="true">
      <alignment horizontal="left"/>
      <protection locked="true"/>
    </xf>
    <xf numFmtId="0" fontId="3804" fillId="5" borderId="4" xfId="0" applyFill="true" applyBorder="true" applyFont="true">
      <alignment horizontal="left"/>
      <protection locked="true"/>
    </xf>
    <xf numFmtId="0" fontId="3805" fillId="5" borderId="4" xfId="0" applyFill="true" applyBorder="true" applyFont="true">
      <alignment horizontal="left"/>
      <protection locked="true"/>
    </xf>
    <xf numFmtId="0" fontId="3806" fillId="5" borderId="4" xfId="0" applyFill="true" applyBorder="true" applyFont="true">
      <alignment horizontal="left"/>
      <protection locked="true"/>
    </xf>
    <xf numFmtId="0" fontId="3807" fillId="5" borderId="4" xfId="0" applyFill="true" applyBorder="true" applyFont="true">
      <alignment horizontal="left"/>
      <protection locked="true"/>
    </xf>
    <xf numFmtId="0" fontId="3808" fillId="5" borderId="4" xfId="0" applyFill="true" applyBorder="true" applyFont="true">
      <alignment horizontal="left"/>
      <protection locked="true"/>
    </xf>
    <xf numFmtId="0" fontId="3809" fillId="5" borderId="4" xfId="0" applyFill="true" applyBorder="true" applyFont="true">
      <alignment horizontal="left"/>
      <protection locked="true"/>
    </xf>
    <xf numFmtId="0" fontId="3810" fillId="5" borderId="4" xfId="0" applyFill="true" applyBorder="true" applyFont="true">
      <alignment horizontal="left"/>
      <protection locked="true"/>
    </xf>
    <xf numFmtId="0" fontId="3811" fillId="5" borderId="4" xfId="0" applyFill="true" applyBorder="true" applyFont="true">
      <alignment horizontal="left"/>
      <protection locked="true"/>
    </xf>
    <xf numFmtId="0" fontId="3812" fillId="5" borderId="4" xfId="0" applyFill="true" applyBorder="true" applyFont="true">
      <alignment horizontal="left"/>
      <protection locked="true"/>
    </xf>
    <xf numFmtId="0" fontId="3813" fillId="5" borderId="4" xfId="0" applyFill="true" applyBorder="true" applyFont="true">
      <alignment horizontal="left"/>
      <protection locked="true"/>
    </xf>
    <xf numFmtId="0" fontId="3814" fillId="5" borderId="4" xfId="0" applyFill="true" applyBorder="true" applyFont="true">
      <alignment horizontal="left"/>
      <protection locked="true"/>
    </xf>
    <xf numFmtId="4" fontId="3815" fillId="5" borderId="4" xfId="0" applyFill="true" applyBorder="true" applyFont="true" applyNumberFormat="true">
      <alignment horizontal="right"/>
      <protection locked="true"/>
    </xf>
    <xf numFmtId="4" fontId="3816" fillId="5" borderId="4" xfId="0" applyFill="true" applyBorder="true" applyFont="true" applyNumberFormat="true">
      <alignment horizontal="right"/>
      <protection locked="true"/>
    </xf>
    <xf numFmtId="4" fontId="3817" fillId="5" borderId="4" xfId="0" applyFill="true" applyBorder="true" applyFont="true" applyNumberFormat="true">
      <alignment horizontal="right"/>
      <protection locked="true"/>
    </xf>
    <xf numFmtId="0" fontId="3818" fillId="0" borderId="0" xfId="0" applyFont="true"/>
    <xf numFmtId="0" fontId="3819" fillId="0" borderId="4" xfId="0" applyBorder="true" applyFont="true">
      <alignment horizontal="left" vertical="top"/>
      <protection locked="true"/>
    </xf>
    <xf numFmtId="0" fontId="3820" fillId="0" borderId="4" xfId="0" applyBorder="true" applyFont="true">
      <alignment horizontal="left" vertical="top" wrapText="true"/>
      <protection locked="true"/>
    </xf>
    <xf numFmtId="0" fontId="3821" fillId="0" borderId="4" xfId="0" applyBorder="true" applyFont="true">
      <alignment horizontal="center" vertical="top"/>
      <protection locked="true"/>
    </xf>
    <xf numFmtId="170" fontId="3822" fillId="0" borderId="4" xfId="0" applyBorder="true" applyFont="true" applyNumberFormat="true">
      <alignment horizontal="right" vertical="top"/>
      <protection locked="true"/>
    </xf>
    <xf numFmtId="171" fontId="3823" fillId="0" borderId="4" xfId="0" applyBorder="true" applyFont="true" applyNumberFormat="true">
      <alignment horizontal="right" vertical="top"/>
      <protection locked="true"/>
    </xf>
    <xf numFmtId="171" fontId="3824" fillId="0" borderId="4" xfId="0" applyBorder="true" applyFont="true" applyNumberFormat="true">
      <alignment horizontal="right" vertical="top"/>
      <protection locked="true"/>
    </xf>
    <xf numFmtId="171" fontId="3825" fillId="0" borderId="4" xfId="0" applyBorder="true" applyFont="true" applyNumberFormat="true">
      <alignment horizontal="right" vertical="top"/>
      <protection locked="true"/>
    </xf>
    <xf numFmtId="172" fontId="3826" fillId="3" borderId="4" xfId="0" applyFill="true" applyBorder="true" applyFont="true" applyNumberFormat="true">
      <alignment vertical="top" horizontal="right"/>
      <protection locked="false"/>
    </xf>
    <xf numFmtId="173" fontId="3827" fillId="0" borderId="4" xfId="0" applyBorder="true" applyFont="true" applyNumberFormat="true">
      <alignment horizontal="right" vertical="top"/>
      <protection locked="true"/>
    </xf>
    <xf numFmtId="4" fontId="3828" fillId="0" borderId="4" xfId="0" applyBorder="true" applyFont="true" applyNumberFormat="true">
      <alignment horizontal="right" vertical="top"/>
      <protection locked="true"/>
    </xf>
    <xf numFmtId="172" fontId="3829" fillId="3" borderId="4" xfId="0" applyFill="true" applyBorder="true" applyFont="true" applyNumberFormat="true">
      <alignment vertical="top" horizontal="right"/>
      <protection locked="false"/>
    </xf>
    <xf numFmtId="171" fontId="3830" fillId="0" borderId="4" xfId="0" applyBorder="true" applyFont="true" applyNumberFormat="true">
      <alignment horizontal="right" vertical="top"/>
      <protection locked="true"/>
    </xf>
    <xf numFmtId="171" fontId="3831" fillId="0" borderId="4" xfId="0" applyBorder="true" applyFont="true" applyNumberFormat="true">
      <alignment horizontal="right" vertical="top"/>
      <protection locked="true"/>
    </xf>
    <xf numFmtId="171" fontId="3832" fillId="0" borderId="4" xfId="0" applyBorder="true" applyFont="true" applyNumberFormat="true">
      <alignment horizontal="right" vertical="top"/>
      <protection locked="true"/>
    </xf>
    <xf numFmtId="4" fontId="3833" fillId="0" borderId="4" xfId="0" applyBorder="true" applyFont="true" applyNumberFormat="true">
      <alignment horizontal="right" vertical="top"/>
      <protection locked="true"/>
    </xf>
    <xf numFmtId="0" fontId="3834" fillId="0" borderId="0" xfId="0" applyFont="true"/>
    <xf numFmtId="0" fontId="3835" fillId="0" borderId="4" xfId="0" applyBorder="true" applyFont="true">
      <alignment horizontal="left" vertical="top"/>
      <protection locked="true"/>
    </xf>
    <xf numFmtId="0" fontId="3836" fillId="0" borderId="4" xfId="0" applyBorder="true" applyFont="true">
      <alignment horizontal="left" vertical="top" wrapText="true"/>
      <protection locked="true"/>
    </xf>
    <xf numFmtId="0" fontId="3837" fillId="0" borderId="4" xfId="0" applyBorder="true" applyFont="true">
      <alignment horizontal="center" vertical="top"/>
      <protection locked="true"/>
    </xf>
    <xf numFmtId="170" fontId="3838" fillId="0" borderId="4" xfId="0" applyBorder="true" applyFont="true" applyNumberFormat="true">
      <alignment horizontal="right" vertical="top"/>
      <protection locked="true"/>
    </xf>
    <xf numFmtId="171" fontId="3839" fillId="0" borderId="4" xfId="0" applyBorder="true" applyFont="true" applyNumberFormat="true">
      <alignment horizontal="right" vertical="top"/>
      <protection locked="true"/>
    </xf>
    <xf numFmtId="171" fontId="3840" fillId="0" borderId="4" xfId="0" applyBorder="true" applyFont="true" applyNumberFormat="true">
      <alignment horizontal="right" vertical="top"/>
      <protection locked="true"/>
    </xf>
    <xf numFmtId="171" fontId="3841" fillId="0" borderId="4" xfId="0" applyBorder="true" applyFont="true" applyNumberFormat="true">
      <alignment horizontal="right" vertical="top"/>
      <protection locked="true"/>
    </xf>
    <xf numFmtId="172" fontId="3842" fillId="3" borderId="4" xfId="0" applyFill="true" applyBorder="true" applyFont="true" applyNumberFormat="true">
      <alignment vertical="top" horizontal="right"/>
      <protection locked="false"/>
    </xf>
    <xf numFmtId="173" fontId="3843" fillId="0" borderId="4" xfId="0" applyBorder="true" applyFont="true" applyNumberFormat="true">
      <alignment horizontal="right" vertical="top"/>
      <protection locked="true"/>
    </xf>
    <xf numFmtId="4" fontId="3844" fillId="0" borderId="4" xfId="0" applyBorder="true" applyFont="true" applyNumberFormat="true">
      <alignment horizontal="right" vertical="top"/>
      <protection locked="true"/>
    </xf>
    <xf numFmtId="172" fontId="3845" fillId="3" borderId="4" xfId="0" applyFill="true" applyBorder="true" applyFont="true" applyNumberFormat="true">
      <alignment vertical="top" horizontal="right"/>
      <protection locked="false"/>
    </xf>
    <xf numFmtId="171" fontId="3846" fillId="0" borderId="4" xfId="0" applyBorder="true" applyFont="true" applyNumberFormat="true">
      <alignment horizontal="right" vertical="top"/>
      <protection locked="true"/>
    </xf>
    <xf numFmtId="171" fontId="3847" fillId="0" borderId="4" xfId="0" applyBorder="true" applyFont="true" applyNumberFormat="true">
      <alignment horizontal="right" vertical="top"/>
      <protection locked="true"/>
    </xf>
    <xf numFmtId="171" fontId="3848" fillId="0" borderId="4" xfId="0" applyBorder="true" applyFont="true" applyNumberFormat="true">
      <alignment horizontal="right" vertical="top"/>
      <protection locked="true"/>
    </xf>
    <xf numFmtId="4" fontId="3849" fillId="0" borderId="4" xfId="0" applyBorder="true" applyFont="true" applyNumberFormat="true">
      <alignment horizontal="right" vertical="top"/>
      <protection locked="true"/>
    </xf>
    <xf numFmtId="0" fontId="3850" fillId="0" borderId="0" xfId="0" applyFont="true"/>
    <xf numFmtId="0" fontId="3851" fillId="5" borderId="4" xfId="0" applyFill="true" applyBorder="true" applyFont="true">
      <alignment horizontal="left"/>
      <protection locked="true"/>
    </xf>
    <xf numFmtId="0" fontId="3852" fillId="5" borderId="4" xfId="0" applyFill="true" applyBorder="true" applyFont="true">
      <alignment horizontal="left"/>
      <protection locked="true"/>
    </xf>
    <xf numFmtId="0" fontId="3853" fillId="5" borderId="4" xfId="0" applyFill="true" applyBorder="true" applyFont="true">
      <alignment horizontal="left"/>
      <protection locked="true"/>
    </xf>
    <xf numFmtId="0" fontId="3854" fillId="5" borderId="4" xfId="0" applyFill="true" applyBorder="true" applyFont="true">
      <alignment horizontal="left"/>
      <protection locked="true"/>
    </xf>
    <xf numFmtId="0" fontId="3855" fillId="5" borderId="4" xfId="0" applyFill="true" applyBorder="true" applyFont="true">
      <alignment horizontal="left"/>
      <protection locked="true"/>
    </xf>
    <xf numFmtId="0" fontId="3856" fillId="5" borderId="4" xfId="0" applyFill="true" applyBorder="true" applyFont="true">
      <alignment horizontal="left"/>
      <protection locked="true"/>
    </xf>
    <xf numFmtId="0" fontId="3857" fillId="5" borderId="4" xfId="0" applyFill="true" applyBorder="true" applyFont="true">
      <alignment horizontal="left"/>
      <protection locked="true"/>
    </xf>
    <xf numFmtId="0" fontId="3858" fillId="5" borderId="4" xfId="0" applyFill="true" applyBorder="true" applyFont="true">
      <alignment horizontal="left"/>
      <protection locked="true"/>
    </xf>
    <xf numFmtId="0" fontId="3859" fillId="5" borderId="4" xfId="0" applyFill="true" applyBorder="true" applyFont="true">
      <alignment horizontal="left"/>
      <protection locked="true"/>
    </xf>
    <xf numFmtId="0" fontId="3860" fillId="5" borderId="4" xfId="0" applyFill="true" applyBorder="true" applyFont="true">
      <alignment horizontal="left"/>
      <protection locked="true"/>
    </xf>
    <xf numFmtId="0" fontId="3861" fillId="5" borderId="4" xfId="0" applyFill="true" applyBorder="true" applyFont="true">
      <alignment horizontal="left"/>
      <protection locked="true"/>
    </xf>
    <xf numFmtId="0" fontId="3862" fillId="5" borderId="4" xfId="0" applyFill="true" applyBorder="true" applyFont="true">
      <alignment horizontal="left"/>
      <protection locked="true"/>
    </xf>
    <xf numFmtId="4" fontId="3863" fillId="5" borderId="4" xfId="0" applyFill="true" applyBorder="true" applyFont="true" applyNumberFormat="true">
      <alignment horizontal="right"/>
      <protection locked="true"/>
    </xf>
    <xf numFmtId="4" fontId="3864" fillId="5" borderId="4" xfId="0" applyFill="true" applyBorder="true" applyFont="true" applyNumberFormat="true">
      <alignment horizontal="right"/>
      <protection locked="true"/>
    </xf>
    <xf numFmtId="4" fontId="3865" fillId="5" borderId="4" xfId="0" applyFill="true" applyBorder="true" applyFont="true" applyNumberFormat="true">
      <alignment horizontal="right"/>
      <protection locked="true"/>
    </xf>
    <xf numFmtId="0" fontId="3866" fillId="0" borderId="0" xfId="0" applyFont="true"/>
    <xf numFmtId="0" fontId="3867" fillId="5" borderId="4" xfId="0" applyFill="true" applyBorder="true" applyFont="true">
      <alignment horizontal="left"/>
      <protection locked="true"/>
    </xf>
    <xf numFmtId="0" fontId="3868" fillId="5" borderId="4" xfId="0" applyFill="true" applyBorder="true" applyFont="true">
      <alignment horizontal="left"/>
      <protection locked="true"/>
    </xf>
    <xf numFmtId="0" fontId="3869" fillId="5" borderId="4" xfId="0" applyFill="true" applyBorder="true" applyFont="true">
      <alignment horizontal="left"/>
      <protection locked="true"/>
    </xf>
    <xf numFmtId="0" fontId="3870" fillId="5" borderId="4" xfId="0" applyFill="true" applyBorder="true" applyFont="true">
      <alignment horizontal="left"/>
      <protection locked="true"/>
    </xf>
    <xf numFmtId="0" fontId="3871" fillId="5" borderId="4" xfId="0" applyFill="true" applyBorder="true" applyFont="true">
      <alignment horizontal="left"/>
      <protection locked="true"/>
    </xf>
    <xf numFmtId="0" fontId="3872" fillId="5" borderId="4" xfId="0" applyFill="true" applyBorder="true" applyFont="true">
      <alignment horizontal="left"/>
      <protection locked="true"/>
    </xf>
    <xf numFmtId="0" fontId="3873" fillId="5" borderId="4" xfId="0" applyFill="true" applyBorder="true" applyFont="true">
      <alignment horizontal="left"/>
      <protection locked="true"/>
    </xf>
    <xf numFmtId="0" fontId="3874" fillId="5" borderId="4" xfId="0" applyFill="true" applyBorder="true" applyFont="true">
      <alignment horizontal="left"/>
      <protection locked="true"/>
    </xf>
    <xf numFmtId="0" fontId="3875" fillId="5" borderId="4" xfId="0" applyFill="true" applyBorder="true" applyFont="true">
      <alignment horizontal="left"/>
      <protection locked="true"/>
    </xf>
    <xf numFmtId="0" fontId="3876" fillId="5" borderId="4" xfId="0" applyFill="true" applyBorder="true" applyFont="true">
      <alignment horizontal="left"/>
      <protection locked="true"/>
    </xf>
    <xf numFmtId="0" fontId="3877" fillId="5" borderId="4" xfId="0" applyFill="true" applyBorder="true" applyFont="true">
      <alignment horizontal="left"/>
      <protection locked="true"/>
    </xf>
    <xf numFmtId="0" fontId="3878" fillId="5" borderId="4" xfId="0" applyFill="true" applyBorder="true" applyFont="true">
      <alignment horizontal="left"/>
      <protection locked="true"/>
    </xf>
    <xf numFmtId="4" fontId="3879" fillId="5" borderId="4" xfId="0" applyFill="true" applyBorder="true" applyFont="true" applyNumberFormat="true">
      <alignment horizontal="right"/>
      <protection locked="true"/>
    </xf>
    <xf numFmtId="4" fontId="3880" fillId="5" borderId="4" xfId="0" applyFill="true" applyBorder="true" applyFont="true" applyNumberFormat="true">
      <alignment horizontal="right"/>
      <protection locked="true"/>
    </xf>
    <xf numFmtId="4" fontId="3881" fillId="5" borderId="4" xfId="0" applyFill="true" applyBorder="true" applyFont="true" applyNumberFormat="true">
      <alignment horizontal="right"/>
      <protection locked="true"/>
    </xf>
    <xf numFmtId="0" fontId="3882" fillId="0" borderId="0" xfId="0" applyFont="true"/>
    <xf numFmtId="0" fontId="3883" fillId="0" borderId="4" xfId="0" applyBorder="true" applyFont="true">
      <alignment horizontal="left" vertical="top"/>
      <protection locked="true"/>
    </xf>
    <xf numFmtId="0" fontId="3884" fillId="0" borderId="4" xfId="0" applyBorder="true" applyFont="true">
      <alignment horizontal="left" vertical="top" wrapText="true"/>
      <protection locked="true"/>
    </xf>
    <xf numFmtId="0" fontId="3885" fillId="0" borderId="4" xfId="0" applyBorder="true" applyFont="true">
      <alignment horizontal="center" vertical="top"/>
      <protection locked="true"/>
    </xf>
    <xf numFmtId="170" fontId="3886" fillId="0" borderId="4" xfId="0" applyBorder="true" applyFont="true" applyNumberFormat="true">
      <alignment horizontal="right" vertical="top"/>
      <protection locked="true"/>
    </xf>
    <xf numFmtId="171" fontId="3887" fillId="0" borderId="4" xfId="0" applyBorder="true" applyFont="true" applyNumberFormat="true">
      <alignment horizontal="right" vertical="top"/>
      <protection locked="true"/>
    </xf>
    <xf numFmtId="171" fontId="3888" fillId="0" borderId="4" xfId="0" applyBorder="true" applyFont="true" applyNumberFormat="true">
      <alignment horizontal="right" vertical="top"/>
      <protection locked="true"/>
    </xf>
    <xf numFmtId="171" fontId="3889" fillId="0" borderId="4" xfId="0" applyBorder="true" applyFont="true" applyNumberFormat="true">
      <alignment horizontal="right" vertical="top"/>
      <protection locked="true"/>
    </xf>
    <xf numFmtId="172" fontId="3890" fillId="3" borderId="4" xfId="0" applyFill="true" applyBorder="true" applyFont="true" applyNumberFormat="true">
      <alignment vertical="top" horizontal="right"/>
      <protection locked="false"/>
    </xf>
    <xf numFmtId="173" fontId="3891" fillId="0" borderId="4" xfId="0" applyBorder="true" applyFont="true" applyNumberFormat="true">
      <alignment horizontal="right" vertical="top"/>
      <protection locked="true"/>
    </xf>
    <xf numFmtId="4" fontId="3892" fillId="0" borderId="4" xfId="0" applyBorder="true" applyFont="true" applyNumberFormat="true">
      <alignment horizontal="right" vertical="top"/>
      <protection locked="true"/>
    </xf>
    <xf numFmtId="172" fontId="3893" fillId="3" borderId="4" xfId="0" applyFill="true" applyBorder="true" applyFont="true" applyNumberFormat="true">
      <alignment vertical="top" horizontal="right"/>
      <protection locked="false"/>
    </xf>
    <xf numFmtId="171" fontId="3894" fillId="0" borderId="4" xfId="0" applyBorder="true" applyFont="true" applyNumberFormat="true">
      <alignment horizontal="right" vertical="top"/>
      <protection locked="true"/>
    </xf>
    <xf numFmtId="171" fontId="3895" fillId="0" borderId="4" xfId="0" applyBorder="true" applyFont="true" applyNumberFormat="true">
      <alignment horizontal="right" vertical="top"/>
      <protection locked="true"/>
    </xf>
    <xf numFmtId="171" fontId="3896" fillId="0" borderId="4" xfId="0" applyBorder="true" applyFont="true" applyNumberFormat="true">
      <alignment horizontal="right" vertical="top"/>
      <protection locked="true"/>
    </xf>
    <xf numFmtId="4" fontId="3897" fillId="0" borderId="4" xfId="0" applyBorder="true" applyFont="true" applyNumberFormat="true">
      <alignment horizontal="right" vertical="top"/>
      <protection locked="true"/>
    </xf>
    <xf numFmtId="0" fontId="3898" fillId="0" borderId="0" xfId="0" applyFont="true"/>
    <xf numFmtId="0" fontId="3899" fillId="0" borderId="4" xfId="0" applyBorder="true" applyFont="true">
      <alignment horizontal="left" vertical="top"/>
      <protection locked="true"/>
    </xf>
    <xf numFmtId="0" fontId="3900" fillId="0" borderId="4" xfId="0" applyBorder="true" applyFont="true">
      <alignment horizontal="left" vertical="top" wrapText="true"/>
      <protection locked="true"/>
    </xf>
    <xf numFmtId="0" fontId="3901" fillId="0" borderId="4" xfId="0" applyBorder="true" applyFont="true">
      <alignment horizontal="center" vertical="top"/>
      <protection locked="true"/>
    </xf>
    <xf numFmtId="170" fontId="3902" fillId="0" borderId="4" xfId="0" applyBorder="true" applyFont="true" applyNumberFormat="true">
      <alignment horizontal="right" vertical="top"/>
      <protection locked="true"/>
    </xf>
    <xf numFmtId="171" fontId="3903" fillId="0" borderId="4" xfId="0" applyBorder="true" applyFont="true" applyNumberFormat="true">
      <alignment horizontal="right" vertical="top"/>
      <protection locked="true"/>
    </xf>
    <xf numFmtId="171" fontId="3904" fillId="0" borderId="4" xfId="0" applyBorder="true" applyFont="true" applyNumberFormat="true">
      <alignment horizontal="right" vertical="top"/>
      <protection locked="true"/>
    </xf>
    <xf numFmtId="171" fontId="3905" fillId="0" borderId="4" xfId="0" applyBorder="true" applyFont="true" applyNumberFormat="true">
      <alignment horizontal="right" vertical="top"/>
      <protection locked="true"/>
    </xf>
    <xf numFmtId="172" fontId="3906" fillId="3" borderId="4" xfId="0" applyFill="true" applyBorder="true" applyFont="true" applyNumberFormat="true">
      <alignment vertical="top" horizontal="right"/>
      <protection locked="false"/>
    </xf>
    <xf numFmtId="173" fontId="3907" fillId="0" borderId="4" xfId="0" applyBorder="true" applyFont="true" applyNumberFormat="true">
      <alignment horizontal="right" vertical="top"/>
      <protection locked="true"/>
    </xf>
    <xf numFmtId="4" fontId="3908" fillId="0" borderId="4" xfId="0" applyBorder="true" applyFont="true" applyNumberFormat="true">
      <alignment horizontal="right" vertical="top"/>
      <protection locked="true"/>
    </xf>
    <xf numFmtId="172" fontId="3909" fillId="3" borderId="4" xfId="0" applyFill="true" applyBorder="true" applyFont="true" applyNumberFormat="true">
      <alignment vertical="top" horizontal="right"/>
      <protection locked="false"/>
    </xf>
    <xf numFmtId="171" fontId="3910" fillId="0" borderId="4" xfId="0" applyBorder="true" applyFont="true" applyNumberFormat="true">
      <alignment horizontal="right" vertical="top"/>
      <protection locked="true"/>
    </xf>
    <xf numFmtId="171" fontId="3911" fillId="0" borderId="4" xfId="0" applyBorder="true" applyFont="true" applyNumberFormat="true">
      <alignment horizontal="right" vertical="top"/>
      <protection locked="true"/>
    </xf>
    <xf numFmtId="171" fontId="3912" fillId="0" borderId="4" xfId="0" applyBorder="true" applyFont="true" applyNumberFormat="true">
      <alignment horizontal="right" vertical="top"/>
      <protection locked="true"/>
    </xf>
    <xf numFmtId="4" fontId="3913" fillId="0" borderId="4" xfId="0" applyBorder="true" applyFont="true" applyNumberFormat="true">
      <alignment horizontal="right" vertical="top"/>
      <protection locked="true"/>
    </xf>
    <xf numFmtId="0" fontId="3914" fillId="0" borderId="0" xfId="0" applyFont="true"/>
    <xf numFmtId="0" fontId="3915" fillId="0" borderId="4" xfId="0" applyBorder="true" applyFont="true">
      <alignment horizontal="left" vertical="top"/>
      <protection locked="true"/>
    </xf>
    <xf numFmtId="0" fontId="3916" fillId="0" borderId="4" xfId="0" applyBorder="true" applyFont="true">
      <alignment horizontal="left" vertical="top" wrapText="true"/>
      <protection locked="true"/>
    </xf>
    <xf numFmtId="0" fontId="3917" fillId="0" borderId="4" xfId="0" applyBorder="true" applyFont="true">
      <alignment horizontal="center" vertical="top"/>
      <protection locked="true"/>
    </xf>
    <xf numFmtId="170" fontId="3918" fillId="0" borderId="4" xfId="0" applyBorder="true" applyFont="true" applyNumberFormat="true">
      <alignment horizontal="right" vertical="top"/>
      <protection locked="true"/>
    </xf>
    <xf numFmtId="171" fontId="3919" fillId="0" borderId="4" xfId="0" applyBorder="true" applyFont="true" applyNumberFormat="true">
      <alignment horizontal="right" vertical="top"/>
      <protection locked="true"/>
    </xf>
    <xf numFmtId="171" fontId="3920" fillId="0" borderId="4" xfId="0" applyBorder="true" applyFont="true" applyNumberFormat="true">
      <alignment horizontal="right" vertical="top"/>
      <protection locked="true"/>
    </xf>
    <xf numFmtId="171" fontId="3921" fillId="0" borderId="4" xfId="0" applyBorder="true" applyFont="true" applyNumberFormat="true">
      <alignment horizontal="right" vertical="top"/>
      <protection locked="true"/>
    </xf>
    <xf numFmtId="172" fontId="3922" fillId="3" borderId="4" xfId="0" applyFill="true" applyBorder="true" applyFont="true" applyNumberFormat="true">
      <alignment vertical="top" horizontal="right"/>
      <protection locked="false"/>
    </xf>
    <xf numFmtId="173" fontId="3923" fillId="0" borderId="4" xfId="0" applyBorder="true" applyFont="true" applyNumberFormat="true">
      <alignment horizontal="right" vertical="top"/>
      <protection locked="true"/>
    </xf>
    <xf numFmtId="4" fontId="3924" fillId="0" borderId="4" xfId="0" applyBorder="true" applyFont="true" applyNumberFormat="true">
      <alignment horizontal="right" vertical="top"/>
      <protection locked="true"/>
    </xf>
    <xf numFmtId="172" fontId="3925" fillId="3" borderId="4" xfId="0" applyFill="true" applyBorder="true" applyFont="true" applyNumberFormat="true">
      <alignment vertical="top" horizontal="right"/>
      <protection locked="false"/>
    </xf>
    <xf numFmtId="171" fontId="3926" fillId="0" borderId="4" xfId="0" applyBorder="true" applyFont="true" applyNumberFormat="true">
      <alignment horizontal="right" vertical="top"/>
      <protection locked="true"/>
    </xf>
    <xf numFmtId="171" fontId="3927" fillId="0" borderId="4" xfId="0" applyBorder="true" applyFont="true" applyNumberFormat="true">
      <alignment horizontal="right" vertical="top"/>
      <protection locked="true"/>
    </xf>
    <xf numFmtId="171" fontId="3928" fillId="0" borderId="4" xfId="0" applyBorder="true" applyFont="true" applyNumberFormat="true">
      <alignment horizontal="right" vertical="top"/>
      <protection locked="true"/>
    </xf>
    <xf numFmtId="4" fontId="3929" fillId="0" borderId="4" xfId="0" applyBorder="true" applyFont="true" applyNumberFormat="true">
      <alignment horizontal="right" vertical="top"/>
      <protection locked="true"/>
    </xf>
    <xf numFmtId="0" fontId="3930" fillId="0" borderId="0" xfId="0" applyFont="true"/>
    <xf numFmtId="0" fontId="3931" fillId="0" borderId="4" xfId="0" applyBorder="true" applyFont="true">
      <alignment horizontal="left" vertical="top"/>
      <protection locked="true"/>
    </xf>
    <xf numFmtId="0" fontId="3932" fillId="0" borderId="4" xfId="0" applyBorder="true" applyFont="true">
      <alignment horizontal="left" vertical="top" wrapText="true"/>
      <protection locked="true"/>
    </xf>
    <xf numFmtId="0" fontId="3933" fillId="0" borderId="4" xfId="0" applyBorder="true" applyFont="true">
      <alignment horizontal="center" vertical="top"/>
      <protection locked="true"/>
    </xf>
    <xf numFmtId="170" fontId="3934" fillId="0" borderId="4" xfId="0" applyBorder="true" applyFont="true" applyNumberFormat="true">
      <alignment horizontal="right" vertical="top"/>
      <protection locked="true"/>
    </xf>
    <xf numFmtId="171" fontId="3935" fillId="0" borderId="4" xfId="0" applyBorder="true" applyFont="true" applyNumberFormat="true">
      <alignment horizontal="right" vertical="top"/>
      <protection locked="true"/>
    </xf>
    <xf numFmtId="171" fontId="3936" fillId="0" borderId="4" xfId="0" applyBorder="true" applyFont="true" applyNumberFormat="true">
      <alignment horizontal="right" vertical="top"/>
      <protection locked="true"/>
    </xf>
    <xf numFmtId="171" fontId="3937" fillId="0" borderId="4" xfId="0" applyBorder="true" applyFont="true" applyNumberFormat="true">
      <alignment horizontal="right" vertical="top"/>
      <protection locked="true"/>
    </xf>
    <xf numFmtId="172" fontId="3938" fillId="3" borderId="4" xfId="0" applyFill="true" applyBorder="true" applyFont="true" applyNumberFormat="true">
      <alignment vertical="top" horizontal="right"/>
      <protection locked="false"/>
    </xf>
    <xf numFmtId="173" fontId="3939" fillId="0" borderId="4" xfId="0" applyBorder="true" applyFont="true" applyNumberFormat="true">
      <alignment horizontal="right" vertical="top"/>
      <protection locked="true"/>
    </xf>
    <xf numFmtId="4" fontId="3940" fillId="0" borderId="4" xfId="0" applyBorder="true" applyFont="true" applyNumberFormat="true">
      <alignment horizontal="right" vertical="top"/>
      <protection locked="true"/>
    </xf>
    <xf numFmtId="172" fontId="3941" fillId="3" borderId="4" xfId="0" applyFill="true" applyBorder="true" applyFont="true" applyNumberFormat="true">
      <alignment vertical="top" horizontal="right"/>
      <protection locked="false"/>
    </xf>
    <xf numFmtId="171" fontId="3942" fillId="0" borderId="4" xfId="0" applyBorder="true" applyFont="true" applyNumberFormat="true">
      <alignment horizontal="right" vertical="top"/>
      <protection locked="true"/>
    </xf>
    <xf numFmtId="171" fontId="3943" fillId="0" borderId="4" xfId="0" applyBorder="true" applyFont="true" applyNumberFormat="true">
      <alignment horizontal="right" vertical="top"/>
      <protection locked="true"/>
    </xf>
    <xf numFmtId="171" fontId="3944" fillId="0" borderId="4" xfId="0" applyBorder="true" applyFont="true" applyNumberFormat="true">
      <alignment horizontal="right" vertical="top"/>
      <protection locked="true"/>
    </xf>
    <xf numFmtId="4" fontId="3945" fillId="0" borderId="4" xfId="0" applyBorder="true" applyFont="true" applyNumberFormat="true">
      <alignment horizontal="right" vertical="top"/>
      <protection locked="true"/>
    </xf>
    <xf numFmtId="0" fontId="3946" fillId="0" borderId="0" xfId="0" applyFont="true"/>
    <xf numFmtId="0" fontId="3947" fillId="0" borderId="4" xfId="0" applyBorder="true" applyFont="true">
      <alignment horizontal="left" vertical="top"/>
      <protection locked="true"/>
    </xf>
    <xf numFmtId="0" fontId="3948" fillId="0" borderId="4" xfId="0" applyBorder="true" applyFont="true">
      <alignment horizontal="left" vertical="top" wrapText="true"/>
      <protection locked="true"/>
    </xf>
    <xf numFmtId="0" fontId="3949" fillId="0" borderId="4" xfId="0" applyBorder="true" applyFont="true">
      <alignment horizontal="center" vertical="top"/>
      <protection locked="true"/>
    </xf>
    <xf numFmtId="170" fontId="3950" fillId="0" borderId="4" xfId="0" applyBorder="true" applyFont="true" applyNumberFormat="true">
      <alignment horizontal="right" vertical="top"/>
      <protection locked="true"/>
    </xf>
    <xf numFmtId="171" fontId="3951" fillId="0" borderId="4" xfId="0" applyBorder="true" applyFont="true" applyNumberFormat="true">
      <alignment horizontal="right" vertical="top"/>
      <protection locked="true"/>
    </xf>
    <xf numFmtId="171" fontId="3952" fillId="0" borderId="4" xfId="0" applyBorder="true" applyFont="true" applyNumberFormat="true">
      <alignment horizontal="right" vertical="top"/>
      <protection locked="true"/>
    </xf>
    <xf numFmtId="171" fontId="3953" fillId="0" borderId="4" xfId="0" applyBorder="true" applyFont="true" applyNumberFormat="true">
      <alignment horizontal="right" vertical="top"/>
      <protection locked="true"/>
    </xf>
    <xf numFmtId="172" fontId="3954" fillId="3" borderId="4" xfId="0" applyFill="true" applyBorder="true" applyFont="true" applyNumberFormat="true">
      <alignment vertical="top" horizontal="right"/>
      <protection locked="false"/>
    </xf>
    <xf numFmtId="173" fontId="3955" fillId="0" borderId="4" xfId="0" applyBorder="true" applyFont="true" applyNumberFormat="true">
      <alignment horizontal="right" vertical="top"/>
      <protection locked="true"/>
    </xf>
    <xf numFmtId="4" fontId="3956" fillId="0" borderId="4" xfId="0" applyBorder="true" applyFont="true" applyNumberFormat="true">
      <alignment horizontal="right" vertical="top"/>
      <protection locked="true"/>
    </xf>
    <xf numFmtId="172" fontId="3957" fillId="3" borderId="4" xfId="0" applyFill="true" applyBorder="true" applyFont="true" applyNumberFormat="true">
      <alignment vertical="top" horizontal="right"/>
      <protection locked="false"/>
    </xf>
    <xf numFmtId="171" fontId="3958" fillId="0" borderId="4" xfId="0" applyBorder="true" applyFont="true" applyNumberFormat="true">
      <alignment horizontal="right" vertical="top"/>
      <protection locked="true"/>
    </xf>
    <xf numFmtId="171" fontId="3959" fillId="0" borderId="4" xfId="0" applyBorder="true" applyFont="true" applyNumberFormat="true">
      <alignment horizontal="right" vertical="top"/>
      <protection locked="true"/>
    </xf>
    <xf numFmtId="171" fontId="3960" fillId="0" borderId="4" xfId="0" applyBorder="true" applyFont="true" applyNumberFormat="true">
      <alignment horizontal="right" vertical="top"/>
      <protection locked="true"/>
    </xf>
    <xf numFmtId="4" fontId="3961" fillId="0" borderId="4" xfId="0" applyBorder="true" applyFont="true" applyNumberFormat="true">
      <alignment horizontal="right" vertical="top"/>
      <protection locked="true"/>
    </xf>
    <xf numFmtId="0" fontId="3962" fillId="0" borderId="0" xfId="0" applyFont="true"/>
    <xf numFmtId="0" fontId="3963" fillId="0" borderId="4" xfId="0" applyBorder="true" applyFont="true">
      <alignment horizontal="left" vertical="top"/>
      <protection locked="true"/>
    </xf>
    <xf numFmtId="0" fontId="3964" fillId="0" borderId="4" xfId="0" applyBorder="true" applyFont="true">
      <alignment horizontal="left" vertical="top" wrapText="true"/>
      <protection locked="true"/>
    </xf>
    <xf numFmtId="0" fontId="3965" fillId="0" borderId="4" xfId="0" applyBorder="true" applyFont="true">
      <alignment horizontal="center" vertical="top"/>
      <protection locked="true"/>
    </xf>
    <xf numFmtId="170" fontId="3966" fillId="0" borderId="4" xfId="0" applyBorder="true" applyFont="true" applyNumberFormat="true">
      <alignment horizontal="right" vertical="top"/>
      <protection locked="true"/>
    </xf>
    <xf numFmtId="171" fontId="3967" fillId="0" borderId="4" xfId="0" applyBorder="true" applyFont="true" applyNumberFormat="true">
      <alignment horizontal="right" vertical="top"/>
      <protection locked="true"/>
    </xf>
    <xf numFmtId="171" fontId="3968" fillId="0" borderId="4" xfId="0" applyBorder="true" applyFont="true" applyNumberFormat="true">
      <alignment horizontal="right" vertical="top"/>
      <protection locked="true"/>
    </xf>
    <xf numFmtId="171" fontId="3969" fillId="0" borderId="4" xfId="0" applyBorder="true" applyFont="true" applyNumberFormat="true">
      <alignment horizontal="right" vertical="top"/>
      <protection locked="true"/>
    </xf>
    <xf numFmtId="172" fontId="3970" fillId="3" borderId="4" xfId="0" applyFill="true" applyBorder="true" applyFont="true" applyNumberFormat="true">
      <alignment vertical="top" horizontal="right"/>
      <protection locked="false"/>
    </xf>
    <xf numFmtId="173" fontId="3971" fillId="0" borderId="4" xfId="0" applyBorder="true" applyFont="true" applyNumberFormat="true">
      <alignment horizontal="right" vertical="top"/>
      <protection locked="true"/>
    </xf>
    <xf numFmtId="4" fontId="3972" fillId="0" borderId="4" xfId="0" applyBorder="true" applyFont="true" applyNumberFormat="true">
      <alignment horizontal="right" vertical="top"/>
      <protection locked="true"/>
    </xf>
    <xf numFmtId="172" fontId="3973" fillId="3" borderId="4" xfId="0" applyFill="true" applyBorder="true" applyFont="true" applyNumberFormat="true">
      <alignment vertical="top" horizontal="right"/>
      <protection locked="false"/>
    </xf>
    <xf numFmtId="171" fontId="3974" fillId="0" borderId="4" xfId="0" applyBorder="true" applyFont="true" applyNumberFormat="true">
      <alignment horizontal="right" vertical="top"/>
      <protection locked="true"/>
    </xf>
    <xf numFmtId="171" fontId="3975" fillId="0" borderId="4" xfId="0" applyBorder="true" applyFont="true" applyNumberFormat="true">
      <alignment horizontal="right" vertical="top"/>
      <protection locked="true"/>
    </xf>
    <xf numFmtId="171" fontId="3976" fillId="0" borderId="4" xfId="0" applyBorder="true" applyFont="true" applyNumberFormat="true">
      <alignment horizontal="right" vertical="top"/>
      <protection locked="true"/>
    </xf>
    <xf numFmtId="4" fontId="3977" fillId="0" borderId="4" xfId="0" applyBorder="true" applyFont="true" applyNumberFormat="true">
      <alignment horizontal="right" vertical="top"/>
      <protection locked="true"/>
    </xf>
    <xf numFmtId="0" fontId="3978" fillId="0" borderId="0" xfId="0" applyFont="true"/>
    <xf numFmtId="0" fontId="3979" fillId="0" borderId="4" xfId="0" applyBorder="true" applyFont="true">
      <alignment horizontal="left" vertical="top"/>
      <protection locked="true"/>
    </xf>
    <xf numFmtId="0" fontId="3980" fillId="0" borderId="4" xfId="0" applyBorder="true" applyFont="true">
      <alignment horizontal="left" vertical="top" wrapText="true"/>
      <protection locked="true"/>
    </xf>
    <xf numFmtId="0" fontId="3981" fillId="0" borderId="4" xfId="0" applyBorder="true" applyFont="true">
      <alignment horizontal="center" vertical="top"/>
      <protection locked="true"/>
    </xf>
    <xf numFmtId="170" fontId="3982" fillId="0" borderId="4" xfId="0" applyBorder="true" applyFont="true" applyNumberFormat="true">
      <alignment horizontal="right" vertical="top"/>
      <protection locked="true"/>
    </xf>
    <xf numFmtId="171" fontId="3983" fillId="0" borderId="4" xfId="0" applyBorder="true" applyFont="true" applyNumberFormat="true">
      <alignment horizontal="right" vertical="top"/>
      <protection locked="true"/>
    </xf>
    <xf numFmtId="171" fontId="3984" fillId="0" borderId="4" xfId="0" applyBorder="true" applyFont="true" applyNumberFormat="true">
      <alignment horizontal="right" vertical="top"/>
      <protection locked="true"/>
    </xf>
    <xf numFmtId="171" fontId="3985" fillId="0" borderId="4" xfId="0" applyBorder="true" applyFont="true" applyNumberFormat="true">
      <alignment horizontal="right" vertical="top"/>
      <protection locked="true"/>
    </xf>
    <xf numFmtId="172" fontId="3986" fillId="3" borderId="4" xfId="0" applyFill="true" applyBorder="true" applyFont="true" applyNumberFormat="true">
      <alignment vertical="top" horizontal="right"/>
      <protection locked="false"/>
    </xf>
    <xf numFmtId="173" fontId="3987" fillId="0" borderId="4" xfId="0" applyBorder="true" applyFont="true" applyNumberFormat="true">
      <alignment horizontal="right" vertical="top"/>
      <protection locked="true"/>
    </xf>
    <xf numFmtId="4" fontId="3988" fillId="0" borderId="4" xfId="0" applyBorder="true" applyFont="true" applyNumberFormat="true">
      <alignment horizontal="right" vertical="top"/>
      <protection locked="true"/>
    </xf>
    <xf numFmtId="172" fontId="3989" fillId="3" borderId="4" xfId="0" applyFill="true" applyBorder="true" applyFont="true" applyNumberFormat="true">
      <alignment vertical="top" horizontal="right"/>
      <protection locked="false"/>
    </xf>
    <xf numFmtId="171" fontId="3990" fillId="0" borderId="4" xfId="0" applyBorder="true" applyFont="true" applyNumberFormat="true">
      <alignment horizontal="right" vertical="top"/>
      <protection locked="true"/>
    </xf>
    <xf numFmtId="171" fontId="3991" fillId="0" borderId="4" xfId="0" applyBorder="true" applyFont="true" applyNumberFormat="true">
      <alignment horizontal="right" vertical="top"/>
      <protection locked="true"/>
    </xf>
    <xf numFmtId="171" fontId="3992" fillId="0" borderId="4" xfId="0" applyBorder="true" applyFont="true" applyNumberFormat="true">
      <alignment horizontal="right" vertical="top"/>
      <protection locked="true"/>
    </xf>
    <xf numFmtId="4" fontId="3993" fillId="0" borderId="4" xfId="0" applyBorder="true" applyFont="true" applyNumberFormat="true">
      <alignment horizontal="right" vertical="top"/>
      <protection locked="true"/>
    </xf>
    <xf numFmtId="0" fontId="3994" fillId="0" borderId="0" xfId="0" applyFont="true"/>
    <xf numFmtId="0" fontId="3995" fillId="0" borderId="4" xfId="0" applyBorder="true" applyFont="true">
      <alignment horizontal="left" vertical="top"/>
      <protection locked="true"/>
    </xf>
    <xf numFmtId="0" fontId="3996" fillId="0" borderId="4" xfId="0" applyBorder="true" applyFont="true">
      <alignment horizontal="left" vertical="top" wrapText="true"/>
      <protection locked="true"/>
    </xf>
    <xf numFmtId="0" fontId="3997" fillId="0" borderId="4" xfId="0" applyBorder="true" applyFont="true">
      <alignment horizontal="center" vertical="top"/>
      <protection locked="true"/>
    </xf>
    <xf numFmtId="170" fontId="3998" fillId="0" borderId="4" xfId="0" applyBorder="true" applyFont="true" applyNumberFormat="true">
      <alignment horizontal="right" vertical="top"/>
      <protection locked="true"/>
    </xf>
    <xf numFmtId="171" fontId="3999" fillId="0" borderId="4" xfId="0" applyBorder="true" applyFont="true" applyNumberFormat="true">
      <alignment horizontal="right" vertical="top"/>
      <protection locked="true"/>
    </xf>
    <xf numFmtId="171" fontId="4000" fillId="0" borderId="4" xfId="0" applyBorder="true" applyFont="true" applyNumberFormat="true">
      <alignment horizontal="right" vertical="top"/>
      <protection locked="true"/>
    </xf>
    <xf numFmtId="171" fontId="4001" fillId="0" borderId="4" xfId="0" applyBorder="true" applyFont="true" applyNumberFormat="true">
      <alignment horizontal="right" vertical="top"/>
      <protection locked="true"/>
    </xf>
    <xf numFmtId="172" fontId="4002" fillId="3" borderId="4" xfId="0" applyFill="true" applyBorder="true" applyFont="true" applyNumberFormat="true">
      <alignment vertical="top" horizontal="right"/>
      <protection locked="false"/>
    </xf>
    <xf numFmtId="173" fontId="4003" fillId="0" borderId="4" xfId="0" applyBorder="true" applyFont="true" applyNumberFormat="true">
      <alignment horizontal="right" vertical="top"/>
      <protection locked="true"/>
    </xf>
    <xf numFmtId="4" fontId="4004" fillId="0" borderId="4" xfId="0" applyBorder="true" applyFont="true" applyNumberFormat="true">
      <alignment horizontal="right" vertical="top"/>
      <protection locked="true"/>
    </xf>
    <xf numFmtId="172" fontId="4005" fillId="3" borderId="4" xfId="0" applyFill="true" applyBorder="true" applyFont="true" applyNumberFormat="true">
      <alignment vertical="top" horizontal="right"/>
      <protection locked="false"/>
    </xf>
    <xf numFmtId="171" fontId="4006" fillId="0" borderId="4" xfId="0" applyBorder="true" applyFont="true" applyNumberFormat="true">
      <alignment horizontal="right" vertical="top"/>
      <protection locked="true"/>
    </xf>
    <xf numFmtId="171" fontId="4007" fillId="0" borderId="4" xfId="0" applyBorder="true" applyFont="true" applyNumberFormat="true">
      <alignment horizontal="right" vertical="top"/>
      <protection locked="true"/>
    </xf>
    <xf numFmtId="171" fontId="4008" fillId="0" borderId="4" xfId="0" applyBorder="true" applyFont="true" applyNumberFormat="true">
      <alignment horizontal="right" vertical="top"/>
      <protection locked="true"/>
    </xf>
    <xf numFmtId="4" fontId="4009" fillId="0" borderId="4" xfId="0" applyBorder="true" applyFont="true" applyNumberFormat="true">
      <alignment horizontal="right" vertical="top"/>
      <protection locked="true"/>
    </xf>
    <xf numFmtId="0" fontId="4010" fillId="0" borderId="0" xfId="0" applyFont="true"/>
    <xf numFmtId="0" fontId="4011" fillId="0" borderId="4" xfId="0" applyBorder="true" applyFont="true">
      <alignment horizontal="left" vertical="top"/>
      <protection locked="true"/>
    </xf>
    <xf numFmtId="0" fontId="4012" fillId="0" borderId="4" xfId="0" applyBorder="true" applyFont="true">
      <alignment horizontal="left" vertical="top" wrapText="true"/>
      <protection locked="true"/>
    </xf>
    <xf numFmtId="0" fontId="4013" fillId="0" borderId="4" xfId="0" applyBorder="true" applyFont="true">
      <alignment horizontal="center" vertical="top"/>
      <protection locked="true"/>
    </xf>
    <xf numFmtId="170" fontId="4014" fillId="0" borderId="4" xfId="0" applyBorder="true" applyFont="true" applyNumberFormat="true">
      <alignment horizontal="right" vertical="top"/>
      <protection locked="true"/>
    </xf>
    <xf numFmtId="171" fontId="4015" fillId="0" borderId="4" xfId="0" applyBorder="true" applyFont="true" applyNumberFormat="true">
      <alignment horizontal="right" vertical="top"/>
      <protection locked="true"/>
    </xf>
    <xf numFmtId="171" fontId="4016" fillId="0" borderId="4" xfId="0" applyBorder="true" applyFont="true" applyNumberFormat="true">
      <alignment horizontal="right" vertical="top"/>
      <protection locked="true"/>
    </xf>
    <xf numFmtId="171" fontId="4017" fillId="0" borderId="4" xfId="0" applyBorder="true" applyFont="true" applyNumberFormat="true">
      <alignment horizontal="right" vertical="top"/>
      <protection locked="true"/>
    </xf>
    <xf numFmtId="172" fontId="4018" fillId="3" borderId="4" xfId="0" applyFill="true" applyBorder="true" applyFont="true" applyNumberFormat="true">
      <alignment vertical="top" horizontal="right"/>
      <protection locked="false"/>
    </xf>
    <xf numFmtId="173" fontId="4019" fillId="0" borderId="4" xfId="0" applyBorder="true" applyFont="true" applyNumberFormat="true">
      <alignment horizontal="right" vertical="top"/>
      <protection locked="true"/>
    </xf>
    <xf numFmtId="4" fontId="4020" fillId="0" borderId="4" xfId="0" applyBorder="true" applyFont="true" applyNumberFormat="true">
      <alignment horizontal="right" vertical="top"/>
      <protection locked="true"/>
    </xf>
    <xf numFmtId="172" fontId="4021" fillId="3" borderId="4" xfId="0" applyFill="true" applyBorder="true" applyFont="true" applyNumberFormat="true">
      <alignment vertical="top" horizontal="right"/>
      <protection locked="false"/>
    </xf>
    <xf numFmtId="171" fontId="4022" fillId="0" borderId="4" xfId="0" applyBorder="true" applyFont="true" applyNumberFormat="true">
      <alignment horizontal="right" vertical="top"/>
      <protection locked="true"/>
    </xf>
    <xf numFmtId="171" fontId="4023" fillId="0" borderId="4" xfId="0" applyBorder="true" applyFont="true" applyNumberFormat="true">
      <alignment horizontal="right" vertical="top"/>
      <protection locked="true"/>
    </xf>
    <xf numFmtId="171" fontId="4024" fillId="0" borderId="4" xfId="0" applyBorder="true" applyFont="true" applyNumberFormat="true">
      <alignment horizontal="right" vertical="top"/>
      <protection locked="true"/>
    </xf>
    <xf numFmtId="4" fontId="4025" fillId="0" borderId="4" xfId="0" applyBorder="true" applyFont="true" applyNumberFormat="true">
      <alignment horizontal="right" vertical="top"/>
      <protection locked="true"/>
    </xf>
    <xf numFmtId="0" fontId="4026" fillId="0" borderId="0" xfId="0" applyFont="true"/>
    <xf numFmtId="0" fontId="4027" fillId="0" borderId="4" xfId="0" applyBorder="true" applyFont="true">
      <alignment horizontal="left" vertical="top"/>
      <protection locked="true"/>
    </xf>
    <xf numFmtId="0" fontId="4028" fillId="0" borderId="4" xfId="0" applyBorder="true" applyFont="true">
      <alignment horizontal="left" vertical="top" wrapText="true"/>
      <protection locked="true"/>
    </xf>
    <xf numFmtId="0" fontId="4029" fillId="0" borderId="4" xfId="0" applyBorder="true" applyFont="true">
      <alignment horizontal="center" vertical="top"/>
      <protection locked="true"/>
    </xf>
    <xf numFmtId="170" fontId="4030" fillId="0" borderId="4" xfId="0" applyBorder="true" applyFont="true" applyNumberFormat="true">
      <alignment horizontal="right" vertical="top"/>
      <protection locked="true"/>
    </xf>
    <xf numFmtId="171" fontId="4031" fillId="0" borderId="4" xfId="0" applyBorder="true" applyFont="true" applyNumberFormat="true">
      <alignment horizontal="right" vertical="top"/>
      <protection locked="true"/>
    </xf>
    <xf numFmtId="171" fontId="4032" fillId="0" borderId="4" xfId="0" applyBorder="true" applyFont="true" applyNumberFormat="true">
      <alignment horizontal="right" vertical="top"/>
      <protection locked="true"/>
    </xf>
    <xf numFmtId="171" fontId="4033" fillId="0" borderId="4" xfId="0" applyBorder="true" applyFont="true" applyNumberFormat="true">
      <alignment horizontal="right" vertical="top"/>
      <protection locked="true"/>
    </xf>
    <xf numFmtId="172" fontId="4034" fillId="3" borderId="4" xfId="0" applyFill="true" applyBorder="true" applyFont="true" applyNumberFormat="true">
      <alignment vertical="top" horizontal="right"/>
      <protection locked="false"/>
    </xf>
    <xf numFmtId="173" fontId="4035" fillId="0" borderId="4" xfId="0" applyBorder="true" applyFont="true" applyNumberFormat="true">
      <alignment horizontal="right" vertical="top"/>
      <protection locked="true"/>
    </xf>
    <xf numFmtId="4" fontId="4036" fillId="0" borderId="4" xfId="0" applyBorder="true" applyFont="true" applyNumberFormat="true">
      <alignment horizontal="right" vertical="top"/>
      <protection locked="true"/>
    </xf>
    <xf numFmtId="172" fontId="4037" fillId="3" borderId="4" xfId="0" applyFill="true" applyBorder="true" applyFont="true" applyNumberFormat="true">
      <alignment vertical="top" horizontal="right"/>
      <protection locked="false"/>
    </xf>
    <xf numFmtId="171" fontId="4038" fillId="0" borderId="4" xfId="0" applyBorder="true" applyFont="true" applyNumberFormat="true">
      <alignment horizontal="right" vertical="top"/>
      <protection locked="true"/>
    </xf>
    <xf numFmtId="171" fontId="4039" fillId="0" borderId="4" xfId="0" applyBorder="true" applyFont="true" applyNumberFormat="true">
      <alignment horizontal="right" vertical="top"/>
      <protection locked="true"/>
    </xf>
    <xf numFmtId="171" fontId="4040" fillId="0" borderId="4" xfId="0" applyBorder="true" applyFont="true" applyNumberFormat="true">
      <alignment horizontal="right" vertical="top"/>
      <protection locked="true"/>
    </xf>
    <xf numFmtId="4" fontId="4041" fillId="0" borderId="4" xfId="0" applyBorder="true" applyFont="true" applyNumberFormat="true">
      <alignment horizontal="right" vertical="top"/>
      <protection locked="true"/>
    </xf>
    <xf numFmtId="0" fontId="4042" fillId="0" borderId="0" xfId="0" applyFont="true"/>
    <xf numFmtId="0" fontId="4043" fillId="0" borderId="4" xfId="0" applyBorder="true" applyFont="true">
      <alignment horizontal="left" vertical="top"/>
      <protection locked="true"/>
    </xf>
    <xf numFmtId="0" fontId="4044" fillId="0" borderId="4" xfId="0" applyBorder="true" applyFont="true">
      <alignment horizontal="left" vertical="top" wrapText="true"/>
      <protection locked="true"/>
    </xf>
    <xf numFmtId="0" fontId="4045" fillId="0" borderId="4" xfId="0" applyBorder="true" applyFont="true">
      <alignment horizontal="center" vertical="top"/>
      <protection locked="true"/>
    </xf>
    <xf numFmtId="170" fontId="4046" fillId="0" borderId="4" xfId="0" applyBorder="true" applyFont="true" applyNumberFormat="true">
      <alignment horizontal="right" vertical="top"/>
      <protection locked="true"/>
    </xf>
    <xf numFmtId="171" fontId="4047" fillId="0" borderId="4" xfId="0" applyBorder="true" applyFont="true" applyNumberFormat="true">
      <alignment horizontal="right" vertical="top"/>
      <protection locked="true"/>
    </xf>
    <xf numFmtId="171" fontId="4048" fillId="0" borderId="4" xfId="0" applyBorder="true" applyFont="true" applyNumberFormat="true">
      <alignment horizontal="right" vertical="top"/>
      <protection locked="true"/>
    </xf>
    <xf numFmtId="171" fontId="4049" fillId="0" borderId="4" xfId="0" applyBorder="true" applyFont="true" applyNumberFormat="true">
      <alignment horizontal="right" vertical="top"/>
      <protection locked="true"/>
    </xf>
    <xf numFmtId="172" fontId="4050" fillId="3" borderId="4" xfId="0" applyFill="true" applyBorder="true" applyFont="true" applyNumberFormat="true">
      <alignment vertical="top" horizontal="right"/>
      <protection locked="false"/>
    </xf>
    <xf numFmtId="173" fontId="4051" fillId="0" borderId="4" xfId="0" applyBorder="true" applyFont="true" applyNumberFormat="true">
      <alignment horizontal="right" vertical="top"/>
      <protection locked="true"/>
    </xf>
    <xf numFmtId="4" fontId="4052" fillId="0" borderId="4" xfId="0" applyBorder="true" applyFont="true" applyNumberFormat="true">
      <alignment horizontal="right" vertical="top"/>
      <protection locked="true"/>
    </xf>
    <xf numFmtId="172" fontId="4053" fillId="3" borderId="4" xfId="0" applyFill="true" applyBorder="true" applyFont="true" applyNumberFormat="true">
      <alignment vertical="top" horizontal="right"/>
      <protection locked="false"/>
    </xf>
    <xf numFmtId="171" fontId="4054" fillId="0" borderId="4" xfId="0" applyBorder="true" applyFont="true" applyNumberFormat="true">
      <alignment horizontal="right" vertical="top"/>
      <protection locked="true"/>
    </xf>
    <xf numFmtId="171" fontId="4055" fillId="0" borderId="4" xfId="0" applyBorder="true" applyFont="true" applyNumberFormat="true">
      <alignment horizontal="right" vertical="top"/>
      <protection locked="true"/>
    </xf>
    <xf numFmtId="171" fontId="4056" fillId="0" borderId="4" xfId="0" applyBorder="true" applyFont="true" applyNumberFormat="true">
      <alignment horizontal="right" vertical="top"/>
      <protection locked="true"/>
    </xf>
    <xf numFmtId="4" fontId="4057" fillId="0" borderId="4" xfId="0" applyBorder="true" applyFont="true" applyNumberFormat="true">
      <alignment horizontal="right" vertical="top"/>
      <protection locked="true"/>
    </xf>
    <xf numFmtId="0" fontId="4058" fillId="0" borderId="0" xfId="0" applyFont="true"/>
    <xf numFmtId="0" fontId="4059" fillId="0" borderId="4" xfId="0" applyBorder="true" applyFont="true">
      <alignment horizontal="left" vertical="top"/>
      <protection locked="true"/>
    </xf>
    <xf numFmtId="0" fontId="4060" fillId="0" borderId="4" xfId="0" applyBorder="true" applyFont="true">
      <alignment horizontal="left" vertical="top" wrapText="true"/>
      <protection locked="true"/>
    </xf>
    <xf numFmtId="0" fontId="4061" fillId="0" borderId="4" xfId="0" applyBorder="true" applyFont="true">
      <alignment horizontal="center" vertical="top"/>
      <protection locked="true"/>
    </xf>
    <xf numFmtId="170" fontId="4062" fillId="0" borderId="4" xfId="0" applyBorder="true" applyFont="true" applyNumberFormat="true">
      <alignment horizontal="right" vertical="top"/>
      <protection locked="true"/>
    </xf>
    <xf numFmtId="171" fontId="4063" fillId="0" borderId="4" xfId="0" applyBorder="true" applyFont="true" applyNumberFormat="true">
      <alignment horizontal="right" vertical="top"/>
      <protection locked="true"/>
    </xf>
    <xf numFmtId="171" fontId="4064" fillId="0" borderId="4" xfId="0" applyBorder="true" applyFont="true" applyNumberFormat="true">
      <alignment horizontal="right" vertical="top"/>
      <protection locked="true"/>
    </xf>
    <xf numFmtId="171" fontId="4065" fillId="0" borderId="4" xfId="0" applyBorder="true" applyFont="true" applyNumberFormat="true">
      <alignment horizontal="right" vertical="top"/>
      <protection locked="true"/>
    </xf>
    <xf numFmtId="172" fontId="4066" fillId="3" borderId="4" xfId="0" applyFill="true" applyBorder="true" applyFont="true" applyNumberFormat="true">
      <alignment vertical="top" horizontal="right"/>
      <protection locked="false"/>
    </xf>
    <xf numFmtId="173" fontId="4067" fillId="0" borderId="4" xfId="0" applyBorder="true" applyFont="true" applyNumberFormat="true">
      <alignment horizontal="right" vertical="top"/>
      <protection locked="true"/>
    </xf>
    <xf numFmtId="4" fontId="4068" fillId="0" borderId="4" xfId="0" applyBorder="true" applyFont="true" applyNumberFormat="true">
      <alignment horizontal="right" vertical="top"/>
      <protection locked="true"/>
    </xf>
    <xf numFmtId="172" fontId="4069" fillId="3" borderId="4" xfId="0" applyFill="true" applyBorder="true" applyFont="true" applyNumberFormat="true">
      <alignment vertical="top" horizontal="right"/>
      <protection locked="false"/>
    </xf>
    <xf numFmtId="171" fontId="4070" fillId="0" borderId="4" xfId="0" applyBorder="true" applyFont="true" applyNumberFormat="true">
      <alignment horizontal="right" vertical="top"/>
      <protection locked="true"/>
    </xf>
    <xf numFmtId="171" fontId="4071" fillId="0" borderId="4" xfId="0" applyBorder="true" applyFont="true" applyNumberFormat="true">
      <alignment horizontal="right" vertical="top"/>
      <protection locked="true"/>
    </xf>
    <xf numFmtId="171" fontId="4072" fillId="0" borderId="4" xfId="0" applyBorder="true" applyFont="true" applyNumberFormat="true">
      <alignment horizontal="right" vertical="top"/>
      <protection locked="true"/>
    </xf>
    <xf numFmtId="4" fontId="4073" fillId="0" borderId="4" xfId="0" applyBorder="true" applyFont="true" applyNumberFormat="true">
      <alignment horizontal="right" vertical="top"/>
      <protection locked="true"/>
    </xf>
    <xf numFmtId="0" fontId="4074" fillId="0" borderId="0" xfId="0" applyFont="true"/>
    <xf numFmtId="0" fontId="4075" fillId="0" borderId="4" xfId="0" applyBorder="true" applyFont="true">
      <alignment horizontal="left" vertical="top"/>
      <protection locked="true"/>
    </xf>
    <xf numFmtId="0" fontId="4076" fillId="0" borderId="4" xfId="0" applyBorder="true" applyFont="true">
      <alignment horizontal="left" vertical="top" wrapText="true"/>
      <protection locked="true"/>
    </xf>
    <xf numFmtId="0" fontId="4077" fillId="0" borderId="4" xfId="0" applyBorder="true" applyFont="true">
      <alignment horizontal="center" vertical="top"/>
      <protection locked="true"/>
    </xf>
    <xf numFmtId="170" fontId="4078" fillId="0" borderId="4" xfId="0" applyBorder="true" applyFont="true" applyNumberFormat="true">
      <alignment horizontal="right" vertical="top"/>
      <protection locked="true"/>
    </xf>
    <xf numFmtId="171" fontId="4079" fillId="0" borderId="4" xfId="0" applyBorder="true" applyFont="true" applyNumberFormat="true">
      <alignment horizontal="right" vertical="top"/>
      <protection locked="true"/>
    </xf>
    <xf numFmtId="171" fontId="4080" fillId="0" borderId="4" xfId="0" applyBorder="true" applyFont="true" applyNumberFormat="true">
      <alignment horizontal="right" vertical="top"/>
      <protection locked="true"/>
    </xf>
    <xf numFmtId="171" fontId="4081" fillId="0" borderId="4" xfId="0" applyBorder="true" applyFont="true" applyNumberFormat="true">
      <alignment horizontal="right" vertical="top"/>
      <protection locked="true"/>
    </xf>
    <xf numFmtId="172" fontId="4082" fillId="3" borderId="4" xfId="0" applyFill="true" applyBorder="true" applyFont="true" applyNumberFormat="true">
      <alignment vertical="top" horizontal="right"/>
      <protection locked="false"/>
    </xf>
    <xf numFmtId="173" fontId="4083" fillId="0" borderId="4" xfId="0" applyBorder="true" applyFont="true" applyNumberFormat="true">
      <alignment horizontal="right" vertical="top"/>
      <protection locked="true"/>
    </xf>
    <xf numFmtId="4" fontId="4084" fillId="0" borderId="4" xfId="0" applyBorder="true" applyFont="true" applyNumberFormat="true">
      <alignment horizontal="right" vertical="top"/>
      <protection locked="true"/>
    </xf>
    <xf numFmtId="172" fontId="4085" fillId="3" borderId="4" xfId="0" applyFill="true" applyBorder="true" applyFont="true" applyNumberFormat="true">
      <alignment vertical="top" horizontal="right"/>
      <protection locked="false"/>
    </xf>
    <xf numFmtId="171" fontId="4086" fillId="0" borderId="4" xfId="0" applyBorder="true" applyFont="true" applyNumberFormat="true">
      <alignment horizontal="right" vertical="top"/>
      <protection locked="true"/>
    </xf>
    <xf numFmtId="171" fontId="4087" fillId="0" borderId="4" xfId="0" applyBorder="true" applyFont="true" applyNumberFormat="true">
      <alignment horizontal="right" vertical="top"/>
      <protection locked="true"/>
    </xf>
    <xf numFmtId="171" fontId="4088" fillId="0" borderId="4" xfId="0" applyBorder="true" applyFont="true" applyNumberFormat="true">
      <alignment horizontal="right" vertical="top"/>
      <protection locked="true"/>
    </xf>
    <xf numFmtId="4" fontId="4089" fillId="0" borderId="4" xfId="0" applyBorder="true" applyFont="true" applyNumberFormat="true">
      <alignment horizontal="right" vertical="top"/>
      <protection locked="true"/>
    </xf>
    <xf numFmtId="0" fontId="4090" fillId="0" borderId="0" xfId="0" applyFont="true"/>
    <xf numFmtId="0" fontId="4091" fillId="0" borderId="4" xfId="0" applyBorder="true" applyFont="true">
      <alignment horizontal="left" vertical="top"/>
      <protection locked="true"/>
    </xf>
    <xf numFmtId="0" fontId="4092" fillId="0" borderId="4" xfId="0" applyBorder="true" applyFont="true">
      <alignment horizontal="left" vertical="top" wrapText="true"/>
      <protection locked="true"/>
    </xf>
    <xf numFmtId="0" fontId="4093" fillId="0" borderId="4" xfId="0" applyBorder="true" applyFont="true">
      <alignment horizontal="center" vertical="top"/>
      <protection locked="true"/>
    </xf>
    <xf numFmtId="170" fontId="4094" fillId="0" borderId="4" xfId="0" applyBorder="true" applyFont="true" applyNumberFormat="true">
      <alignment horizontal="right" vertical="top"/>
      <protection locked="true"/>
    </xf>
    <xf numFmtId="171" fontId="4095" fillId="0" borderId="4" xfId="0" applyBorder="true" applyFont="true" applyNumberFormat="true">
      <alignment horizontal="right" vertical="top"/>
      <protection locked="true"/>
    </xf>
    <xf numFmtId="171" fontId="4096" fillId="0" borderId="4" xfId="0" applyBorder="true" applyFont="true" applyNumberFormat="true">
      <alignment horizontal="right" vertical="top"/>
      <protection locked="true"/>
    </xf>
    <xf numFmtId="171" fontId="4097" fillId="0" borderId="4" xfId="0" applyBorder="true" applyFont="true" applyNumberFormat="true">
      <alignment horizontal="right" vertical="top"/>
      <protection locked="true"/>
    </xf>
    <xf numFmtId="172" fontId="4098" fillId="3" borderId="4" xfId="0" applyFill="true" applyBorder="true" applyFont="true" applyNumberFormat="true">
      <alignment vertical="top" horizontal="right"/>
      <protection locked="false"/>
    </xf>
    <xf numFmtId="173" fontId="4099" fillId="0" borderId="4" xfId="0" applyBorder="true" applyFont="true" applyNumberFormat="true">
      <alignment horizontal="right" vertical="top"/>
      <protection locked="true"/>
    </xf>
    <xf numFmtId="4" fontId="4100" fillId="0" borderId="4" xfId="0" applyBorder="true" applyFont="true" applyNumberFormat="true">
      <alignment horizontal="right" vertical="top"/>
      <protection locked="true"/>
    </xf>
    <xf numFmtId="172" fontId="4101" fillId="3" borderId="4" xfId="0" applyFill="true" applyBorder="true" applyFont="true" applyNumberFormat="true">
      <alignment vertical="top" horizontal="right"/>
      <protection locked="false"/>
    </xf>
    <xf numFmtId="171" fontId="4102" fillId="0" borderId="4" xfId="0" applyBorder="true" applyFont="true" applyNumberFormat="true">
      <alignment horizontal="right" vertical="top"/>
      <protection locked="true"/>
    </xf>
    <xf numFmtId="171" fontId="4103" fillId="0" borderId="4" xfId="0" applyBorder="true" applyFont="true" applyNumberFormat="true">
      <alignment horizontal="right" vertical="top"/>
      <protection locked="true"/>
    </xf>
    <xf numFmtId="171" fontId="4104" fillId="0" borderId="4" xfId="0" applyBorder="true" applyFont="true" applyNumberFormat="true">
      <alignment horizontal="right" vertical="top"/>
      <protection locked="true"/>
    </xf>
    <xf numFmtId="4" fontId="4105" fillId="0" borderId="4" xfId="0" applyBorder="true" applyFont="true" applyNumberFormat="true">
      <alignment horizontal="right" vertical="top"/>
      <protection locked="true"/>
    </xf>
    <xf numFmtId="0" fontId="4106" fillId="0" borderId="0" xfId="0" applyFont="true"/>
    <xf numFmtId="0" fontId="4107" fillId="0" borderId="4" xfId="0" applyBorder="true" applyFont="true">
      <alignment horizontal="left" vertical="top"/>
      <protection locked="true"/>
    </xf>
    <xf numFmtId="0" fontId="4108" fillId="0" borderId="4" xfId="0" applyBorder="true" applyFont="true">
      <alignment horizontal="left" vertical="top" wrapText="true"/>
      <protection locked="true"/>
    </xf>
    <xf numFmtId="0" fontId="4109" fillId="0" borderId="4" xfId="0" applyBorder="true" applyFont="true">
      <alignment horizontal="center" vertical="top"/>
      <protection locked="true"/>
    </xf>
    <xf numFmtId="170" fontId="4110" fillId="0" borderId="4" xfId="0" applyBorder="true" applyFont="true" applyNumberFormat="true">
      <alignment horizontal="right" vertical="top"/>
      <protection locked="true"/>
    </xf>
    <xf numFmtId="171" fontId="4111" fillId="0" borderId="4" xfId="0" applyBorder="true" applyFont="true" applyNumberFormat="true">
      <alignment horizontal="right" vertical="top"/>
      <protection locked="true"/>
    </xf>
    <xf numFmtId="171" fontId="4112" fillId="0" borderId="4" xfId="0" applyBorder="true" applyFont="true" applyNumberFormat="true">
      <alignment horizontal="right" vertical="top"/>
      <protection locked="true"/>
    </xf>
    <xf numFmtId="171" fontId="4113" fillId="0" borderId="4" xfId="0" applyBorder="true" applyFont="true" applyNumberFormat="true">
      <alignment horizontal="right" vertical="top"/>
      <protection locked="true"/>
    </xf>
    <xf numFmtId="172" fontId="4114" fillId="3" borderId="4" xfId="0" applyFill="true" applyBorder="true" applyFont="true" applyNumberFormat="true">
      <alignment vertical="top" horizontal="right"/>
      <protection locked="false"/>
    </xf>
    <xf numFmtId="173" fontId="4115" fillId="0" borderId="4" xfId="0" applyBorder="true" applyFont="true" applyNumberFormat="true">
      <alignment horizontal="right" vertical="top"/>
      <protection locked="true"/>
    </xf>
    <xf numFmtId="4" fontId="4116" fillId="0" borderId="4" xfId="0" applyBorder="true" applyFont="true" applyNumberFormat="true">
      <alignment horizontal="right" vertical="top"/>
      <protection locked="true"/>
    </xf>
    <xf numFmtId="172" fontId="4117" fillId="3" borderId="4" xfId="0" applyFill="true" applyBorder="true" applyFont="true" applyNumberFormat="true">
      <alignment vertical="top" horizontal="right"/>
      <protection locked="false"/>
    </xf>
    <xf numFmtId="171" fontId="4118" fillId="0" borderId="4" xfId="0" applyBorder="true" applyFont="true" applyNumberFormat="true">
      <alignment horizontal="right" vertical="top"/>
      <protection locked="true"/>
    </xf>
    <xf numFmtId="171" fontId="4119" fillId="0" borderId="4" xfId="0" applyBorder="true" applyFont="true" applyNumberFormat="true">
      <alignment horizontal="right" vertical="top"/>
      <protection locked="true"/>
    </xf>
    <xf numFmtId="171" fontId="4120" fillId="0" borderId="4" xfId="0" applyBorder="true" applyFont="true" applyNumberFormat="true">
      <alignment horizontal="right" vertical="top"/>
      <protection locked="true"/>
    </xf>
    <xf numFmtId="4" fontId="4121" fillId="0" borderId="4" xfId="0" applyBorder="true" applyFont="true" applyNumberFormat="true">
      <alignment horizontal="right" vertical="top"/>
      <protection locked="true"/>
    </xf>
    <xf numFmtId="0" fontId="4122" fillId="0" borderId="0" xfId="0" applyFont="true"/>
    <xf numFmtId="0" fontId="4123" fillId="0" borderId="4" xfId="0" applyBorder="true" applyFont="true">
      <alignment horizontal="left" vertical="top"/>
      <protection locked="true"/>
    </xf>
    <xf numFmtId="0" fontId="4124" fillId="0" borderId="4" xfId="0" applyBorder="true" applyFont="true">
      <alignment horizontal="left" vertical="top" wrapText="true"/>
      <protection locked="true"/>
    </xf>
    <xf numFmtId="0" fontId="4125" fillId="0" borderId="4" xfId="0" applyBorder="true" applyFont="true">
      <alignment horizontal="center" vertical="top"/>
      <protection locked="true"/>
    </xf>
    <xf numFmtId="170" fontId="4126" fillId="0" borderId="4" xfId="0" applyBorder="true" applyFont="true" applyNumberFormat="true">
      <alignment horizontal="right" vertical="top"/>
      <protection locked="true"/>
    </xf>
    <xf numFmtId="171" fontId="4127" fillId="0" borderId="4" xfId="0" applyBorder="true" applyFont="true" applyNumberFormat="true">
      <alignment horizontal="right" vertical="top"/>
      <protection locked="true"/>
    </xf>
    <xf numFmtId="171" fontId="4128" fillId="0" borderId="4" xfId="0" applyBorder="true" applyFont="true" applyNumberFormat="true">
      <alignment horizontal="right" vertical="top"/>
      <protection locked="true"/>
    </xf>
    <xf numFmtId="171" fontId="4129" fillId="0" borderId="4" xfId="0" applyBorder="true" applyFont="true" applyNumberFormat="true">
      <alignment horizontal="right" vertical="top"/>
      <protection locked="true"/>
    </xf>
    <xf numFmtId="172" fontId="4130" fillId="3" borderId="4" xfId="0" applyFill="true" applyBorder="true" applyFont="true" applyNumberFormat="true">
      <alignment vertical="top" horizontal="right"/>
      <protection locked="false"/>
    </xf>
    <xf numFmtId="173" fontId="4131" fillId="0" borderId="4" xfId="0" applyBorder="true" applyFont="true" applyNumberFormat="true">
      <alignment horizontal="right" vertical="top"/>
      <protection locked="true"/>
    </xf>
    <xf numFmtId="4" fontId="4132" fillId="0" borderId="4" xfId="0" applyBorder="true" applyFont="true" applyNumberFormat="true">
      <alignment horizontal="right" vertical="top"/>
      <protection locked="true"/>
    </xf>
    <xf numFmtId="172" fontId="4133" fillId="3" borderId="4" xfId="0" applyFill="true" applyBorder="true" applyFont="true" applyNumberFormat="true">
      <alignment vertical="top" horizontal="right"/>
      <protection locked="false"/>
    </xf>
    <xf numFmtId="171" fontId="4134" fillId="0" borderId="4" xfId="0" applyBorder="true" applyFont="true" applyNumberFormat="true">
      <alignment horizontal="right" vertical="top"/>
      <protection locked="true"/>
    </xf>
    <xf numFmtId="171" fontId="4135" fillId="0" borderId="4" xfId="0" applyBorder="true" applyFont="true" applyNumberFormat="true">
      <alignment horizontal="right" vertical="top"/>
      <protection locked="true"/>
    </xf>
    <xf numFmtId="171" fontId="4136" fillId="0" borderId="4" xfId="0" applyBorder="true" applyFont="true" applyNumberFormat="true">
      <alignment horizontal="right" vertical="top"/>
      <protection locked="true"/>
    </xf>
    <xf numFmtId="4" fontId="4137" fillId="0" borderId="4" xfId="0" applyBorder="true" applyFont="true" applyNumberFormat="true">
      <alignment horizontal="right" vertical="top"/>
      <protection locked="true"/>
    </xf>
    <xf numFmtId="0" fontId="4138" fillId="0" borderId="0" xfId="0" applyFont="true"/>
    <xf numFmtId="0" fontId="4139" fillId="0" borderId="4" xfId="0" applyBorder="true" applyFont="true">
      <alignment horizontal="left" vertical="top"/>
      <protection locked="true"/>
    </xf>
    <xf numFmtId="0" fontId="4140" fillId="0" borderId="4" xfId="0" applyBorder="true" applyFont="true">
      <alignment horizontal="left" vertical="top" wrapText="true"/>
      <protection locked="true"/>
    </xf>
    <xf numFmtId="0" fontId="4141" fillId="0" borderId="4" xfId="0" applyBorder="true" applyFont="true">
      <alignment horizontal="center" vertical="top"/>
      <protection locked="true"/>
    </xf>
    <xf numFmtId="170" fontId="4142" fillId="0" borderId="4" xfId="0" applyBorder="true" applyFont="true" applyNumberFormat="true">
      <alignment horizontal="right" vertical="top"/>
      <protection locked="true"/>
    </xf>
    <xf numFmtId="171" fontId="4143" fillId="0" borderId="4" xfId="0" applyBorder="true" applyFont="true" applyNumberFormat="true">
      <alignment horizontal="right" vertical="top"/>
      <protection locked="true"/>
    </xf>
    <xf numFmtId="171" fontId="4144" fillId="0" borderId="4" xfId="0" applyBorder="true" applyFont="true" applyNumberFormat="true">
      <alignment horizontal="right" vertical="top"/>
      <protection locked="true"/>
    </xf>
    <xf numFmtId="171" fontId="4145" fillId="0" borderId="4" xfId="0" applyBorder="true" applyFont="true" applyNumberFormat="true">
      <alignment horizontal="right" vertical="top"/>
      <protection locked="true"/>
    </xf>
    <xf numFmtId="172" fontId="4146" fillId="3" borderId="4" xfId="0" applyFill="true" applyBorder="true" applyFont="true" applyNumberFormat="true">
      <alignment vertical="top" horizontal="right"/>
      <protection locked="false"/>
    </xf>
    <xf numFmtId="173" fontId="4147" fillId="0" borderId="4" xfId="0" applyBorder="true" applyFont="true" applyNumberFormat="true">
      <alignment horizontal="right" vertical="top"/>
      <protection locked="true"/>
    </xf>
    <xf numFmtId="4" fontId="4148" fillId="0" borderId="4" xfId="0" applyBorder="true" applyFont="true" applyNumberFormat="true">
      <alignment horizontal="right" vertical="top"/>
      <protection locked="true"/>
    </xf>
    <xf numFmtId="172" fontId="4149" fillId="3" borderId="4" xfId="0" applyFill="true" applyBorder="true" applyFont="true" applyNumberFormat="true">
      <alignment vertical="top" horizontal="right"/>
      <protection locked="false"/>
    </xf>
    <xf numFmtId="171" fontId="4150" fillId="0" borderId="4" xfId="0" applyBorder="true" applyFont="true" applyNumberFormat="true">
      <alignment horizontal="right" vertical="top"/>
      <protection locked="true"/>
    </xf>
    <xf numFmtId="171" fontId="4151" fillId="0" borderId="4" xfId="0" applyBorder="true" applyFont="true" applyNumberFormat="true">
      <alignment horizontal="right" vertical="top"/>
      <protection locked="true"/>
    </xf>
    <xf numFmtId="171" fontId="4152" fillId="0" borderId="4" xfId="0" applyBorder="true" applyFont="true" applyNumberFormat="true">
      <alignment horizontal="right" vertical="top"/>
      <protection locked="true"/>
    </xf>
    <xf numFmtId="4" fontId="4153" fillId="0" borderId="4" xfId="0" applyBorder="true" applyFont="true" applyNumberFormat="true">
      <alignment horizontal="right" vertical="top"/>
      <protection locked="true"/>
    </xf>
    <xf numFmtId="0" fontId="4154" fillId="0" borderId="0" xfId="0" applyFont="true"/>
    <xf numFmtId="0" fontId="4155" fillId="0" borderId="4" xfId="0" applyBorder="true" applyFont="true">
      <alignment horizontal="left" vertical="top"/>
      <protection locked="true"/>
    </xf>
    <xf numFmtId="0" fontId="4156" fillId="0" borderId="4" xfId="0" applyBorder="true" applyFont="true">
      <alignment horizontal="left" vertical="top" wrapText="true"/>
      <protection locked="true"/>
    </xf>
    <xf numFmtId="0" fontId="4157" fillId="0" borderId="4" xfId="0" applyBorder="true" applyFont="true">
      <alignment horizontal="center" vertical="top"/>
      <protection locked="true"/>
    </xf>
    <xf numFmtId="170" fontId="4158" fillId="0" borderId="4" xfId="0" applyBorder="true" applyFont="true" applyNumberFormat="true">
      <alignment horizontal="right" vertical="top"/>
      <protection locked="true"/>
    </xf>
    <xf numFmtId="171" fontId="4159" fillId="0" borderId="4" xfId="0" applyBorder="true" applyFont="true" applyNumberFormat="true">
      <alignment horizontal="right" vertical="top"/>
      <protection locked="true"/>
    </xf>
    <xf numFmtId="171" fontId="4160" fillId="0" borderId="4" xfId="0" applyBorder="true" applyFont="true" applyNumberFormat="true">
      <alignment horizontal="right" vertical="top"/>
      <protection locked="true"/>
    </xf>
    <xf numFmtId="171" fontId="4161" fillId="0" borderId="4" xfId="0" applyBorder="true" applyFont="true" applyNumberFormat="true">
      <alignment horizontal="right" vertical="top"/>
      <protection locked="true"/>
    </xf>
    <xf numFmtId="172" fontId="4162" fillId="3" borderId="4" xfId="0" applyFill="true" applyBorder="true" applyFont="true" applyNumberFormat="true">
      <alignment vertical="top" horizontal="right"/>
      <protection locked="false"/>
    </xf>
    <xf numFmtId="173" fontId="4163" fillId="0" borderId="4" xfId="0" applyBorder="true" applyFont="true" applyNumberFormat="true">
      <alignment horizontal="right" vertical="top"/>
      <protection locked="true"/>
    </xf>
    <xf numFmtId="4" fontId="4164" fillId="0" borderId="4" xfId="0" applyBorder="true" applyFont="true" applyNumberFormat="true">
      <alignment horizontal="right" vertical="top"/>
      <protection locked="true"/>
    </xf>
    <xf numFmtId="172" fontId="4165" fillId="3" borderId="4" xfId="0" applyFill="true" applyBorder="true" applyFont="true" applyNumberFormat="true">
      <alignment vertical="top" horizontal="right"/>
      <protection locked="false"/>
    </xf>
    <xf numFmtId="171" fontId="4166" fillId="0" borderId="4" xfId="0" applyBorder="true" applyFont="true" applyNumberFormat="true">
      <alignment horizontal="right" vertical="top"/>
      <protection locked="true"/>
    </xf>
    <xf numFmtId="171" fontId="4167" fillId="0" borderId="4" xfId="0" applyBorder="true" applyFont="true" applyNumberFormat="true">
      <alignment horizontal="right" vertical="top"/>
      <protection locked="true"/>
    </xf>
    <xf numFmtId="171" fontId="4168" fillId="0" borderId="4" xfId="0" applyBorder="true" applyFont="true" applyNumberFormat="true">
      <alignment horizontal="right" vertical="top"/>
      <protection locked="true"/>
    </xf>
    <xf numFmtId="4" fontId="4169" fillId="0" borderId="4" xfId="0" applyBorder="true" applyFont="true" applyNumberFormat="true">
      <alignment horizontal="right" vertical="top"/>
      <protection locked="true"/>
    </xf>
    <xf numFmtId="0" fontId="4170" fillId="0" borderId="0" xfId="0" applyFont="true"/>
    <xf numFmtId="0" fontId="4171" fillId="0" borderId="4" xfId="0" applyBorder="true" applyFont="true">
      <alignment horizontal="left" vertical="top"/>
      <protection locked="true"/>
    </xf>
    <xf numFmtId="0" fontId="4172" fillId="0" borderId="4" xfId="0" applyBorder="true" applyFont="true">
      <alignment horizontal="left" vertical="top" wrapText="true"/>
      <protection locked="true"/>
    </xf>
    <xf numFmtId="0" fontId="4173" fillId="0" borderId="4" xfId="0" applyBorder="true" applyFont="true">
      <alignment horizontal="center" vertical="top"/>
      <protection locked="true"/>
    </xf>
    <xf numFmtId="170" fontId="4174" fillId="0" borderId="4" xfId="0" applyBorder="true" applyFont="true" applyNumberFormat="true">
      <alignment horizontal="right" vertical="top"/>
      <protection locked="true"/>
    </xf>
    <xf numFmtId="171" fontId="4175" fillId="0" borderId="4" xfId="0" applyBorder="true" applyFont="true" applyNumberFormat="true">
      <alignment horizontal="right" vertical="top"/>
      <protection locked="true"/>
    </xf>
    <xf numFmtId="171" fontId="4176" fillId="0" borderId="4" xfId="0" applyBorder="true" applyFont="true" applyNumberFormat="true">
      <alignment horizontal="right" vertical="top"/>
      <protection locked="true"/>
    </xf>
    <xf numFmtId="171" fontId="4177" fillId="0" borderId="4" xfId="0" applyBorder="true" applyFont="true" applyNumberFormat="true">
      <alignment horizontal="right" vertical="top"/>
      <protection locked="true"/>
    </xf>
    <xf numFmtId="172" fontId="4178" fillId="3" borderId="4" xfId="0" applyFill="true" applyBorder="true" applyFont="true" applyNumberFormat="true">
      <alignment vertical="top" horizontal="right"/>
      <protection locked="false"/>
    </xf>
    <xf numFmtId="173" fontId="4179" fillId="0" borderId="4" xfId="0" applyBorder="true" applyFont="true" applyNumberFormat="true">
      <alignment horizontal="right" vertical="top"/>
      <protection locked="true"/>
    </xf>
    <xf numFmtId="4" fontId="4180" fillId="0" borderId="4" xfId="0" applyBorder="true" applyFont="true" applyNumberFormat="true">
      <alignment horizontal="right" vertical="top"/>
      <protection locked="true"/>
    </xf>
    <xf numFmtId="172" fontId="4181" fillId="3" borderId="4" xfId="0" applyFill="true" applyBorder="true" applyFont="true" applyNumberFormat="true">
      <alignment vertical="top" horizontal="right"/>
      <protection locked="false"/>
    </xf>
    <xf numFmtId="171" fontId="4182" fillId="0" borderId="4" xfId="0" applyBorder="true" applyFont="true" applyNumberFormat="true">
      <alignment horizontal="right" vertical="top"/>
      <protection locked="true"/>
    </xf>
    <xf numFmtId="171" fontId="4183" fillId="0" borderId="4" xfId="0" applyBorder="true" applyFont="true" applyNumberFormat="true">
      <alignment horizontal="right" vertical="top"/>
      <protection locked="true"/>
    </xf>
    <xf numFmtId="171" fontId="4184" fillId="0" borderId="4" xfId="0" applyBorder="true" applyFont="true" applyNumberFormat="true">
      <alignment horizontal="right" vertical="top"/>
      <protection locked="true"/>
    </xf>
    <xf numFmtId="4" fontId="4185" fillId="0" borderId="4" xfId="0" applyBorder="true" applyFont="true" applyNumberFormat="true">
      <alignment horizontal="right" vertical="top"/>
      <protection locked="true"/>
    </xf>
    <xf numFmtId="0" fontId="4186" fillId="0" borderId="0" xfId="0" applyFont="true"/>
    <xf numFmtId="0" fontId="4187" fillId="0" borderId="4" xfId="0" applyBorder="true" applyFont="true">
      <alignment horizontal="left" vertical="top"/>
      <protection locked="true"/>
    </xf>
    <xf numFmtId="0" fontId="4188" fillId="0" borderId="4" xfId="0" applyBorder="true" applyFont="true">
      <alignment horizontal="left" vertical="top" wrapText="true"/>
      <protection locked="true"/>
    </xf>
    <xf numFmtId="0" fontId="4189" fillId="0" borderId="4" xfId="0" applyBorder="true" applyFont="true">
      <alignment horizontal="center" vertical="top"/>
      <protection locked="true"/>
    </xf>
    <xf numFmtId="170" fontId="4190" fillId="0" borderId="4" xfId="0" applyBorder="true" applyFont="true" applyNumberFormat="true">
      <alignment horizontal="right" vertical="top"/>
      <protection locked="true"/>
    </xf>
    <xf numFmtId="171" fontId="4191" fillId="0" borderId="4" xfId="0" applyBorder="true" applyFont="true" applyNumberFormat="true">
      <alignment horizontal="right" vertical="top"/>
      <protection locked="true"/>
    </xf>
    <xf numFmtId="171" fontId="4192" fillId="0" borderId="4" xfId="0" applyBorder="true" applyFont="true" applyNumberFormat="true">
      <alignment horizontal="right" vertical="top"/>
      <protection locked="true"/>
    </xf>
    <xf numFmtId="171" fontId="4193" fillId="0" borderId="4" xfId="0" applyBorder="true" applyFont="true" applyNumberFormat="true">
      <alignment horizontal="right" vertical="top"/>
      <protection locked="true"/>
    </xf>
    <xf numFmtId="172" fontId="4194" fillId="3" borderId="4" xfId="0" applyFill="true" applyBorder="true" applyFont="true" applyNumberFormat="true">
      <alignment vertical="top" horizontal="right"/>
      <protection locked="false"/>
    </xf>
    <xf numFmtId="173" fontId="4195" fillId="0" borderId="4" xfId="0" applyBorder="true" applyFont="true" applyNumberFormat="true">
      <alignment horizontal="right" vertical="top"/>
      <protection locked="true"/>
    </xf>
    <xf numFmtId="4" fontId="4196" fillId="0" borderId="4" xfId="0" applyBorder="true" applyFont="true" applyNumberFormat="true">
      <alignment horizontal="right" vertical="top"/>
      <protection locked="true"/>
    </xf>
    <xf numFmtId="172" fontId="4197" fillId="3" borderId="4" xfId="0" applyFill="true" applyBorder="true" applyFont="true" applyNumberFormat="true">
      <alignment vertical="top" horizontal="right"/>
      <protection locked="false"/>
    </xf>
    <xf numFmtId="171" fontId="4198" fillId="0" borderId="4" xfId="0" applyBorder="true" applyFont="true" applyNumberFormat="true">
      <alignment horizontal="right" vertical="top"/>
      <protection locked="true"/>
    </xf>
    <xf numFmtId="171" fontId="4199" fillId="0" borderId="4" xfId="0" applyBorder="true" applyFont="true" applyNumberFormat="true">
      <alignment horizontal="right" vertical="top"/>
      <protection locked="true"/>
    </xf>
    <xf numFmtId="171" fontId="4200" fillId="0" borderId="4" xfId="0" applyBorder="true" applyFont="true" applyNumberFormat="true">
      <alignment horizontal="right" vertical="top"/>
      <protection locked="true"/>
    </xf>
    <xf numFmtId="4" fontId="4201" fillId="0" borderId="4" xfId="0" applyBorder="true" applyFont="true" applyNumberFormat="true">
      <alignment horizontal="right" vertical="top"/>
      <protection locked="true"/>
    </xf>
    <xf numFmtId="0" fontId="4202" fillId="0" borderId="0" xfId="0" applyFont="true"/>
    <xf numFmtId="0" fontId="4203" fillId="0" borderId="4" xfId="0" applyBorder="true" applyFont="true">
      <alignment horizontal="left" vertical="top"/>
      <protection locked="true"/>
    </xf>
    <xf numFmtId="0" fontId="4204" fillId="0" borderId="4" xfId="0" applyBorder="true" applyFont="true">
      <alignment horizontal="left" vertical="top" wrapText="true"/>
      <protection locked="true"/>
    </xf>
    <xf numFmtId="0" fontId="4205" fillId="0" borderId="4" xfId="0" applyBorder="true" applyFont="true">
      <alignment horizontal="center" vertical="top"/>
      <protection locked="true"/>
    </xf>
    <xf numFmtId="170" fontId="4206" fillId="0" borderId="4" xfId="0" applyBorder="true" applyFont="true" applyNumberFormat="true">
      <alignment horizontal="right" vertical="top"/>
      <protection locked="true"/>
    </xf>
    <xf numFmtId="171" fontId="4207" fillId="0" borderId="4" xfId="0" applyBorder="true" applyFont="true" applyNumberFormat="true">
      <alignment horizontal="right" vertical="top"/>
      <protection locked="true"/>
    </xf>
    <xf numFmtId="171" fontId="4208" fillId="0" borderId="4" xfId="0" applyBorder="true" applyFont="true" applyNumberFormat="true">
      <alignment horizontal="right" vertical="top"/>
      <protection locked="true"/>
    </xf>
    <xf numFmtId="171" fontId="4209" fillId="0" borderId="4" xfId="0" applyBorder="true" applyFont="true" applyNumberFormat="true">
      <alignment horizontal="right" vertical="top"/>
      <protection locked="true"/>
    </xf>
    <xf numFmtId="172" fontId="4210" fillId="3" borderId="4" xfId="0" applyFill="true" applyBorder="true" applyFont="true" applyNumberFormat="true">
      <alignment vertical="top" horizontal="right"/>
      <protection locked="false"/>
    </xf>
    <xf numFmtId="173" fontId="4211" fillId="0" borderId="4" xfId="0" applyBorder="true" applyFont="true" applyNumberFormat="true">
      <alignment horizontal="right" vertical="top"/>
      <protection locked="true"/>
    </xf>
    <xf numFmtId="4" fontId="4212" fillId="0" borderId="4" xfId="0" applyBorder="true" applyFont="true" applyNumberFormat="true">
      <alignment horizontal="right" vertical="top"/>
      <protection locked="true"/>
    </xf>
    <xf numFmtId="172" fontId="4213" fillId="3" borderId="4" xfId="0" applyFill="true" applyBorder="true" applyFont="true" applyNumberFormat="true">
      <alignment vertical="top" horizontal="right"/>
      <protection locked="false"/>
    </xf>
    <xf numFmtId="171" fontId="4214" fillId="0" borderId="4" xfId="0" applyBorder="true" applyFont="true" applyNumberFormat="true">
      <alignment horizontal="right" vertical="top"/>
      <protection locked="true"/>
    </xf>
    <xf numFmtId="171" fontId="4215" fillId="0" borderId="4" xfId="0" applyBorder="true" applyFont="true" applyNumberFormat="true">
      <alignment horizontal="right" vertical="top"/>
      <protection locked="true"/>
    </xf>
    <xf numFmtId="171" fontId="4216" fillId="0" borderId="4" xfId="0" applyBorder="true" applyFont="true" applyNumberFormat="true">
      <alignment horizontal="right" vertical="top"/>
      <protection locked="true"/>
    </xf>
    <xf numFmtId="4" fontId="4217" fillId="0" borderId="4" xfId="0" applyBorder="true" applyFont="true" applyNumberFormat="true">
      <alignment horizontal="right" vertical="top"/>
      <protection locked="true"/>
    </xf>
    <xf numFmtId="0" fontId="4218" fillId="0" borderId="0" xfId="0" applyFont="true"/>
    <xf numFmtId="0" fontId="4219" fillId="0" borderId="4" xfId="0" applyBorder="true" applyFont="true">
      <alignment horizontal="left" vertical="top"/>
      <protection locked="true"/>
    </xf>
    <xf numFmtId="0" fontId="4220" fillId="0" borderId="4" xfId="0" applyBorder="true" applyFont="true">
      <alignment horizontal="left" vertical="top" wrapText="true"/>
      <protection locked="true"/>
    </xf>
    <xf numFmtId="0" fontId="4221" fillId="0" borderId="4" xfId="0" applyBorder="true" applyFont="true">
      <alignment horizontal="center" vertical="top"/>
      <protection locked="true"/>
    </xf>
    <xf numFmtId="170" fontId="4222" fillId="0" borderId="4" xfId="0" applyBorder="true" applyFont="true" applyNumberFormat="true">
      <alignment horizontal="right" vertical="top"/>
      <protection locked="true"/>
    </xf>
    <xf numFmtId="171" fontId="4223" fillId="0" borderId="4" xfId="0" applyBorder="true" applyFont="true" applyNumberFormat="true">
      <alignment horizontal="right" vertical="top"/>
      <protection locked="true"/>
    </xf>
    <xf numFmtId="171" fontId="4224" fillId="0" borderId="4" xfId="0" applyBorder="true" applyFont="true" applyNumberFormat="true">
      <alignment horizontal="right" vertical="top"/>
      <protection locked="true"/>
    </xf>
    <xf numFmtId="171" fontId="4225" fillId="0" borderId="4" xfId="0" applyBorder="true" applyFont="true" applyNumberFormat="true">
      <alignment horizontal="right" vertical="top"/>
      <protection locked="true"/>
    </xf>
    <xf numFmtId="172" fontId="4226" fillId="3" borderId="4" xfId="0" applyFill="true" applyBorder="true" applyFont="true" applyNumberFormat="true">
      <alignment vertical="top" horizontal="right"/>
      <protection locked="false"/>
    </xf>
    <xf numFmtId="173" fontId="4227" fillId="0" borderId="4" xfId="0" applyBorder="true" applyFont="true" applyNumberFormat="true">
      <alignment horizontal="right" vertical="top"/>
      <protection locked="true"/>
    </xf>
    <xf numFmtId="4" fontId="4228" fillId="0" borderId="4" xfId="0" applyBorder="true" applyFont="true" applyNumberFormat="true">
      <alignment horizontal="right" vertical="top"/>
      <protection locked="true"/>
    </xf>
    <xf numFmtId="172" fontId="4229" fillId="3" borderId="4" xfId="0" applyFill="true" applyBorder="true" applyFont="true" applyNumberFormat="true">
      <alignment vertical="top" horizontal="right"/>
      <protection locked="false"/>
    </xf>
    <xf numFmtId="171" fontId="4230" fillId="0" borderId="4" xfId="0" applyBorder="true" applyFont="true" applyNumberFormat="true">
      <alignment horizontal="right" vertical="top"/>
      <protection locked="true"/>
    </xf>
    <xf numFmtId="171" fontId="4231" fillId="0" borderId="4" xfId="0" applyBorder="true" applyFont="true" applyNumberFormat="true">
      <alignment horizontal="right" vertical="top"/>
      <protection locked="true"/>
    </xf>
    <xf numFmtId="171" fontId="4232" fillId="0" borderId="4" xfId="0" applyBorder="true" applyFont="true" applyNumberFormat="true">
      <alignment horizontal="right" vertical="top"/>
      <protection locked="true"/>
    </xf>
    <xf numFmtId="4" fontId="4233" fillId="0" borderId="4" xfId="0" applyBorder="true" applyFont="true" applyNumberFormat="true">
      <alignment horizontal="right" vertical="top"/>
      <protection locked="true"/>
    </xf>
    <xf numFmtId="0" fontId="4234" fillId="0" borderId="0" xfId="0" applyFont="true"/>
    <xf numFmtId="0" fontId="4235" fillId="0" borderId="4" xfId="0" applyBorder="true" applyFont="true">
      <alignment horizontal="left" vertical="top"/>
      <protection locked="true"/>
    </xf>
    <xf numFmtId="0" fontId="4236" fillId="0" borderId="4" xfId="0" applyBorder="true" applyFont="true">
      <alignment horizontal="left" vertical="top" wrapText="true"/>
      <protection locked="true"/>
    </xf>
    <xf numFmtId="0" fontId="4237" fillId="0" borderId="4" xfId="0" applyBorder="true" applyFont="true">
      <alignment horizontal="center" vertical="top"/>
      <protection locked="true"/>
    </xf>
    <xf numFmtId="170" fontId="4238" fillId="0" borderId="4" xfId="0" applyBorder="true" applyFont="true" applyNumberFormat="true">
      <alignment horizontal="right" vertical="top"/>
      <protection locked="true"/>
    </xf>
    <xf numFmtId="171" fontId="4239" fillId="0" borderId="4" xfId="0" applyBorder="true" applyFont="true" applyNumberFormat="true">
      <alignment horizontal="right" vertical="top"/>
      <protection locked="true"/>
    </xf>
    <xf numFmtId="171" fontId="4240" fillId="0" borderId="4" xfId="0" applyBorder="true" applyFont="true" applyNumberFormat="true">
      <alignment horizontal="right" vertical="top"/>
      <protection locked="true"/>
    </xf>
    <xf numFmtId="171" fontId="4241" fillId="0" borderId="4" xfId="0" applyBorder="true" applyFont="true" applyNumberFormat="true">
      <alignment horizontal="right" vertical="top"/>
      <protection locked="true"/>
    </xf>
    <xf numFmtId="172" fontId="4242" fillId="3" borderId="4" xfId="0" applyFill="true" applyBorder="true" applyFont="true" applyNumberFormat="true">
      <alignment vertical="top" horizontal="right"/>
      <protection locked="false"/>
    </xf>
    <xf numFmtId="173" fontId="4243" fillId="0" borderId="4" xfId="0" applyBorder="true" applyFont="true" applyNumberFormat="true">
      <alignment horizontal="right" vertical="top"/>
      <protection locked="true"/>
    </xf>
    <xf numFmtId="4" fontId="4244" fillId="0" borderId="4" xfId="0" applyBorder="true" applyFont="true" applyNumberFormat="true">
      <alignment horizontal="right" vertical="top"/>
      <protection locked="true"/>
    </xf>
    <xf numFmtId="172" fontId="4245" fillId="3" borderId="4" xfId="0" applyFill="true" applyBorder="true" applyFont="true" applyNumberFormat="true">
      <alignment vertical="top" horizontal="right"/>
      <protection locked="false"/>
    </xf>
    <xf numFmtId="171" fontId="4246" fillId="0" borderId="4" xfId="0" applyBorder="true" applyFont="true" applyNumberFormat="true">
      <alignment horizontal="right" vertical="top"/>
      <protection locked="true"/>
    </xf>
    <xf numFmtId="171" fontId="4247" fillId="0" borderId="4" xfId="0" applyBorder="true" applyFont="true" applyNumberFormat="true">
      <alignment horizontal="right" vertical="top"/>
      <protection locked="true"/>
    </xf>
    <xf numFmtId="171" fontId="4248" fillId="0" borderId="4" xfId="0" applyBorder="true" applyFont="true" applyNumberFormat="true">
      <alignment horizontal="right" vertical="top"/>
      <protection locked="true"/>
    </xf>
    <xf numFmtId="4" fontId="4249" fillId="0" borderId="4" xfId="0" applyBorder="true" applyFont="true" applyNumberFormat="true">
      <alignment horizontal="right" vertical="top"/>
      <protection locked="true"/>
    </xf>
    <xf numFmtId="0" fontId="4250" fillId="0" borderId="0" xfId="0" applyFont="true"/>
    <xf numFmtId="0" fontId="4251" fillId="0" borderId="4" xfId="0" applyBorder="true" applyFont="true">
      <alignment horizontal="left" vertical="top"/>
      <protection locked="true"/>
    </xf>
    <xf numFmtId="0" fontId="4252" fillId="0" borderId="4" xfId="0" applyBorder="true" applyFont="true">
      <alignment horizontal="left" vertical="top" wrapText="true"/>
      <protection locked="true"/>
    </xf>
    <xf numFmtId="0" fontId="4253" fillId="0" borderId="4" xfId="0" applyBorder="true" applyFont="true">
      <alignment horizontal="center" vertical="top"/>
      <protection locked="true"/>
    </xf>
    <xf numFmtId="170" fontId="4254" fillId="0" borderId="4" xfId="0" applyBorder="true" applyFont="true" applyNumberFormat="true">
      <alignment horizontal="right" vertical="top"/>
      <protection locked="true"/>
    </xf>
    <xf numFmtId="171" fontId="4255" fillId="0" borderId="4" xfId="0" applyBorder="true" applyFont="true" applyNumberFormat="true">
      <alignment horizontal="right" vertical="top"/>
      <protection locked="true"/>
    </xf>
    <xf numFmtId="171" fontId="4256" fillId="0" borderId="4" xfId="0" applyBorder="true" applyFont="true" applyNumberFormat="true">
      <alignment horizontal="right" vertical="top"/>
      <protection locked="true"/>
    </xf>
    <xf numFmtId="171" fontId="4257" fillId="0" borderId="4" xfId="0" applyBorder="true" applyFont="true" applyNumberFormat="true">
      <alignment horizontal="right" vertical="top"/>
      <protection locked="true"/>
    </xf>
    <xf numFmtId="172" fontId="4258" fillId="3" borderId="4" xfId="0" applyFill="true" applyBorder="true" applyFont="true" applyNumberFormat="true">
      <alignment vertical="top" horizontal="right"/>
      <protection locked="false"/>
    </xf>
    <xf numFmtId="173" fontId="4259" fillId="0" borderId="4" xfId="0" applyBorder="true" applyFont="true" applyNumberFormat="true">
      <alignment horizontal="right" vertical="top"/>
      <protection locked="true"/>
    </xf>
    <xf numFmtId="4" fontId="4260" fillId="0" borderId="4" xfId="0" applyBorder="true" applyFont="true" applyNumberFormat="true">
      <alignment horizontal="right" vertical="top"/>
      <protection locked="true"/>
    </xf>
    <xf numFmtId="172" fontId="4261" fillId="3" borderId="4" xfId="0" applyFill="true" applyBorder="true" applyFont="true" applyNumberFormat="true">
      <alignment vertical="top" horizontal="right"/>
      <protection locked="false"/>
    </xf>
    <xf numFmtId="171" fontId="4262" fillId="0" borderId="4" xfId="0" applyBorder="true" applyFont="true" applyNumberFormat="true">
      <alignment horizontal="right" vertical="top"/>
      <protection locked="true"/>
    </xf>
    <xf numFmtId="171" fontId="4263" fillId="0" borderId="4" xfId="0" applyBorder="true" applyFont="true" applyNumberFormat="true">
      <alignment horizontal="right" vertical="top"/>
      <protection locked="true"/>
    </xf>
    <xf numFmtId="171" fontId="4264" fillId="0" borderId="4" xfId="0" applyBorder="true" applyFont="true" applyNumberFormat="true">
      <alignment horizontal="right" vertical="top"/>
      <protection locked="true"/>
    </xf>
    <xf numFmtId="4" fontId="4265" fillId="0" borderId="4" xfId="0" applyBorder="true" applyFont="true" applyNumberFormat="true">
      <alignment horizontal="right" vertical="top"/>
      <protection locked="true"/>
    </xf>
    <xf numFmtId="0" fontId="4266" fillId="0" borderId="0" xfId="0" applyFont="true"/>
    <xf numFmtId="0" fontId="4267" fillId="0" borderId="4" xfId="0" applyBorder="true" applyFont="true">
      <alignment horizontal="left" vertical="top"/>
      <protection locked="true"/>
    </xf>
    <xf numFmtId="0" fontId="4268" fillId="0" borderId="4" xfId="0" applyBorder="true" applyFont="true">
      <alignment horizontal="left" vertical="top" wrapText="true"/>
      <protection locked="true"/>
    </xf>
    <xf numFmtId="0" fontId="4269" fillId="0" borderId="4" xfId="0" applyBorder="true" applyFont="true">
      <alignment horizontal="center" vertical="top"/>
      <protection locked="true"/>
    </xf>
    <xf numFmtId="170" fontId="4270" fillId="0" borderId="4" xfId="0" applyBorder="true" applyFont="true" applyNumberFormat="true">
      <alignment horizontal="right" vertical="top"/>
      <protection locked="true"/>
    </xf>
    <xf numFmtId="171" fontId="4271" fillId="0" borderId="4" xfId="0" applyBorder="true" applyFont="true" applyNumberFormat="true">
      <alignment horizontal="right" vertical="top"/>
      <protection locked="true"/>
    </xf>
    <xf numFmtId="171" fontId="4272" fillId="0" borderId="4" xfId="0" applyBorder="true" applyFont="true" applyNumberFormat="true">
      <alignment horizontal="right" vertical="top"/>
      <protection locked="true"/>
    </xf>
    <xf numFmtId="171" fontId="4273" fillId="0" borderId="4" xfId="0" applyBorder="true" applyFont="true" applyNumberFormat="true">
      <alignment horizontal="right" vertical="top"/>
      <protection locked="true"/>
    </xf>
    <xf numFmtId="172" fontId="4274" fillId="3" borderId="4" xfId="0" applyFill="true" applyBorder="true" applyFont="true" applyNumberFormat="true">
      <alignment vertical="top" horizontal="right"/>
      <protection locked="false"/>
    </xf>
    <xf numFmtId="173" fontId="4275" fillId="0" borderId="4" xfId="0" applyBorder="true" applyFont="true" applyNumberFormat="true">
      <alignment horizontal="right" vertical="top"/>
      <protection locked="true"/>
    </xf>
    <xf numFmtId="4" fontId="4276" fillId="0" borderId="4" xfId="0" applyBorder="true" applyFont="true" applyNumberFormat="true">
      <alignment horizontal="right" vertical="top"/>
      <protection locked="true"/>
    </xf>
    <xf numFmtId="172" fontId="4277" fillId="3" borderId="4" xfId="0" applyFill="true" applyBorder="true" applyFont="true" applyNumberFormat="true">
      <alignment vertical="top" horizontal="right"/>
      <protection locked="false"/>
    </xf>
    <xf numFmtId="171" fontId="4278" fillId="0" borderId="4" xfId="0" applyBorder="true" applyFont="true" applyNumberFormat="true">
      <alignment horizontal="right" vertical="top"/>
      <protection locked="true"/>
    </xf>
    <xf numFmtId="171" fontId="4279" fillId="0" borderId="4" xfId="0" applyBorder="true" applyFont="true" applyNumberFormat="true">
      <alignment horizontal="right" vertical="top"/>
      <protection locked="true"/>
    </xf>
    <xf numFmtId="171" fontId="4280" fillId="0" borderId="4" xfId="0" applyBorder="true" applyFont="true" applyNumberFormat="true">
      <alignment horizontal="right" vertical="top"/>
      <protection locked="true"/>
    </xf>
    <xf numFmtId="4" fontId="4281" fillId="0" borderId="4" xfId="0" applyBorder="true" applyFont="true" applyNumberFormat="true">
      <alignment horizontal="right" vertical="top"/>
      <protection locked="true"/>
    </xf>
    <xf numFmtId="0" fontId="4282" fillId="0" borderId="0" xfId="0" applyFont="true"/>
    <xf numFmtId="0" fontId="4283" fillId="0" borderId="4" xfId="0" applyBorder="true" applyFont="true">
      <alignment horizontal="left" vertical="top"/>
      <protection locked="true"/>
    </xf>
    <xf numFmtId="0" fontId="4284" fillId="0" borderId="4" xfId="0" applyBorder="true" applyFont="true">
      <alignment horizontal="left" vertical="top" wrapText="true"/>
      <protection locked="true"/>
    </xf>
    <xf numFmtId="0" fontId="4285" fillId="0" borderId="4" xfId="0" applyBorder="true" applyFont="true">
      <alignment horizontal="center" vertical="top"/>
      <protection locked="true"/>
    </xf>
    <xf numFmtId="170" fontId="4286" fillId="0" borderId="4" xfId="0" applyBorder="true" applyFont="true" applyNumberFormat="true">
      <alignment horizontal="right" vertical="top"/>
      <protection locked="true"/>
    </xf>
    <xf numFmtId="171" fontId="4287" fillId="0" borderId="4" xfId="0" applyBorder="true" applyFont="true" applyNumberFormat="true">
      <alignment horizontal="right" vertical="top"/>
      <protection locked="true"/>
    </xf>
    <xf numFmtId="171" fontId="4288" fillId="0" borderId="4" xfId="0" applyBorder="true" applyFont="true" applyNumberFormat="true">
      <alignment horizontal="right" vertical="top"/>
      <protection locked="true"/>
    </xf>
    <xf numFmtId="171" fontId="4289" fillId="0" borderId="4" xfId="0" applyBorder="true" applyFont="true" applyNumberFormat="true">
      <alignment horizontal="right" vertical="top"/>
      <protection locked="true"/>
    </xf>
    <xf numFmtId="172" fontId="4290" fillId="3" borderId="4" xfId="0" applyFill="true" applyBorder="true" applyFont="true" applyNumberFormat="true">
      <alignment vertical="top" horizontal="right"/>
      <protection locked="false"/>
    </xf>
    <xf numFmtId="173" fontId="4291" fillId="0" borderId="4" xfId="0" applyBorder="true" applyFont="true" applyNumberFormat="true">
      <alignment horizontal="right" vertical="top"/>
      <protection locked="true"/>
    </xf>
    <xf numFmtId="4" fontId="4292" fillId="0" borderId="4" xfId="0" applyBorder="true" applyFont="true" applyNumberFormat="true">
      <alignment horizontal="right" vertical="top"/>
      <protection locked="true"/>
    </xf>
    <xf numFmtId="172" fontId="4293" fillId="3" borderId="4" xfId="0" applyFill="true" applyBorder="true" applyFont="true" applyNumberFormat="true">
      <alignment vertical="top" horizontal="right"/>
      <protection locked="false"/>
    </xf>
    <xf numFmtId="171" fontId="4294" fillId="0" borderId="4" xfId="0" applyBorder="true" applyFont="true" applyNumberFormat="true">
      <alignment horizontal="right" vertical="top"/>
      <protection locked="true"/>
    </xf>
    <xf numFmtId="171" fontId="4295" fillId="0" borderId="4" xfId="0" applyBorder="true" applyFont="true" applyNumberFormat="true">
      <alignment horizontal="right" vertical="top"/>
      <protection locked="true"/>
    </xf>
    <xf numFmtId="171" fontId="4296" fillId="0" borderId="4" xfId="0" applyBorder="true" applyFont="true" applyNumberFormat="true">
      <alignment horizontal="right" vertical="top"/>
      <protection locked="true"/>
    </xf>
    <xf numFmtId="4" fontId="4297" fillId="0" borderId="4" xfId="0" applyBorder="true" applyFont="true" applyNumberFormat="true">
      <alignment horizontal="right" vertical="top"/>
      <protection locked="true"/>
    </xf>
    <xf numFmtId="0" fontId="4298" fillId="0" borderId="0" xfId="0" applyFont="true"/>
    <xf numFmtId="0" fontId="4299" fillId="0" borderId="4" xfId="0" applyBorder="true" applyFont="true">
      <alignment horizontal="left" vertical="top"/>
      <protection locked="true"/>
    </xf>
    <xf numFmtId="0" fontId="4300" fillId="0" borderId="4" xfId="0" applyBorder="true" applyFont="true">
      <alignment horizontal="left" vertical="top" wrapText="true"/>
      <protection locked="true"/>
    </xf>
    <xf numFmtId="0" fontId="4301" fillId="0" borderId="4" xfId="0" applyBorder="true" applyFont="true">
      <alignment horizontal="center" vertical="top"/>
      <protection locked="true"/>
    </xf>
    <xf numFmtId="170" fontId="4302" fillId="0" borderId="4" xfId="0" applyBorder="true" applyFont="true" applyNumberFormat="true">
      <alignment horizontal="right" vertical="top"/>
      <protection locked="true"/>
    </xf>
    <xf numFmtId="171" fontId="4303" fillId="0" borderId="4" xfId="0" applyBorder="true" applyFont="true" applyNumberFormat="true">
      <alignment horizontal="right" vertical="top"/>
      <protection locked="true"/>
    </xf>
    <xf numFmtId="171" fontId="4304" fillId="0" borderId="4" xfId="0" applyBorder="true" applyFont="true" applyNumberFormat="true">
      <alignment horizontal="right" vertical="top"/>
      <protection locked="true"/>
    </xf>
    <xf numFmtId="171" fontId="4305" fillId="0" borderId="4" xfId="0" applyBorder="true" applyFont="true" applyNumberFormat="true">
      <alignment horizontal="right" vertical="top"/>
      <protection locked="true"/>
    </xf>
    <xf numFmtId="172" fontId="4306" fillId="3" borderId="4" xfId="0" applyFill="true" applyBorder="true" applyFont="true" applyNumberFormat="true">
      <alignment vertical="top" horizontal="right"/>
      <protection locked="false"/>
    </xf>
    <xf numFmtId="173" fontId="4307" fillId="0" borderId="4" xfId="0" applyBorder="true" applyFont="true" applyNumberFormat="true">
      <alignment horizontal="right" vertical="top"/>
      <protection locked="true"/>
    </xf>
    <xf numFmtId="4" fontId="4308" fillId="0" borderId="4" xfId="0" applyBorder="true" applyFont="true" applyNumberFormat="true">
      <alignment horizontal="right" vertical="top"/>
      <protection locked="true"/>
    </xf>
    <xf numFmtId="172" fontId="4309" fillId="3" borderId="4" xfId="0" applyFill="true" applyBorder="true" applyFont="true" applyNumberFormat="true">
      <alignment vertical="top" horizontal="right"/>
      <protection locked="false"/>
    </xf>
    <xf numFmtId="171" fontId="4310" fillId="0" borderId="4" xfId="0" applyBorder="true" applyFont="true" applyNumberFormat="true">
      <alignment horizontal="right" vertical="top"/>
      <protection locked="true"/>
    </xf>
    <xf numFmtId="171" fontId="4311" fillId="0" borderId="4" xfId="0" applyBorder="true" applyFont="true" applyNumberFormat="true">
      <alignment horizontal="right" vertical="top"/>
      <protection locked="true"/>
    </xf>
    <xf numFmtId="171" fontId="4312" fillId="0" borderId="4" xfId="0" applyBorder="true" applyFont="true" applyNumberFormat="true">
      <alignment horizontal="right" vertical="top"/>
      <protection locked="true"/>
    </xf>
    <xf numFmtId="4" fontId="4313" fillId="0" borderId="4" xfId="0" applyBorder="true" applyFont="true" applyNumberFormat="true">
      <alignment horizontal="right" vertical="top"/>
      <protection locked="true"/>
    </xf>
    <xf numFmtId="0" fontId="4314" fillId="0" borderId="0" xfId="0" applyFont="true"/>
    <xf numFmtId="0" fontId="4315" fillId="0" borderId="4" xfId="0" applyBorder="true" applyFont="true">
      <alignment horizontal="left" vertical="top"/>
      <protection locked="true"/>
    </xf>
    <xf numFmtId="0" fontId="4316" fillId="0" borderId="4" xfId="0" applyBorder="true" applyFont="true">
      <alignment horizontal="left" vertical="top" wrapText="true"/>
      <protection locked="true"/>
    </xf>
    <xf numFmtId="0" fontId="4317" fillId="0" borderId="4" xfId="0" applyBorder="true" applyFont="true">
      <alignment horizontal="center" vertical="top"/>
      <protection locked="true"/>
    </xf>
    <xf numFmtId="170" fontId="4318" fillId="0" borderId="4" xfId="0" applyBorder="true" applyFont="true" applyNumberFormat="true">
      <alignment horizontal="right" vertical="top"/>
      <protection locked="true"/>
    </xf>
    <xf numFmtId="171" fontId="4319" fillId="0" borderId="4" xfId="0" applyBorder="true" applyFont="true" applyNumberFormat="true">
      <alignment horizontal="right" vertical="top"/>
      <protection locked="true"/>
    </xf>
    <xf numFmtId="171" fontId="4320" fillId="0" borderId="4" xfId="0" applyBorder="true" applyFont="true" applyNumberFormat="true">
      <alignment horizontal="right" vertical="top"/>
      <protection locked="true"/>
    </xf>
    <xf numFmtId="171" fontId="4321" fillId="0" borderId="4" xfId="0" applyBorder="true" applyFont="true" applyNumberFormat="true">
      <alignment horizontal="right" vertical="top"/>
      <protection locked="true"/>
    </xf>
    <xf numFmtId="172" fontId="4322" fillId="3" borderId="4" xfId="0" applyFill="true" applyBorder="true" applyFont="true" applyNumberFormat="true">
      <alignment vertical="top" horizontal="right"/>
      <protection locked="false"/>
    </xf>
    <xf numFmtId="173" fontId="4323" fillId="0" borderId="4" xfId="0" applyBorder="true" applyFont="true" applyNumberFormat="true">
      <alignment horizontal="right" vertical="top"/>
      <protection locked="true"/>
    </xf>
    <xf numFmtId="4" fontId="4324" fillId="0" borderId="4" xfId="0" applyBorder="true" applyFont="true" applyNumberFormat="true">
      <alignment horizontal="right" vertical="top"/>
      <protection locked="true"/>
    </xf>
    <xf numFmtId="172" fontId="4325" fillId="3" borderId="4" xfId="0" applyFill="true" applyBorder="true" applyFont="true" applyNumberFormat="true">
      <alignment vertical="top" horizontal="right"/>
      <protection locked="false"/>
    </xf>
    <xf numFmtId="171" fontId="4326" fillId="0" borderId="4" xfId="0" applyBorder="true" applyFont="true" applyNumberFormat="true">
      <alignment horizontal="right" vertical="top"/>
      <protection locked="true"/>
    </xf>
    <xf numFmtId="171" fontId="4327" fillId="0" borderId="4" xfId="0" applyBorder="true" applyFont="true" applyNumberFormat="true">
      <alignment horizontal="right" vertical="top"/>
      <protection locked="true"/>
    </xf>
    <xf numFmtId="171" fontId="4328" fillId="0" borderId="4" xfId="0" applyBorder="true" applyFont="true" applyNumberFormat="true">
      <alignment horizontal="right" vertical="top"/>
      <protection locked="true"/>
    </xf>
    <xf numFmtId="4" fontId="4329" fillId="0" borderId="4" xfId="0" applyBorder="true" applyFont="true" applyNumberFormat="true">
      <alignment horizontal="right" vertical="top"/>
      <protection locked="true"/>
    </xf>
    <xf numFmtId="0" fontId="4330" fillId="0" borderId="0" xfId="0" applyFont="true"/>
    <xf numFmtId="0" fontId="4331" fillId="0" borderId="4" xfId="0" applyBorder="true" applyFont="true">
      <alignment horizontal="left" vertical="top"/>
      <protection locked="true"/>
    </xf>
    <xf numFmtId="0" fontId="4332" fillId="0" borderId="4" xfId="0" applyBorder="true" applyFont="true">
      <alignment horizontal="left" vertical="top" wrapText="true"/>
      <protection locked="true"/>
    </xf>
    <xf numFmtId="0" fontId="4333" fillId="0" borderId="4" xfId="0" applyBorder="true" applyFont="true">
      <alignment horizontal="center" vertical="top"/>
      <protection locked="true"/>
    </xf>
    <xf numFmtId="170" fontId="4334" fillId="0" borderId="4" xfId="0" applyBorder="true" applyFont="true" applyNumberFormat="true">
      <alignment horizontal="right" vertical="top"/>
      <protection locked="true"/>
    </xf>
    <xf numFmtId="171" fontId="4335" fillId="0" borderId="4" xfId="0" applyBorder="true" applyFont="true" applyNumberFormat="true">
      <alignment horizontal="right" vertical="top"/>
      <protection locked="true"/>
    </xf>
    <xf numFmtId="171" fontId="4336" fillId="0" borderId="4" xfId="0" applyBorder="true" applyFont="true" applyNumberFormat="true">
      <alignment horizontal="right" vertical="top"/>
      <protection locked="true"/>
    </xf>
    <xf numFmtId="171" fontId="4337" fillId="0" borderId="4" xfId="0" applyBorder="true" applyFont="true" applyNumberFormat="true">
      <alignment horizontal="right" vertical="top"/>
      <protection locked="true"/>
    </xf>
    <xf numFmtId="172" fontId="4338" fillId="3" borderId="4" xfId="0" applyFill="true" applyBorder="true" applyFont="true" applyNumberFormat="true">
      <alignment vertical="top" horizontal="right"/>
      <protection locked="false"/>
    </xf>
    <xf numFmtId="173" fontId="4339" fillId="0" borderId="4" xfId="0" applyBorder="true" applyFont="true" applyNumberFormat="true">
      <alignment horizontal="right" vertical="top"/>
      <protection locked="true"/>
    </xf>
    <xf numFmtId="4" fontId="4340" fillId="0" borderId="4" xfId="0" applyBorder="true" applyFont="true" applyNumberFormat="true">
      <alignment horizontal="right" vertical="top"/>
      <protection locked="true"/>
    </xf>
    <xf numFmtId="172" fontId="4341" fillId="3" borderId="4" xfId="0" applyFill="true" applyBorder="true" applyFont="true" applyNumberFormat="true">
      <alignment vertical="top" horizontal="right"/>
      <protection locked="false"/>
    </xf>
    <xf numFmtId="171" fontId="4342" fillId="0" borderId="4" xfId="0" applyBorder="true" applyFont="true" applyNumberFormat="true">
      <alignment horizontal="right" vertical="top"/>
      <protection locked="true"/>
    </xf>
    <xf numFmtId="171" fontId="4343" fillId="0" borderId="4" xfId="0" applyBorder="true" applyFont="true" applyNumberFormat="true">
      <alignment horizontal="right" vertical="top"/>
      <protection locked="true"/>
    </xf>
    <xf numFmtId="171" fontId="4344" fillId="0" borderId="4" xfId="0" applyBorder="true" applyFont="true" applyNumberFormat="true">
      <alignment horizontal="right" vertical="top"/>
      <protection locked="true"/>
    </xf>
    <xf numFmtId="4" fontId="4345" fillId="0" borderId="4" xfId="0" applyBorder="true" applyFont="true" applyNumberFormat="true">
      <alignment horizontal="right" vertical="top"/>
      <protection locked="true"/>
    </xf>
    <xf numFmtId="0" fontId="4346" fillId="0" borderId="0" xfId="0" applyFont="true"/>
    <xf numFmtId="0" fontId="4347" fillId="0" borderId="4" xfId="0" applyBorder="true" applyFont="true">
      <alignment horizontal="left" vertical="top"/>
      <protection locked="true"/>
    </xf>
    <xf numFmtId="0" fontId="4348" fillId="0" borderId="4" xfId="0" applyBorder="true" applyFont="true">
      <alignment horizontal="left" vertical="top" wrapText="true"/>
      <protection locked="true"/>
    </xf>
    <xf numFmtId="0" fontId="4349" fillId="0" borderId="4" xfId="0" applyBorder="true" applyFont="true">
      <alignment horizontal="center" vertical="top"/>
      <protection locked="true"/>
    </xf>
    <xf numFmtId="170" fontId="4350" fillId="0" borderId="4" xfId="0" applyBorder="true" applyFont="true" applyNumberFormat="true">
      <alignment horizontal="right" vertical="top"/>
      <protection locked="true"/>
    </xf>
    <xf numFmtId="171" fontId="4351" fillId="0" borderId="4" xfId="0" applyBorder="true" applyFont="true" applyNumberFormat="true">
      <alignment horizontal="right" vertical="top"/>
      <protection locked="true"/>
    </xf>
    <xf numFmtId="171" fontId="4352" fillId="0" borderId="4" xfId="0" applyBorder="true" applyFont="true" applyNumberFormat="true">
      <alignment horizontal="right" vertical="top"/>
      <protection locked="true"/>
    </xf>
    <xf numFmtId="171" fontId="4353" fillId="0" borderId="4" xfId="0" applyBorder="true" applyFont="true" applyNumberFormat="true">
      <alignment horizontal="right" vertical="top"/>
      <protection locked="true"/>
    </xf>
    <xf numFmtId="172" fontId="4354" fillId="3" borderId="4" xfId="0" applyFill="true" applyBorder="true" applyFont="true" applyNumberFormat="true">
      <alignment vertical="top" horizontal="right"/>
      <protection locked="false"/>
    </xf>
    <xf numFmtId="173" fontId="4355" fillId="0" borderId="4" xfId="0" applyBorder="true" applyFont="true" applyNumberFormat="true">
      <alignment horizontal="right" vertical="top"/>
      <protection locked="true"/>
    </xf>
    <xf numFmtId="4" fontId="4356" fillId="0" borderId="4" xfId="0" applyBorder="true" applyFont="true" applyNumberFormat="true">
      <alignment horizontal="right" vertical="top"/>
      <protection locked="true"/>
    </xf>
    <xf numFmtId="172" fontId="4357" fillId="3" borderId="4" xfId="0" applyFill="true" applyBorder="true" applyFont="true" applyNumberFormat="true">
      <alignment vertical="top" horizontal="right"/>
      <protection locked="false"/>
    </xf>
    <xf numFmtId="171" fontId="4358" fillId="0" borderId="4" xfId="0" applyBorder="true" applyFont="true" applyNumberFormat="true">
      <alignment horizontal="right" vertical="top"/>
      <protection locked="true"/>
    </xf>
    <xf numFmtId="171" fontId="4359" fillId="0" borderId="4" xfId="0" applyBorder="true" applyFont="true" applyNumberFormat="true">
      <alignment horizontal="right" vertical="top"/>
      <protection locked="true"/>
    </xf>
    <xf numFmtId="171" fontId="4360" fillId="0" borderId="4" xfId="0" applyBorder="true" applyFont="true" applyNumberFormat="true">
      <alignment horizontal="right" vertical="top"/>
      <protection locked="true"/>
    </xf>
    <xf numFmtId="4" fontId="4361" fillId="0" borderId="4" xfId="0" applyBorder="true" applyFont="true" applyNumberFormat="true">
      <alignment horizontal="right" vertical="top"/>
      <protection locked="true"/>
    </xf>
    <xf numFmtId="0" fontId="4362" fillId="0" borderId="0" xfId="0" applyFont="true"/>
    <xf numFmtId="0" fontId="4363" fillId="0" borderId="4" xfId="0" applyBorder="true" applyFont="true">
      <alignment horizontal="left" vertical="top"/>
      <protection locked="true"/>
    </xf>
    <xf numFmtId="0" fontId="4364" fillId="0" borderId="4" xfId="0" applyBorder="true" applyFont="true">
      <alignment horizontal="left" vertical="top" wrapText="true"/>
      <protection locked="true"/>
    </xf>
    <xf numFmtId="0" fontId="4365" fillId="0" borderId="4" xfId="0" applyBorder="true" applyFont="true">
      <alignment horizontal="center" vertical="top"/>
      <protection locked="true"/>
    </xf>
    <xf numFmtId="170" fontId="4366" fillId="0" borderId="4" xfId="0" applyBorder="true" applyFont="true" applyNumberFormat="true">
      <alignment horizontal="right" vertical="top"/>
      <protection locked="true"/>
    </xf>
    <xf numFmtId="171" fontId="4367" fillId="0" borderId="4" xfId="0" applyBorder="true" applyFont="true" applyNumberFormat="true">
      <alignment horizontal="right" vertical="top"/>
      <protection locked="true"/>
    </xf>
    <xf numFmtId="171" fontId="4368" fillId="0" borderId="4" xfId="0" applyBorder="true" applyFont="true" applyNumberFormat="true">
      <alignment horizontal="right" vertical="top"/>
      <protection locked="true"/>
    </xf>
    <xf numFmtId="171" fontId="4369" fillId="0" borderId="4" xfId="0" applyBorder="true" applyFont="true" applyNumberFormat="true">
      <alignment horizontal="right" vertical="top"/>
      <protection locked="true"/>
    </xf>
    <xf numFmtId="172" fontId="4370" fillId="3" borderId="4" xfId="0" applyFill="true" applyBorder="true" applyFont="true" applyNumberFormat="true">
      <alignment vertical="top" horizontal="right"/>
      <protection locked="false"/>
    </xf>
    <xf numFmtId="173" fontId="4371" fillId="0" borderId="4" xfId="0" applyBorder="true" applyFont="true" applyNumberFormat="true">
      <alignment horizontal="right" vertical="top"/>
      <protection locked="true"/>
    </xf>
    <xf numFmtId="4" fontId="4372" fillId="0" borderId="4" xfId="0" applyBorder="true" applyFont="true" applyNumberFormat="true">
      <alignment horizontal="right" vertical="top"/>
      <protection locked="true"/>
    </xf>
    <xf numFmtId="172" fontId="4373" fillId="3" borderId="4" xfId="0" applyFill="true" applyBorder="true" applyFont="true" applyNumberFormat="true">
      <alignment vertical="top" horizontal="right"/>
      <protection locked="false"/>
    </xf>
    <xf numFmtId="171" fontId="4374" fillId="0" borderId="4" xfId="0" applyBorder="true" applyFont="true" applyNumberFormat="true">
      <alignment horizontal="right" vertical="top"/>
      <protection locked="true"/>
    </xf>
    <xf numFmtId="171" fontId="4375" fillId="0" borderId="4" xfId="0" applyBorder="true" applyFont="true" applyNumberFormat="true">
      <alignment horizontal="right" vertical="top"/>
      <protection locked="true"/>
    </xf>
    <xf numFmtId="171" fontId="4376" fillId="0" borderId="4" xfId="0" applyBorder="true" applyFont="true" applyNumberFormat="true">
      <alignment horizontal="right" vertical="top"/>
      <protection locked="true"/>
    </xf>
    <xf numFmtId="4" fontId="4377" fillId="0" borderId="4" xfId="0" applyBorder="true" applyFont="true" applyNumberFormat="true">
      <alignment horizontal="right" vertical="top"/>
      <protection locked="true"/>
    </xf>
    <xf numFmtId="0" fontId="4378" fillId="0" borderId="0" xfId="0" applyFont="true"/>
    <xf numFmtId="0" fontId="4379" fillId="0" borderId="4" xfId="0" applyBorder="true" applyFont="true">
      <alignment horizontal="left" vertical="top"/>
      <protection locked="true"/>
    </xf>
    <xf numFmtId="0" fontId="4380" fillId="0" borderId="4" xfId="0" applyBorder="true" applyFont="true">
      <alignment horizontal="left" vertical="top" wrapText="true"/>
      <protection locked="true"/>
    </xf>
    <xf numFmtId="0" fontId="4381" fillId="0" borderId="4" xfId="0" applyBorder="true" applyFont="true">
      <alignment horizontal="center" vertical="top"/>
      <protection locked="true"/>
    </xf>
    <xf numFmtId="170" fontId="4382" fillId="0" borderId="4" xfId="0" applyBorder="true" applyFont="true" applyNumberFormat="true">
      <alignment horizontal="right" vertical="top"/>
      <protection locked="true"/>
    </xf>
    <xf numFmtId="171" fontId="4383" fillId="0" borderId="4" xfId="0" applyBorder="true" applyFont="true" applyNumberFormat="true">
      <alignment horizontal="right" vertical="top"/>
      <protection locked="true"/>
    </xf>
    <xf numFmtId="171" fontId="4384" fillId="0" borderId="4" xfId="0" applyBorder="true" applyFont="true" applyNumberFormat="true">
      <alignment horizontal="right" vertical="top"/>
      <protection locked="true"/>
    </xf>
    <xf numFmtId="171" fontId="4385" fillId="0" borderId="4" xfId="0" applyBorder="true" applyFont="true" applyNumberFormat="true">
      <alignment horizontal="right" vertical="top"/>
      <protection locked="true"/>
    </xf>
    <xf numFmtId="172" fontId="4386" fillId="3" borderId="4" xfId="0" applyFill="true" applyBorder="true" applyFont="true" applyNumberFormat="true">
      <alignment vertical="top" horizontal="right"/>
      <protection locked="false"/>
    </xf>
    <xf numFmtId="173" fontId="4387" fillId="0" borderId="4" xfId="0" applyBorder="true" applyFont="true" applyNumberFormat="true">
      <alignment horizontal="right" vertical="top"/>
      <protection locked="true"/>
    </xf>
    <xf numFmtId="4" fontId="4388" fillId="0" borderId="4" xfId="0" applyBorder="true" applyFont="true" applyNumberFormat="true">
      <alignment horizontal="right" vertical="top"/>
      <protection locked="true"/>
    </xf>
    <xf numFmtId="172" fontId="4389" fillId="3" borderId="4" xfId="0" applyFill="true" applyBorder="true" applyFont="true" applyNumberFormat="true">
      <alignment vertical="top" horizontal="right"/>
      <protection locked="false"/>
    </xf>
    <xf numFmtId="171" fontId="4390" fillId="0" borderId="4" xfId="0" applyBorder="true" applyFont="true" applyNumberFormat="true">
      <alignment horizontal="right" vertical="top"/>
      <protection locked="true"/>
    </xf>
    <xf numFmtId="171" fontId="4391" fillId="0" borderId="4" xfId="0" applyBorder="true" applyFont="true" applyNumberFormat="true">
      <alignment horizontal="right" vertical="top"/>
      <protection locked="true"/>
    </xf>
    <xf numFmtId="171" fontId="4392" fillId="0" borderId="4" xfId="0" applyBorder="true" applyFont="true" applyNumberFormat="true">
      <alignment horizontal="right" vertical="top"/>
      <protection locked="true"/>
    </xf>
    <xf numFmtId="4" fontId="4393" fillId="0" borderId="4" xfId="0" applyBorder="true" applyFont="true" applyNumberFormat="true">
      <alignment horizontal="right" vertical="top"/>
      <protection locked="true"/>
    </xf>
    <xf numFmtId="0" fontId="4394" fillId="0" borderId="0" xfId="0" applyFont="true"/>
    <xf numFmtId="0" fontId="4395" fillId="0" borderId="4" xfId="0" applyBorder="true" applyFont="true">
      <alignment horizontal="left" vertical="top"/>
      <protection locked="true"/>
    </xf>
    <xf numFmtId="0" fontId="4396" fillId="0" borderId="4" xfId="0" applyBorder="true" applyFont="true">
      <alignment horizontal="left" vertical="top" wrapText="true"/>
      <protection locked="true"/>
    </xf>
    <xf numFmtId="0" fontId="4397" fillId="0" borderId="4" xfId="0" applyBorder="true" applyFont="true">
      <alignment horizontal="center" vertical="top"/>
      <protection locked="true"/>
    </xf>
    <xf numFmtId="170" fontId="4398" fillId="0" borderId="4" xfId="0" applyBorder="true" applyFont="true" applyNumberFormat="true">
      <alignment horizontal="right" vertical="top"/>
      <protection locked="true"/>
    </xf>
    <xf numFmtId="171" fontId="4399" fillId="0" borderId="4" xfId="0" applyBorder="true" applyFont="true" applyNumberFormat="true">
      <alignment horizontal="right" vertical="top"/>
      <protection locked="true"/>
    </xf>
    <xf numFmtId="171" fontId="4400" fillId="0" borderId="4" xfId="0" applyBorder="true" applyFont="true" applyNumberFormat="true">
      <alignment horizontal="right" vertical="top"/>
      <protection locked="true"/>
    </xf>
    <xf numFmtId="171" fontId="4401" fillId="0" borderId="4" xfId="0" applyBorder="true" applyFont="true" applyNumberFormat="true">
      <alignment horizontal="right" vertical="top"/>
      <protection locked="true"/>
    </xf>
    <xf numFmtId="172" fontId="4402" fillId="3" borderId="4" xfId="0" applyFill="true" applyBorder="true" applyFont="true" applyNumberFormat="true">
      <alignment vertical="top" horizontal="right"/>
      <protection locked="false"/>
    </xf>
    <xf numFmtId="173" fontId="4403" fillId="0" borderId="4" xfId="0" applyBorder="true" applyFont="true" applyNumberFormat="true">
      <alignment horizontal="right" vertical="top"/>
      <protection locked="true"/>
    </xf>
    <xf numFmtId="4" fontId="4404" fillId="0" borderId="4" xfId="0" applyBorder="true" applyFont="true" applyNumberFormat="true">
      <alignment horizontal="right" vertical="top"/>
      <protection locked="true"/>
    </xf>
    <xf numFmtId="172" fontId="4405" fillId="3" borderId="4" xfId="0" applyFill="true" applyBorder="true" applyFont="true" applyNumberFormat="true">
      <alignment vertical="top" horizontal="right"/>
      <protection locked="false"/>
    </xf>
    <xf numFmtId="171" fontId="4406" fillId="0" borderId="4" xfId="0" applyBorder="true" applyFont="true" applyNumberFormat="true">
      <alignment horizontal="right" vertical="top"/>
      <protection locked="true"/>
    </xf>
    <xf numFmtId="171" fontId="4407" fillId="0" borderId="4" xfId="0" applyBorder="true" applyFont="true" applyNumberFormat="true">
      <alignment horizontal="right" vertical="top"/>
      <protection locked="true"/>
    </xf>
    <xf numFmtId="171" fontId="4408" fillId="0" borderId="4" xfId="0" applyBorder="true" applyFont="true" applyNumberFormat="true">
      <alignment horizontal="right" vertical="top"/>
      <protection locked="true"/>
    </xf>
    <xf numFmtId="4" fontId="4409" fillId="0" borderId="4" xfId="0" applyBorder="true" applyFont="true" applyNumberFormat="true">
      <alignment horizontal="right" vertical="top"/>
      <protection locked="true"/>
    </xf>
    <xf numFmtId="0" fontId="4410" fillId="0" borderId="0" xfId="0" applyFont="true"/>
    <xf numFmtId="0" fontId="4411" fillId="0" borderId="4" xfId="0" applyBorder="true" applyFont="true">
      <alignment horizontal="left" vertical="top"/>
      <protection locked="true"/>
    </xf>
    <xf numFmtId="0" fontId="4412" fillId="0" borderId="4" xfId="0" applyBorder="true" applyFont="true">
      <alignment horizontal="left" vertical="top" wrapText="true"/>
      <protection locked="true"/>
    </xf>
    <xf numFmtId="0" fontId="4413" fillId="0" borderId="4" xfId="0" applyBorder="true" applyFont="true">
      <alignment horizontal="center" vertical="top"/>
      <protection locked="true"/>
    </xf>
    <xf numFmtId="170" fontId="4414" fillId="0" borderId="4" xfId="0" applyBorder="true" applyFont="true" applyNumberFormat="true">
      <alignment horizontal="right" vertical="top"/>
      <protection locked="true"/>
    </xf>
    <xf numFmtId="171" fontId="4415" fillId="0" borderId="4" xfId="0" applyBorder="true" applyFont="true" applyNumberFormat="true">
      <alignment horizontal="right" vertical="top"/>
      <protection locked="true"/>
    </xf>
    <xf numFmtId="171" fontId="4416" fillId="0" borderId="4" xfId="0" applyBorder="true" applyFont="true" applyNumberFormat="true">
      <alignment horizontal="right" vertical="top"/>
      <protection locked="true"/>
    </xf>
    <xf numFmtId="171" fontId="4417" fillId="0" borderId="4" xfId="0" applyBorder="true" applyFont="true" applyNumberFormat="true">
      <alignment horizontal="right" vertical="top"/>
      <protection locked="true"/>
    </xf>
    <xf numFmtId="172" fontId="4418" fillId="3" borderId="4" xfId="0" applyFill="true" applyBorder="true" applyFont="true" applyNumberFormat="true">
      <alignment vertical="top" horizontal="right"/>
      <protection locked="false"/>
    </xf>
    <xf numFmtId="173" fontId="4419" fillId="0" borderId="4" xfId="0" applyBorder="true" applyFont="true" applyNumberFormat="true">
      <alignment horizontal="right" vertical="top"/>
      <protection locked="true"/>
    </xf>
    <xf numFmtId="4" fontId="4420" fillId="0" borderId="4" xfId="0" applyBorder="true" applyFont="true" applyNumberFormat="true">
      <alignment horizontal="right" vertical="top"/>
      <protection locked="true"/>
    </xf>
    <xf numFmtId="172" fontId="4421" fillId="3" borderId="4" xfId="0" applyFill="true" applyBorder="true" applyFont="true" applyNumberFormat="true">
      <alignment vertical="top" horizontal="right"/>
      <protection locked="false"/>
    </xf>
    <xf numFmtId="171" fontId="4422" fillId="0" borderId="4" xfId="0" applyBorder="true" applyFont="true" applyNumberFormat="true">
      <alignment horizontal="right" vertical="top"/>
      <protection locked="true"/>
    </xf>
    <xf numFmtId="171" fontId="4423" fillId="0" borderId="4" xfId="0" applyBorder="true" applyFont="true" applyNumberFormat="true">
      <alignment horizontal="right" vertical="top"/>
      <protection locked="true"/>
    </xf>
    <xf numFmtId="171" fontId="4424" fillId="0" borderId="4" xfId="0" applyBorder="true" applyFont="true" applyNumberFormat="true">
      <alignment horizontal="right" vertical="top"/>
      <protection locked="true"/>
    </xf>
    <xf numFmtId="4" fontId="4425" fillId="0" borderId="4" xfId="0" applyBorder="true" applyFont="true" applyNumberFormat="true">
      <alignment horizontal="right" vertical="top"/>
      <protection locked="true"/>
    </xf>
    <xf numFmtId="0" fontId="4426" fillId="0" borderId="0" xfId="0" applyFont="true"/>
    <xf numFmtId="0" fontId="4427" fillId="0" borderId="4" xfId="0" applyBorder="true" applyFont="true">
      <alignment horizontal="left" vertical="top"/>
      <protection locked="true"/>
    </xf>
    <xf numFmtId="0" fontId="4428" fillId="0" borderId="4" xfId="0" applyBorder="true" applyFont="true">
      <alignment horizontal="left" vertical="top" wrapText="true"/>
      <protection locked="true"/>
    </xf>
    <xf numFmtId="0" fontId="4429" fillId="0" borderId="4" xfId="0" applyBorder="true" applyFont="true">
      <alignment horizontal="center" vertical="top"/>
      <protection locked="true"/>
    </xf>
    <xf numFmtId="170" fontId="4430" fillId="0" borderId="4" xfId="0" applyBorder="true" applyFont="true" applyNumberFormat="true">
      <alignment horizontal="right" vertical="top"/>
      <protection locked="true"/>
    </xf>
    <xf numFmtId="171" fontId="4431" fillId="0" borderId="4" xfId="0" applyBorder="true" applyFont="true" applyNumberFormat="true">
      <alignment horizontal="right" vertical="top"/>
      <protection locked="true"/>
    </xf>
    <xf numFmtId="171" fontId="4432" fillId="0" borderId="4" xfId="0" applyBorder="true" applyFont="true" applyNumberFormat="true">
      <alignment horizontal="right" vertical="top"/>
      <protection locked="true"/>
    </xf>
    <xf numFmtId="171" fontId="4433" fillId="0" borderId="4" xfId="0" applyBorder="true" applyFont="true" applyNumberFormat="true">
      <alignment horizontal="right" vertical="top"/>
      <protection locked="true"/>
    </xf>
    <xf numFmtId="172" fontId="4434" fillId="3" borderId="4" xfId="0" applyFill="true" applyBorder="true" applyFont="true" applyNumberFormat="true">
      <alignment vertical="top" horizontal="right"/>
      <protection locked="false"/>
    </xf>
    <xf numFmtId="173" fontId="4435" fillId="0" borderId="4" xfId="0" applyBorder="true" applyFont="true" applyNumberFormat="true">
      <alignment horizontal="right" vertical="top"/>
      <protection locked="true"/>
    </xf>
    <xf numFmtId="4" fontId="4436" fillId="0" borderId="4" xfId="0" applyBorder="true" applyFont="true" applyNumberFormat="true">
      <alignment horizontal="right" vertical="top"/>
      <protection locked="true"/>
    </xf>
    <xf numFmtId="172" fontId="4437" fillId="3" borderId="4" xfId="0" applyFill="true" applyBorder="true" applyFont="true" applyNumberFormat="true">
      <alignment vertical="top" horizontal="right"/>
      <protection locked="false"/>
    </xf>
    <xf numFmtId="171" fontId="4438" fillId="0" borderId="4" xfId="0" applyBorder="true" applyFont="true" applyNumberFormat="true">
      <alignment horizontal="right" vertical="top"/>
      <protection locked="true"/>
    </xf>
    <xf numFmtId="171" fontId="4439" fillId="0" borderId="4" xfId="0" applyBorder="true" applyFont="true" applyNumberFormat="true">
      <alignment horizontal="right" vertical="top"/>
      <protection locked="true"/>
    </xf>
    <xf numFmtId="171" fontId="4440" fillId="0" borderId="4" xfId="0" applyBorder="true" applyFont="true" applyNumberFormat="true">
      <alignment horizontal="right" vertical="top"/>
      <protection locked="true"/>
    </xf>
    <xf numFmtId="4" fontId="4441" fillId="0" borderId="4" xfId="0" applyBorder="true" applyFont="true" applyNumberFormat="true">
      <alignment horizontal="right" vertical="top"/>
      <protection locked="true"/>
    </xf>
    <xf numFmtId="0" fontId="4442" fillId="0" borderId="0" xfId="0" applyFont="true"/>
    <xf numFmtId="0" fontId="4443" fillId="0" borderId="4" xfId="0" applyBorder="true" applyFont="true">
      <alignment horizontal="left" vertical="top"/>
      <protection locked="true"/>
    </xf>
    <xf numFmtId="0" fontId="4444" fillId="0" borderId="4" xfId="0" applyBorder="true" applyFont="true">
      <alignment horizontal="left" vertical="top" wrapText="true"/>
      <protection locked="true"/>
    </xf>
    <xf numFmtId="0" fontId="4445" fillId="0" borderId="4" xfId="0" applyBorder="true" applyFont="true">
      <alignment horizontal="center" vertical="top"/>
      <protection locked="true"/>
    </xf>
    <xf numFmtId="170" fontId="4446" fillId="0" borderId="4" xfId="0" applyBorder="true" applyFont="true" applyNumberFormat="true">
      <alignment horizontal="right" vertical="top"/>
      <protection locked="true"/>
    </xf>
    <xf numFmtId="171" fontId="4447" fillId="0" borderId="4" xfId="0" applyBorder="true" applyFont="true" applyNumberFormat="true">
      <alignment horizontal="right" vertical="top"/>
      <protection locked="true"/>
    </xf>
    <xf numFmtId="171" fontId="4448" fillId="0" borderId="4" xfId="0" applyBorder="true" applyFont="true" applyNumberFormat="true">
      <alignment horizontal="right" vertical="top"/>
      <protection locked="true"/>
    </xf>
    <xf numFmtId="171" fontId="4449" fillId="0" borderId="4" xfId="0" applyBorder="true" applyFont="true" applyNumberFormat="true">
      <alignment horizontal="right" vertical="top"/>
      <protection locked="true"/>
    </xf>
    <xf numFmtId="172" fontId="4450" fillId="3" borderId="4" xfId="0" applyFill="true" applyBorder="true" applyFont="true" applyNumberFormat="true">
      <alignment vertical="top" horizontal="right"/>
      <protection locked="false"/>
    </xf>
    <xf numFmtId="173" fontId="4451" fillId="0" borderId="4" xfId="0" applyBorder="true" applyFont="true" applyNumberFormat="true">
      <alignment horizontal="right" vertical="top"/>
      <protection locked="true"/>
    </xf>
    <xf numFmtId="4" fontId="4452" fillId="0" borderId="4" xfId="0" applyBorder="true" applyFont="true" applyNumberFormat="true">
      <alignment horizontal="right" vertical="top"/>
      <protection locked="true"/>
    </xf>
    <xf numFmtId="172" fontId="4453" fillId="3" borderId="4" xfId="0" applyFill="true" applyBorder="true" applyFont="true" applyNumberFormat="true">
      <alignment vertical="top" horizontal="right"/>
      <protection locked="false"/>
    </xf>
    <xf numFmtId="171" fontId="4454" fillId="0" borderId="4" xfId="0" applyBorder="true" applyFont="true" applyNumberFormat="true">
      <alignment horizontal="right" vertical="top"/>
      <protection locked="true"/>
    </xf>
    <xf numFmtId="171" fontId="4455" fillId="0" borderId="4" xfId="0" applyBorder="true" applyFont="true" applyNumberFormat="true">
      <alignment horizontal="right" vertical="top"/>
      <protection locked="true"/>
    </xf>
    <xf numFmtId="171" fontId="4456" fillId="0" borderId="4" xfId="0" applyBorder="true" applyFont="true" applyNumberFormat="true">
      <alignment horizontal="right" vertical="top"/>
      <protection locked="true"/>
    </xf>
    <xf numFmtId="4" fontId="4457" fillId="0" borderId="4" xfId="0" applyBorder="true" applyFont="true" applyNumberFormat="true">
      <alignment horizontal="right" vertical="top"/>
      <protection locked="true"/>
    </xf>
    <xf numFmtId="0" fontId="4458" fillId="0" borderId="0" xfId="0" applyFont="true"/>
    <xf numFmtId="0" fontId="4459" fillId="0" borderId="4" xfId="0" applyBorder="true" applyFont="true">
      <alignment horizontal="left" vertical="top"/>
      <protection locked="true"/>
    </xf>
    <xf numFmtId="0" fontId="4460" fillId="0" borderId="4" xfId="0" applyBorder="true" applyFont="true">
      <alignment horizontal="left" vertical="top" wrapText="true"/>
      <protection locked="true"/>
    </xf>
    <xf numFmtId="0" fontId="4461" fillId="0" borderId="4" xfId="0" applyBorder="true" applyFont="true">
      <alignment horizontal="center" vertical="top"/>
      <protection locked="true"/>
    </xf>
    <xf numFmtId="170" fontId="4462" fillId="0" borderId="4" xfId="0" applyBorder="true" applyFont="true" applyNumberFormat="true">
      <alignment horizontal="right" vertical="top"/>
      <protection locked="true"/>
    </xf>
    <xf numFmtId="171" fontId="4463" fillId="0" borderId="4" xfId="0" applyBorder="true" applyFont="true" applyNumberFormat="true">
      <alignment horizontal="right" vertical="top"/>
      <protection locked="true"/>
    </xf>
    <xf numFmtId="171" fontId="4464" fillId="0" borderId="4" xfId="0" applyBorder="true" applyFont="true" applyNumberFormat="true">
      <alignment horizontal="right" vertical="top"/>
      <protection locked="true"/>
    </xf>
    <xf numFmtId="171" fontId="4465" fillId="0" borderId="4" xfId="0" applyBorder="true" applyFont="true" applyNumberFormat="true">
      <alignment horizontal="right" vertical="top"/>
      <protection locked="true"/>
    </xf>
    <xf numFmtId="172" fontId="4466" fillId="3" borderId="4" xfId="0" applyFill="true" applyBorder="true" applyFont="true" applyNumberFormat="true">
      <alignment vertical="top" horizontal="right"/>
      <protection locked="false"/>
    </xf>
    <xf numFmtId="173" fontId="4467" fillId="0" borderId="4" xfId="0" applyBorder="true" applyFont="true" applyNumberFormat="true">
      <alignment horizontal="right" vertical="top"/>
      <protection locked="true"/>
    </xf>
    <xf numFmtId="4" fontId="4468" fillId="0" borderId="4" xfId="0" applyBorder="true" applyFont="true" applyNumberFormat="true">
      <alignment horizontal="right" vertical="top"/>
      <protection locked="true"/>
    </xf>
    <xf numFmtId="172" fontId="4469" fillId="3" borderId="4" xfId="0" applyFill="true" applyBorder="true" applyFont="true" applyNumberFormat="true">
      <alignment vertical="top" horizontal="right"/>
      <protection locked="false"/>
    </xf>
    <xf numFmtId="171" fontId="4470" fillId="0" borderId="4" xfId="0" applyBorder="true" applyFont="true" applyNumberFormat="true">
      <alignment horizontal="right" vertical="top"/>
      <protection locked="true"/>
    </xf>
    <xf numFmtId="171" fontId="4471" fillId="0" borderId="4" xfId="0" applyBorder="true" applyFont="true" applyNumberFormat="true">
      <alignment horizontal="right" vertical="top"/>
      <protection locked="true"/>
    </xf>
    <xf numFmtId="171" fontId="4472" fillId="0" borderId="4" xfId="0" applyBorder="true" applyFont="true" applyNumberFormat="true">
      <alignment horizontal="right" vertical="top"/>
      <protection locked="true"/>
    </xf>
    <xf numFmtId="4" fontId="4473" fillId="0" borderId="4" xfId="0" applyBorder="true" applyFont="true" applyNumberFormat="true">
      <alignment horizontal="right" vertical="top"/>
      <protection locked="true"/>
    </xf>
    <xf numFmtId="0" fontId="4474" fillId="0" borderId="0" xfId="0" applyFont="true"/>
    <xf numFmtId="0" fontId="4475" fillId="0" borderId="4" xfId="0" applyBorder="true" applyFont="true">
      <alignment horizontal="left" vertical="top"/>
      <protection locked="true"/>
    </xf>
    <xf numFmtId="0" fontId="4476" fillId="0" borderId="4" xfId="0" applyBorder="true" applyFont="true">
      <alignment horizontal="left" vertical="top" wrapText="true"/>
      <protection locked="true"/>
    </xf>
    <xf numFmtId="0" fontId="4477" fillId="0" borderId="4" xfId="0" applyBorder="true" applyFont="true">
      <alignment horizontal="center" vertical="top"/>
      <protection locked="true"/>
    </xf>
    <xf numFmtId="170" fontId="4478" fillId="0" borderId="4" xfId="0" applyBorder="true" applyFont="true" applyNumberFormat="true">
      <alignment horizontal="right" vertical="top"/>
      <protection locked="true"/>
    </xf>
    <xf numFmtId="171" fontId="4479" fillId="0" borderId="4" xfId="0" applyBorder="true" applyFont="true" applyNumberFormat="true">
      <alignment horizontal="right" vertical="top"/>
      <protection locked="true"/>
    </xf>
    <xf numFmtId="171" fontId="4480" fillId="0" borderId="4" xfId="0" applyBorder="true" applyFont="true" applyNumberFormat="true">
      <alignment horizontal="right" vertical="top"/>
      <protection locked="true"/>
    </xf>
    <xf numFmtId="171" fontId="4481" fillId="0" borderId="4" xfId="0" applyBorder="true" applyFont="true" applyNumberFormat="true">
      <alignment horizontal="right" vertical="top"/>
      <protection locked="true"/>
    </xf>
    <xf numFmtId="172" fontId="4482" fillId="3" borderId="4" xfId="0" applyFill="true" applyBorder="true" applyFont="true" applyNumberFormat="true">
      <alignment vertical="top" horizontal="right"/>
      <protection locked="false"/>
    </xf>
    <xf numFmtId="173" fontId="4483" fillId="0" borderId="4" xfId="0" applyBorder="true" applyFont="true" applyNumberFormat="true">
      <alignment horizontal="right" vertical="top"/>
      <protection locked="true"/>
    </xf>
    <xf numFmtId="4" fontId="4484" fillId="0" borderId="4" xfId="0" applyBorder="true" applyFont="true" applyNumberFormat="true">
      <alignment horizontal="right" vertical="top"/>
      <protection locked="true"/>
    </xf>
    <xf numFmtId="172" fontId="4485" fillId="3" borderId="4" xfId="0" applyFill="true" applyBorder="true" applyFont="true" applyNumberFormat="true">
      <alignment vertical="top" horizontal="right"/>
      <protection locked="false"/>
    </xf>
    <xf numFmtId="171" fontId="4486" fillId="0" borderId="4" xfId="0" applyBorder="true" applyFont="true" applyNumberFormat="true">
      <alignment horizontal="right" vertical="top"/>
      <protection locked="true"/>
    </xf>
    <xf numFmtId="171" fontId="4487" fillId="0" borderId="4" xfId="0" applyBorder="true" applyFont="true" applyNumberFormat="true">
      <alignment horizontal="right" vertical="top"/>
      <protection locked="true"/>
    </xf>
    <xf numFmtId="171" fontId="4488" fillId="0" borderId="4" xfId="0" applyBorder="true" applyFont="true" applyNumberFormat="true">
      <alignment horizontal="right" vertical="top"/>
      <protection locked="true"/>
    </xf>
    <xf numFmtId="4" fontId="4489" fillId="0" borderId="4" xfId="0" applyBorder="true" applyFont="true" applyNumberFormat="true">
      <alignment horizontal="right" vertical="top"/>
      <protection locked="true"/>
    </xf>
    <xf numFmtId="0" fontId="4490" fillId="0" borderId="0" xfId="0" applyFont="true"/>
    <xf numFmtId="0" fontId="4491" fillId="0" borderId="4" xfId="0" applyBorder="true" applyFont="true">
      <alignment horizontal="left" vertical="top"/>
      <protection locked="true"/>
    </xf>
    <xf numFmtId="0" fontId="4492" fillId="0" borderId="4" xfId="0" applyBorder="true" applyFont="true">
      <alignment horizontal="left" vertical="top" wrapText="true"/>
      <protection locked="true"/>
    </xf>
    <xf numFmtId="0" fontId="4493" fillId="0" borderId="4" xfId="0" applyBorder="true" applyFont="true">
      <alignment horizontal="center" vertical="top"/>
      <protection locked="true"/>
    </xf>
    <xf numFmtId="170" fontId="4494" fillId="0" borderId="4" xfId="0" applyBorder="true" applyFont="true" applyNumberFormat="true">
      <alignment horizontal="right" vertical="top"/>
      <protection locked="true"/>
    </xf>
    <xf numFmtId="171" fontId="4495" fillId="0" borderId="4" xfId="0" applyBorder="true" applyFont="true" applyNumberFormat="true">
      <alignment horizontal="right" vertical="top"/>
      <protection locked="true"/>
    </xf>
    <xf numFmtId="171" fontId="4496" fillId="0" borderId="4" xfId="0" applyBorder="true" applyFont="true" applyNumberFormat="true">
      <alignment horizontal="right" vertical="top"/>
      <protection locked="true"/>
    </xf>
    <xf numFmtId="171" fontId="4497" fillId="0" borderId="4" xfId="0" applyBorder="true" applyFont="true" applyNumberFormat="true">
      <alignment horizontal="right" vertical="top"/>
      <protection locked="true"/>
    </xf>
    <xf numFmtId="172" fontId="4498" fillId="3" borderId="4" xfId="0" applyFill="true" applyBorder="true" applyFont="true" applyNumberFormat="true">
      <alignment vertical="top" horizontal="right"/>
      <protection locked="false"/>
    </xf>
    <xf numFmtId="173" fontId="4499" fillId="0" borderId="4" xfId="0" applyBorder="true" applyFont="true" applyNumberFormat="true">
      <alignment horizontal="right" vertical="top"/>
      <protection locked="true"/>
    </xf>
    <xf numFmtId="4" fontId="4500" fillId="0" borderId="4" xfId="0" applyBorder="true" applyFont="true" applyNumberFormat="true">
      <alignment horizontal="right" vertical="top"/>
      <protection locked="true"/>
    </xf>
    <xf numFmtId="172" fontId="4501" fillId="3" borderId="4" xfId="0" applyFill="true" applyBorder="true" applyFont="true" applyNumberFormat="true">
      <alignment vertical="top" horizontal="right"/>
      <protection locked="false"/>
    </xf>
    <xf numFmtId="171" fontId="4502" fillId="0" borderId="4" xfId="0" applyBorder="true" applyFont="true" applyNumberFormat="true">
      <alignment horizontal="right" vertical="top"/>
      <protection locked="true"/>
    </xf>
    <xf numFmtId="171" fontId="4503" fillId="0" borderId="4" xfId="0" applyBorder="true" applyFont="true" applyNumberFormat="true">
      <alignment horizontal="right" vertical="top"/>
      <protection locked="true"/>
    </xf>
    <xf numFmtId="171" fontId="4504" fillId="0" borderId="4" xfId="0" applyBorder="true" applyFont="true" applyNumberFormat="true">
      <alignment horizontal="right" vertical="top"/>
      <protection locked="true"/>
    </xf>
    <xf numFmtId="4" fontId="4505" fillId="0" borderId="4" xfId="0" applyBorder="true" applyFont="true" applyNumberFormat="true">
      <alignment horizontal="right" vertical="top"/>
      <protection locked="true"/>
    </xf>
    <xf numFmtId="0" fontId="4506" fillId="0" borderId="0" xfId="0" applyFont="true"/>
    <xf numFmtId="0" fontId="4507" fillId="0" borderId="4" xfId="0" applyBorder="true" applyFont="true">
      <alignment horizontal="left" vertical="top"/>
      <protection locked="true"/>
    </xf>
    <xf numFmtId="0" fontId="4508" fillId="0" borderId="4" xfId="0" applyBorder="true" applyFont="true">
      <alignment horizontal="left" vertical="top" wrapText="true"/>
      <protection locked="true"/>
    </xf>
    <xf numFmtId="0" fontId="4509" fillId="0" borderId="4" xfId="0" applyBorder="true" applyFont="true">
      <alignment horizontal="center" vertical="top"/>
      <protection locked="true"/>
    </xf>
    <xf numFmtId="170" fontId="4510" fillId="0" borderId="4" xfId="0" applyBorder="true" applyFont="true" applyNumberFormat="true">
      <alignment horizontal="right" vertical="top"/>
      <protection locked="true"/>
    </xf>
    <xf numFmtId="171" fontId="4511" fillId="0" borderId="4" xfId="0" applyBorder="true" applyFont="true" applyNumberFormat="true">
      <alignment horizontal="right" vertical="top"/>
      <protection locked="true"/>
    </xf>
    <xf numFmtId="171" fontId="4512" fillId="0" borderId="4" xfId="0" applyBorder="true" applyFont="true" applyNumberFormat="true">
      <alignment horizontal="right" vertical="top"/>
      <protection locked="true"/>
    </xf>
    <xf numFmtId="171" fontId="4513" fillId="0" borderId="4" xfId="0" applyBorder="true" applyFont="true" applyNumberFormat="true">
      <alignment horizontal="right" vertical="top"/>
      <protection locked="true"/>
    </xf>
    <xf numFmtId="172" fontId="4514" fillId="3" borderId="4" xfId="0" applyFill="true" applyBorder="true" applyFont="true" applyNumberFormat="true">
      <alignment vertical="top" horizontal="right"/>
      <protection locked="false"/>
    </xf>
    <xf numFmtId="173" fontId="4515" fillId="0" borderId="4" xfId="0" applyBorder="true" applyFont="true" applyNumberFormat="true">
      <alignment horizontal="right" vertical="top"/>
      <protection locked="true"/>
    </xf>
    <xf numFmtId="4" fontId="4516" fillId="0" borderId="4" xfId="0" applyBorder="true" applyFont="true" applyNumberFormat="true">
      <alignment horizontal="right" vertical="top"/>
      <protection locked="true"/>
    </xf>
    <xf numFmtId="172" fontId="4517" fillId="3" borderId="4" xfId="0" applyFill="true" applyBorder="true" applyFont="true" applyNumberFormat="true">
      <alignment vertical="top" horizontal="right"/>
      <protection locked="false"/>
    </xf>
    <xf numFmtId="171" fontId="4518" fillId="0" borderId="4" xfId="0" applyBorder="true" applyFont="true" applyNumberFormat="true">
      <alignment horizontal="right" vertical="top"/>
      <protection locked="true"/>
    </xf>
    <xf numFmtId="171" fontId="4519" fillId="0" borderId="4" xfId="0" applyBorder="true" applyFont="true" applyNumberFormat="true">
      <alignment horizontal="right" vertical="top"/>
      <protection locked="true"/>
    </xf>
    <xf numFmtId="171" fontId="4520" fillId="0" borderId="4" xfId="0" applyBorder="true" applyFont="true" applyNumberFormat="true">
      <alignment horizontal="right" vertical="top"/>
      <protection locked="true"/>
    </xf>
    <xf numFmtId="4" fontId="4521" fillId="0" borderId="4" xfId="0" applyBorder="true" applyFont="true" applyNumberFormat="true">
      <alignment horizontal="right" vertical="top"/>
      <protection locked="true"/>
    </xf>
    <xf numFmtId="0" fontId="4522" fillId="0" borderId="0" xfId="0" applyFont="true"/>
    <xf numFmtId="0" fontId="4523" fillId="0" borderId="4" xfId="0" applyBorder="true" applyFont="true">
      <alignment horizontal="left" vertical="top"/>
      <protection locked="true"/>
    </xf>
    <xf numFmtId="0" fontId="4524" fillId="0" borderId="4" xfId="0" applyBorder="true" applyFont="true">
      <alignment horizontal="left" vertical="top" wrapText="true"/>
      <protection locked="true"/>
    </xf>
    <xf numFmtId="0" fontId="4525" fillId="0" borderId="4" xfId="0" applyBorder="true" applyFont="true">
      <alignment horizontal="center" vertical="top"/>
      <protection locked="true"/>
    </xf>
    <xf numFmtId="170" fontId="4526" fillId="0" borderId="4" xfId="0" applyBorder="true" applyFont="true" applyNumberFormat="true">
      <alignment horizontal="right" vertical="top"/>
      <protection locked="true"/>
    </xf>
    <xf numFmtId="171" fontId="4527" fillId="0" borderId="4" xfId="0" applyBorder="true" applyFont="true" applyNumberFormat="true">
      <alignment horizontal="right" vertical="top"/>
      <protection locked="true"/>
    </xf>
    <xf numFmtId="171" fontId="4528" fillId="0" borderId="4" xfId="0" applyBorder="true" applyFont="true" applyNumberFormat="true">
      <alignment horizontal="right" vertical="top"/>
      <protection locked="true"/>
    </xf>
    <xf numFmtId="171" fontId="4529" fillId="0" borderId="4" xfId="0" applyBorder="true" applyFont="true" applyNumberFormat="true">
      <alignment horizontal="right" vertical="top"/>
      <protection locked="true"/>
    </xf>
    <xf numFmtId="172" fontId="4530" fillId="3" borderId="4" xfId="0" applyFill="true" applyBorder="true" applyFont="true" applyNumberFormat="true">
      <alignment vertical="top" horizontal="right"/>
      <protection locked="false"/>
    </xf>
    <xf numFmtId="173" fontId="4531" fillId="0" borderId="4" xfId="0" applyBorder="true" applyFont="true" applyNumberFormat="true">
      <alignment horizontal="right" vertical="top"/>
      <protection locked="true"/>
    </xf>
    <xf numFmtId="4" fontId="4532" fillId="0" borderId="4" xfId="0" applyBorder="true" applyFont="true" applyNumberFormat="true">
      <alignment horizontal="right" vertical="top"/>
      <protection locked="true"/>
    </xf>
    <xf numFmtId="172" fontId="4533" fillId="3" borderId="4" xfId="0" applyFill="true" applyBorder="true" applyFont="true" applyNumberFormat="true">
      <alignment vertical="top" horizontal="right"/>
      <protection locked="false"/>
    </xf>
    <xf numFmtId="171" fontId="4534" fillId="0" borderId="4" xfId="0" applyBorder="true" applyFont="true" applyNumberFormat="true">
      <alignment horizontal="right" vertical="top"/>
      <protection locked="true"/>
    </xf>
    <xf numFmtId="171" fontId="4535" fillId="0" borderId="4" xfId="0" applyBorder="true" applyFont="true" applyNumberFormat="true">
      <alignment horizontal="right" vertical="top"/>
      <protection locked="true"/>
    </xf>
    <xf numFmtId="171" fontId="4536" fillId="0" borderId="4" xfId="0" applyBorder="true" applyFont="true" applyNumberFormat="true">
      <alignment horizontal="right" vertical="top"/>
      <protection locked="true"/>
    </xf>
    <xf numFmtId="4" fontId="4537" fillId="0" borderId="4" xfId="0" applyBorder="true" applyFont="true" applyNumberFormat="true">
      <alignment horizontal="right" vertical="top"/>
      <protection locked="true"/>
    </xf>
    <xf numFmtId="0" fontId="4538" fillId="0" borderId="0" xfId="0" applyFont="true"/>
    <xf numFmtId="0" fontId="4539" fillId="0" borderId="4" xfId="0" applyBorder="true" applyFont="true">
      <alignment horizontal="left" vertical="top"/>
      <protection locked="true"/>
    </xf>
    <xf numFmtId="0" fontId="4540" fillId="0" borderId="4" xfId="0" applyBorder="true" applyFont="true">
      <alignment horizontal="left" vertical="top" wrapText="true"/>
      <protection locked="true"/>
    </xf>
    <xf numFmtId="0" fontId="4541" fillId="0" borderId="4" xfId="0" applyBorder="true" applyFont="true">
      <alignment horizontal="center" vertical="top"/>
      <protection locked="true"/>
    </xf>
    <xf numFmtId="170" fontId="4542" fillId="0" borderId="4" xfId="0" applyBorder="true" applyFont="true" applyNumberFormat="true">
      <alignment horizontal="right" vertical="top"/>
      <protection locked="true"/>
    </xf>
    <xf numFmtId="171" fontId="4543" fillId="0" borderId="4" xfId="0" applyBorder="true" applyFont="true" applyNumberFormat="true">
      <alignment horizontal="right" vertical="top"/>
      <protection locked="true"/>
    </xf>
    <xf numFmtId="171" fontId="4544" fillId="0" borderId="4" xfId="0" applyBorder="true" applyFont="true" applyNumberFormat="true">
      <alignment horizontal="right" vertical="top"/>
      <protection locked="true"/>
    </xf>
    <xf numFmtId="171" fontId="4545" fillId="0" borderId="4" xfId="0" applyBorder="true" applyFont="true" applyNumberFormat="true">
      <alignment horizontal="right" vertical="top"/>
      <protection locked="true"/>
    </xf>
    <xf numFmtId="172" fontId="4546" fillId="3" borderId="4" xfId="0" applyFill="true" applyBorder="true" applyFont="true" applyNumberFormat="true">
      <alignment vertical="top" horizontal="right"/>
      <protection locked="false"/>
    </xf>
    <xf numFmtId="173" fontId="4547" fillId="0" borderId="4" xfId="0" applyBorder="true" applyFont="true" applyNumberFormat="true">
      <alignment horizontal="right" vertical="top"/>
      <protection locked="true"/>
    </xf>
    <xf numFmtId="4" fontId="4548" fillId="0" borderId="4" xfId="0" applyBorder="true" applyFont="true" applyNumberFormat="true">
      <alignment horizontal="right" vertical="top"/>
      <protection locked="true"/>
    </xf>
    <xf numFmtId="172" fontId="4549" fillId="3" borderId="4" xfId="0" applyFill="true" applyBorder="true" applyFont="true" applyNumberFormat="true">
      <alignment vertical="top" horizontal="right"/>
      <protection locked="false"/>
    </xf>
    <xf numFmtId="171" fontId="4550" fillId="0" borderId="4" xfId="0" applyBorder="true" applyFont="true" applyNumberFormat="true">
      <alignment horizontal="right" vertical="top"/>
      <protection locked="true"/>
    </xf>
    <xf numFmtId="171" fontId="4551" fillId="0" borderId="4" xfId="0" applyBorder="true" applyFont="true" applyNumberFormat="true">
      <alignment horizontal="right" vertical="top"/>
      <protection locked="true"/>
    </xf>
    <xf numFmtId="171" fontId="4552" fillId="0" borderId="4" xfId="0" applyBorder="true" applyFont="true" applyNumberFormat="true">
      <alignment horizontal="right" vertical="top"/>
      <protection locked="true"/>
    </xf>
    <xf numFmtId="4" fontId="4553" fillId="0" borderId="4" xfId="0" applyBorder="true" applyFont="true" applyNumberFormat="true">
      <alignment horizontal="right" vertical="top"/>
      <protection locked="true"/>
    </xf>
    <xf numFmtId="0" fontId="4554" fillId="0" borderId="0" xfId="0" applyFont="true"/>
    <xf numFmtId="0" fontId="4555" fillId="0" borderId="4" xfId="0" applyBorder="true" applyFont="true">
      <alignment horizontal="left" vertical="top"/>
      <protection locked="true"/>
    </xf>
    <xf numFmtId="0" fontId="4556" fillId="0" borderId="4" xfId="0" applyBorder="true" applyFont="true">
      <alignment horizontal="left" vertical="top" wrapText="true"/>
      <protection locked="true"/>
    </xf>
    <xf numFmtId="0" fontId="4557" fillId="0" borderId="4" xfId="0" applyBorder="true" applyFont="true">
      <alignment horizontal="center" vertical="top"/>
      <protection locked="true"/>
    </xf>
    <xf numFmtId="170" fontId="4558" fillId="0" borderId="4" xfId="0" applyBorder="true" applyFont="true" applyNumberFormat="true">
      <alignment horizontal="right" vertical="top"/>
      <protection locked="true"/>
    </xf>
    <xf numFmtId="171" fontId="4559" fillId="0" borderId="4" xfId="0" applyBorder="true" applyFont="true" applyNumberFormat="true">
      <alignment horizontal="right" vertical="top"/>
      <protection locked="true"/>
    </xf>
    <xf numFmtId="171" fontId="4560" fillId="0" borderId="4" xfId="0" applyBorder="true" applyFont="true" applyNumberFormat="true">
      <alignment horizontal="right" vertical="top"/>
      <protection locked="true"/>
    </xf>
    <xf numFmtId="171" fontId="4561" fillId="0" borderId="4" xfId="0" applyBorder="true" applyFont="true" applyNumberFormat="true">
      <alignment horizontal="right" vertical="top"/>
      <protection locked="true"/>
    </xf>
    <xf numFmtId="172" fontId="4562" fillId="3" borderId="4" xfId="0" applyFill="true" applyBorder="true" applyFont="true" applyNumberFormat="true">
      <alignment vertical="top" horizontal="right"/>
      <protection locked="false"/>
    </xf>
    <xf numFmtId="173" fontId="4563" fillId="0" borderId="4" xfId="0" applyBorder="true" applyFont="true" applyNumberFormat="true">
      <alignment horizontal="right" vertical="top"/>
      <protection locked="true"/>
    </xf>
    <xf numFmtId="4" fontId="4564" fillId="0" borderId="4" xfId="0" applyBorder="true" applyFont="true" applyNumberFormat="true">
      <alignment horizontal="right" vertical="top"/>
      <protection locked="true"/>
    </xf>
    <xf numFmtId="172" fontId="4565" fillId="3" borderId="4" xfId="0" applyFill="true" applyBorder="true" applyFont="true" applyNumberFormat="true">
      <alignment vertical="top" horizontal="right"/>
      <protection locked="false"/>
    </xf>
    <xf numFmtId="171" fontId="4566" fillId="0" borderId="4" xfId="0" applyBorder="true" applyFont="true" applyNumberFormat="true">
      <alignment horizontal="right" vertical="top"/>
      <protection locked="true"/>
    </xf>
    <xf numFmtId="171" fontId="4567" fillId="0" borderId="4" xfId="0" applyBorder="true" applyFont="true" applyNumberFormat="true">
      <alignment horizontal="right" vertical="top"/>
      <protection locked="true"/>
    </xf>
    <xf numFmtId="171" fontId="4568" fillId="0" borderId="4" xfId="0" applyBorder="true" applyFont="true" applyNumberFormat="true">
      <alignment horizontal="right" vertical="top"/>
      <protection locked="true"/>
    </xf>
    <xf numFmtId="4" fontId="4569" fillId="0" borderId="4" xfId="0" applyBorder="true" applyFont="true" applyNumberFormat="true">
      <alignment horizontal="right" vertical="top"/>
      <protection locked="true"/>
    </xf>
    <xf numFmtId="0" fontId="4570" fillId="0" borderId="0" xfId="0" applyFont="true"/>
    <xf numFmtId="0" fontId="4571" fillId="0" borderId="4" xfId="0" applyBorder="true" applyFont="true">
      <alignment horizontal="left" vertical="top"/>
      <protection locked="true"/>
    </xf>
    <xf numFmtId="0" fontId="4572" fillId="0" borderId="4" xfId="0" applyBorder="true" applyFont="true">
      <alignment horizontal="left" vertical="top" wrapText="true"/>
      <protection locked="true"/>
    </xf>
    <xf numFmtId="0" fontId="4573" fillId="0" borderId="4" xfId="0" applyBorder="true" applyFont="true">
      <alignment horizontal="center" vertical="top"/>
      <protection locked="true"/>
    </xf>
    <xf numFmtId="170" fontId="4574" fillId="0" borderId="4" xfId="0" applyBorder="true" applyFont="true" applyNumberFormat="true">
      <alignment horizontal="right" vertical="top"/>
      <protection locked="true"/>
    </xf>
    <xf numFmtId="171" fontId="4575" fillId="0" borderId="4" xfId="0" applyBorder="true" applyFont="true" applyNumberFormat="true">
      <alignment horizontal="right" vertical="top"/>
      <protection locked="true"/>
    </xf>
    <xf numFmtId="171" fontId="4576" fillId="0" borderId="4" xfId="0" applyBorder="true" applyFont="true" applyNumberFormat="true">
      <alignment horizontal="right" vertical="top"/>
      <protection locked="true"/>
    </xf>
    <xf numFmtId="171" fontId="4577" fillId="0" borderId="4" xfId="0" applyBorder="true" applyFont="true" applyNumberFormat="true">
      <alignment horizontal="right" vertical="top"/>
      <protection locked="true"/>
    </xf>
    <xf numFmtId="172" fontId="4578" fillId="3" borderId="4" xfId="0" applyFill="true" applyBorder="true" applyFont="true" applyNumberFormat="true">
      <alignment vertical="top" horizontal="right"/>
      <protection locked="false"/>
    </xf>
    <xf numFmtId="173" fontId="4579" fillId="0" borderId="4" xfId="0" applyBorder="true" applyFont="true" applyNumberFormat="true">
      <alignment horizontal="right" vertical="top"/>
      <protection locked="true"/>
    </xf>
    <xf numFmtId="4" fontId="4580" fillId="0" borderId="4" xfId="0" applyBorder="true" applyFont="true" applyNumberFormat="true">
      <alignment horizontal="right" vertical="top"/>
      <protection locked="true"/>
    </xf>
    <xf numFmtId="172" fontId="4581" fillId="3" borderId="4" xfId="0" applyFill="true" applyBorder="true" applyFont="true" applyNumberFormat="true">
      <alignment vertical="top" horizontal="right"/>
      <protection locked="false"/>
    </xf>
    <xf numFmtId="171" fontId="4582" fillId="0" borderId="4" xfId="0" applyBorder="true" applyFont="true" applyNumberFormat="true">
      <alignment horizontal="right" vertical="top"/>
      <protection locked="true"/>
    </xf>
    <xf numFmtId="171" fontId="4583" fillId="0" borderId="4" xfId="0" applyBorder="true" applyFont="true" applyNumberFormat="true">
      <alignment horizontal="right" vertical="top"/>
      <protection locked="true"/>
    </xf>
    <xf numFmtId="171" fontId="4584" fillId="0" borderId="4" xfId="0" applyBorder="true" applyFont="true" applyNumberFormat="true">
      <alignment horizontal="right" vertical="top"/>
      <protection locked="true"/>
    </xf>
    <xf numFmtId="4" fontId="4585" fillId="0" borderId="4" xfId="0" applyBorder="true" applyFont="true" applyNumberFormat="true">
      <alignment horizontal="right" vertical="top"/>
      <protection locked="true"/>
    </xf>
    <xf numFmtId="0" fontId="4586" fillId="0" borderId="0" xfId="0" applyFont="true"/>
    <xf numFmtId="0" fontId="4587" fillId="0" borderId="4" xfId="0" applyBorder="true" applyFont="true">
      <alignment horizontal="left" vertical="top"/>
      <protection locked="true"/>
    </xf>
    <xf numFmtId="0" fontId="4588" fillId="0" borderId="4" xfId="0" applyBorder="true" applyFont="true">
      <alignment horizontal="left" vertical="top" wrapText="true"/>
      <protection locked="true"/>
    </xf>
    <xf numFmtId="0" fontId="4589" fillId="0" borderId="4" xfId="0" applyBorder="true" applyFont="true">
      <alignment horizontal="center" vertical="top"/>
      <protection locked="true"/>
    </xf>
    <xf numFmtId="170" fontId="4590" fillId="0" borderId="4" xfId="0" applyBorder="true" applyFont="true" applyNumberFormat="true">
      <alignment horizontal="right" vertical="top"/>
      <protection locked="true"/>
    </xf>
    <xf numFmtId="171" fontId="4591" fillId="0" borderId="4" xfId="0" applyBorder="true" applyFont="true" applyNumberFormat="true">
      <alignment horizontal="right" vertical="top"/>
      <protection locked="true"/>
    </xf>
    <xf numFmtId="171" fontId="4592" fillId="0" borderId="4" xfId="0" applyBorder="true" applyFont="true" applyNumberFormat="true">
      <alignment horizontal="right" vertical="top"/>
      <protection locked="true"/>
    </xf>
    <xf numFmtId="171" fontId="4593" fillId="0" borderId="4" xfId="0" applyBorder="true" applyFont="true" applyNumberFormat="true">
      <alignment horizontal="right" vertical="top"/>
      <protection locked="true"/>
    </xf>
    <xf numFmtId="172" fontId="4594" fillId="3" borderId="4" xfId="0" applyFill="true" applyBorder="true" applyFont="true" applyNumberFormat="true">
      <alignment vertical="top" horizontal="right"/>
      <protection locked="false"/>
    </xf>
    <xf numFmtId="173" fontId="4595" fillId="0" borderId="4" xfId="0" applyBorder="true" applyFont="true" applyNumberFormat="true">
      <alignment horizontal="right" vertical="top"/>
      <protection locked="true"/>
    </xf>
    <xf numFmtId="4" fontId="4596" fillId="0" borderId="4" xfId="0" applyBorder="true" applyFont="true" applyNumberFormat="true">
      <alignment horizontal="right" vertical="top"/>
      <protection locked="true"/>
    </xf>
    <xf numFmtId="172" fontId="4597" fillId="3" borderId="4" xfId="0" applyFill="true" applyBorder="true" applyFont="true" applyNumberFormat="true">
      <alignment vertical="top" horizontal="right"/>
      <protection locked="false"/>
    </xf>
    <xf numFmtId="171" fontId="4598" fillId="0" borderId="4" xfId="0" applyBorder="true" applyFont="true" applyNumberFormat="true">
      <alignment horizontal="right" vertical="top"/>
      <protection locked="true"/>
    </xf>
    <xf numFmtId="171" fontId="4599" fillId="0" borderId="4" xfId="0" applyBorder="true" applyFont="true" applyNumberFormat="true">
      <alignment horizontal="right" vertical="top"/>
      <protection locked="true"/>
    </xf>
    <xf numFmtId="171" fontId="4600" fillId="0" borderId="4" xfId="0" applyBorder="true" applyFont="true" applyNumberFormat="true">
      <alignment horizontal="right" vertical="top"/>
      <protection locked="true"/>
    </xf>
    <xf numFmtId="4" fontId="4601" fillId="0" borderId="4" xfId="0" applyBorder="true" applyFont="true" applyNumberFormat="true">
      <alignment horizontal="right" vertical="top"/>
      <protection locked="true"/>
    </xf>
    <xf numFmtId="0" fontId="4602" fillId="0" borderId="0" xfId="0" applyFont="true"/>
    <xf numFmtId="0" fontId="4603" fillId="0" borderId="4" xfId="0" applyBorder="true" applyFont="true">
      <alignment horizontal="left" vertical="top"/>
      <protection locked="true"/>
    </xf>
    <xf numFmtId="0" fontId="4604" fillId="0" borderId="4" xfId="0" applyBorder="true" applyFont="true">
      <alignment horizontal="left" vertical="top" wrapText="true"/>
      <protection locked="true"/>
    </xf>
    <xf numFmtId="0" fontId="4605" fillId="0" borderId="4" xfId="0" applyBorder="true" applyFont="true">
      <alignment horizontal="center" vertical="top"/>
      <protection locked="true"/>
    </xf>
    <xf numFmtId="170" fontId="4606" fillId="0" borderId="4" xfId="0" applyBorder="true" applyFont="true" applyNumberFormat="true">
      <alignment horizontal="right" vertical="top"/>
      <protection locked="true"/>
    </xf>
    <xf numFmtId="171" fontId="4607" fillId="0" borderId="4" xfId="0" applyBorder="true" applyFont="true" applyNumberFormat="true">
      <alignment horizontal="right" vertical="top"/>
      <protection locked="true"/>
    </xf>
    <xf numFmtId="171" fontId="4608" fillId="0" borderId="4" xfId="0" applyBorder="true" applyFont="true" applyNumberFormat="true">
      <alignment horizontal="right" vertical="top"/>
      <protection locked="true"/>
    </xf>
    <xf numFmtId="171" fontId="4609" fillId="0" borderId="4" xfId="0" applyBorder="true" applyFont="true" applyNumberFormat="true">
      <alignment horizontal="right" vertical="top"/>
      <protection locked="true"/>
    </xf>
    <xf numFmtId="172" fontId="4610" fillId="3" borderId="4" xfId="0" applyFill="true" applyBorder="true" applyFont="true" applyNumberFormat="true">
      <alignment vertical="top" horizontal="right"/>
      <protection locked="false"/>
    </xf>
    <xf numFmtId="173" fontId="4611" fillId="0" borderId="4" xfId="0" applyBorder="true" applyFont="true" applyNumberFormat="true">
      <alignment horizontal="right" vertical="top"/>
      <protection locked="true"/>
    </xf>
    <xf numFmtId="4" fontId="4612" fillId="0" borderId="4" xfId="0" applyBorder="true" applyFont="true" applyNumberFormat="true">
      <alignment horizontal="right" vertical="top"/>
      <protection locked="true"/>
    </xf>
    <xf numFmtId="172" fontId="4613" fillId="3" borderId="4" xfId="0" applyFill="true" applyBorder="true" applyFont="true" applyNumberFormat="true">
      <alignment vertical="top" horizontal="right"/>
      <protection locked="false"/>
    </xf>
    <xf numFmtId="171" fontId="4614" fillId="0" borderId="4" xfId="0" applyBorder="true" applyFont="true" applyNumberFormat="true">
      <alignment horizontal="right" vertical="top"/>
      <protection locked="true"/>
    </xf>
    <xf numFmtId="171" fontId="4615" fillId="0" borderId="4" xfId="0" applyBorder="true" applyFont="true" applyNumberFormat="true">
      <alignment horizontal="right" vertical="top"/>
      <protection locked="true"/>
    </xf>
    <xf numFmtId="171" fontId="4616" fillId="0" borderId="4" xfId="0" applyBorder="true" applyFont="true" applyNumberFormat="true">
      <alignment horizontal="right" vertical="top"/>
      <protection locked="true"/>
    </xf>
    <xf numFmtId="4" fontId="4617" fillId="0" borderId="4" xfId="0" applyBorder="true" applyFont="true" applyNumberFormat="true">
      <alignment horizontal="right" vertical="top"/>
      <protection locked="true"/>
    </xf>
    <xf numFmtId="0" fontId="4618" fillId="0" borderId="0" xfId="0" applyFont="true"/>
    <xf numFmtId="0" fontId="4619" fillId="0" borderId="4" xfId="0" applyBorder="true" applyFont="true">
      <alignment horizontal="left" vertical="top"/>
      <protection locked="true"/>
    </xf>
    <xf numFmtId="0" fontId="4620" fillId="0" borderId="4" xfId="0" applyBorder="true" applyFont="true">
      <alignment horizontal="left" vertical="top" wrapText="true"/>
      <protection locked="true"/>
    </xf>
    <xf numFmtId="0" fontId="4621" fillId="0" borderId="4" xfId="0" applyBorder="true" applyFont="true">
      <alignment horizontal="center" vertical="top"/>
      <protection locked="true"/>
    </xf>
    <xf numFmtId="170" fontId="4622" fillId="0" borderId="4" xfId="0" applyBorder="true" applyFont="true" applyNumberFormat="true">
      <alignment horizontal="right" vertical="top"/>
      <protection locked="true"/>
    </xf>
    <xf numFmtId="171" fontId="4623" fillId="0" borderId="4" xfId="0" applyBorder="true" applyFont="true" applyNumberFormat="true">
      <alignment horizontal="right" vertical="top"/>
      <protection locked="true"/>
    </xf>
    <xf numFmtId="171" fontId="4624" fillId="0" borderId="4" xfId="0" applyBorder="true" applyFont="true" applyNumberFormat="true">
      <alignment horizontal="right" vertical="top"/>
      <protection locked="true"/>
    </xf>
    <xf numFmtId="171" fontId="4625" fillId="0" borderId="4" xfId="0" applyBorder="true" applyFont="true" applyNumberFormat="true">
      <alignment horizontal="right" vertical="top"/>
      <protection locked="true"/>
    </xf>
    <xf numFmtId="172" fontId="4626" fillId="3" borderId="4" xfId="0" applyFill="true" applyBorder="true" applyFont="true" applyNumberFormat="true">
      <alignment vertical="top" horizontal="right"/>
      <protection locked="false"/>
    </xf>
    <xf numFmtId="173" fontId="4627" fillId="0" borderId="4" xfId="0" applyBorder="true" applyFont="true" applyNumberFormat="true">
      <alignment horizontal="right" vertical="top"/>
      <protection locked="true"/>
    </xf>
    <xf numFmtId="4" fontId="4628" fillId="0" borderId="4" xfId="0" applyBorder="true" applyFont="true" applyNumberFormat="true">
      <alignment horizontal="right" vertical="top"/>
      <protection locked="true"/>
    </xf>
    <xf numFmtId="172" fontId="4629" fillId="3" borderId="4" xfId="0" applyFill="true" applyBorder="true" applyFont="true" applyNumberFormat="true">
      <alignment vertical="top" horizontal="right"/>
      <protection locked="false"/>
    </xf>
    <xf numFmtId="171" fontId="4630" fillId="0" borderId="4" xfId="0" applyBorder="true" applyFont="true" applyNumberFormat="true">
      <alignment horizontal="right" vertical="top"/>
      <protection locked="true"/>
    </xf>
    <xf numFmtId="171" fontId="4631" fillId="0" borderId="4" xfId="0" applyBorder="true" applyFont="true" applyNumberFormat="true">
      <alignment horizontal="right" vertical="top"/>
      <protection locked="true"/>
    </xf>
    <xf numFmtId="171" fontId="4632" fillId="0" borderId="4" xfId="0" applyBorder="true" applyFont="true" applyNumberFormat="true">
      <alignment horizontal="right" vertical="top"/>
      <protection locked="true"/>
    </xf>
    <xf numFmtId="4" fontId="4633" fillId="0" borderId="4" xfId="0" applyBorder="true" applyFont="true" applyNumberFormat="true">
      <alignment horizontal="right" vertical="top"/>
      <protection locked="true"/>
    </xf>
    <xf numFmtId="0" fontId="4634" fillId="0" borderId="0" xfId="0" applyFont="true"/>
    <xf numFmtId="0" fontId="4635" fillId="0" borderId="4" xfId="0" applyBorder="true" applyFont="true">
      <alignment horizontal="left" vertical="top"/>
      <protection locked="true"/>
    </xf>
    <xf numFmtId="0" fontId="4636" fillId="0" borderId="4" xfId="0" applyBorder="true" applyFont="true">
      <alignment horizontal="left" vertical="top" wrapText="true"/>
      <protection locked="true"/>
    </xf>
    <xf numFmtId="0" fontId="4637" fillId="0" borderId="4" xfId="0" applyBorder="true" applyFont="true">
      <alignment horizontal="center" vertical="top"/>
      <protection locked="true"/>
    </xf>
    <xf numFmtId="170" fontId="4638" fillId="0" borderId="4" xfId="0" applyBorder="true" applyFont="true" applyNumberFormat="true">
      <alignment horizontal="right" vertical="top"/>
      <protection locked="true"/>
    </xf>
    <xf numFmtId="171" fontId="4639" fillId="0" borderId="4" xfId="0" applyBorder="true" applyFont="true" applyNumberFormat="true">
      <alignment horizontal="right" vertical="top"/>
      <protection locked="true"/>
    </xf>
    <xf numFmtId="171" fontId="4640" fillId="0" borderId="4" xfId="0" applyBorder="true" applyFont="true" applyNumberFormat="true">
      <alignment horizontal="right" vertical="top"/>
      <protection locked="true"/>
    </xf>
    <xf numFmtId="171" fontId="4641" fillId="0" borderId="4" xfId="0" applyBorder="true" applyFont="true" applyNumberFormat="true">
      <alignment horizontal="right" vertical="top"/>
      <protection locked="true"/>
    </xf>
    <xf numFmtId="172" fontId="4642" fillId="3" borderId="4" xfId="0" applyFill="true" applyBorder="true" applyFont="true" applyNumberFormat="true">
      <alignment vertical="top" horizontal="right"/>
      <protection locked="false"/>
    </xf>
    <xf numFmtId="173" fontId="4643" fillId="0" borderId="4" xfId="0" applyBorder="true" applyFont="true" applyNumberFormat="true">
      <alignment horizontal="right" vertical="top"/>
      <protection locked="true"/>
    </xf>
    <xf numFmtId="4" fontId="4644" fillId="0" borderId="4" xfId="0" applyBorder="true" applyFont="true" applyNumberFormat="true">
      <alignment horizontal="right" vertical="top"/>
      <protection locked="true"/>
    </xf>
    <xf numFmtId="172" fontId="4645" fillId="3" borderId="4" xfId="0" applyFill="true" applyBorder="true" applyFont="true" applyNumberFormat="true">
      <alignment vertical="top" horizontal="right"/>
      <protection locked="false"/>
    </xf>
    <xf numFmtId="171" fontId="4646" fillId="0" borderId="4" xfId="0" applyBorder="true" applyFont="true" applyNumberFormat="true">
      <alignment horizontal="right" vertical="top"/>
      <protection locked="true"/>
    </xf>
    <xf numFmtId="171" fontId="4647" fillId="0" borderId="4" xfId="0" applyBorder="true" applyFont="true" applyNumberFormat="true">
      <alignment horizontal="right" vertical="top"/>
      <protection locked="true"/>
    </xf>
    <xf numFmtId="171" fontId="4648" fillId="0" borderId="4" xfId="0" applyBorder="true" applyFont="true" applyNumberFormat="true">
      <alignment horizontal="right" vertical="top"/>
      <protection locked="true"/>
    </xf>
    <xf numFmtId="4" fontId="4649" fillId="0" borderId="4" xfId="0" applyBorder="true" applyFont="true" applyNumberFormat="true">
      <alignment horizontal="right" vertical="top"/>
      <protection locked="true"/>
    </xf>
    <xf numFmtId="0" fontId="4650" fillId="0" borderId="0" xfId="0" applyFont="true"/>
    <xf numFmtId="0" fontId="4651" fillId="0" borderId="4" xfId="0" applyBorder="true" applyFont="true">
      <alignment horizontal="left" vertical="top"/>
      <protection locked="true"/>
    </xf>
    <xf numFmtId="0" fontId="4652" fillId="0" borderId="4" xfId="0" applyBorder="true" applyFont="true">
      <alignment horizontal="left" vertical="top" wrapText="true"/>
      <protection locked="true"/>
    </xf>
    <xf numFmtId="0" fontId="4653" fillId="0" borderId="4" xfId="0" applyBorder="true" applyFont="true">
      <alignment horizontal="center" vertical="top"/>
      <protection locked="true"/>
    </xf>
    <xf numFmtId="170" fontId="4654" fillId="0" borderId="4" xfId="0" applyBorder="true" applyFont="true" applyNumberFormat="true">
      <alignment horizontal="right" vertical="top"/>
      <protection locked="true"/>
    </xf>
    <xf numFmtId="171" fontId="4655" fillId="0" borderId="4" xfId="0" applyBorder="true" applyFont="true" applyNumberFormat="true">
      <alignment horizontal="right" vertical="top"/>
      <protection locked="true"/>
    </xf>
    <xf numFmtId="171" fontId="4656" fillId="0" borderId="4" xfId="0" applyBorder="true" applyFont="true" applyNumberFormat="true">
      <alignment horizontal="right" vertical="top"/>
      <protection locked="true"/>
    </xf>
    <xf numFmtId="171" fontId="4657" fillId="0" borderId="4" xfId="0" applyBorder="true" applyFont="true" applyNumberFormat="true">
      <alignment horizontal="right" vertical="top"/>
      <protection locked="true"/>
    </xf>
    <xf numFmtId="172" fontId="4658" fillId="3" borderId="4" xfId="0" applyFill="true" applyBorder="true" applyFont="true" applyNumberFormat="true">
      <alignment vertical="top" horizontal="right"/>
      <protection locked="false"/>
    </xf>
    <xf numFmtId="173" fontId="4659" fillId="0" borderId="4" xfId="0" applyBorder="true" applyFont="true" applyNumberFormat="true">
      <alignment horizontal="right" vertical="top"/>
      <protection locked="true"/>
    </xf>
    <xf numFmtId="4" fontId="4660" fillId="0" borderId="4" xfId="0" applyBorder="true" applyFont="true" applyNumberFormat="true">
      <alignment horizontal="right" vertical="top"/>
      <protection locked="true"/>
    </xf>
    <xf numFmtId="172" fontId="4661" fillId="3" borderId="4" xfId="0" applyFill="true" applyBorder="true" applyFont="true" applyNumberFormat="true">
      <alignment vertical="top" horizontal="right"/>
      <protection locked="false"/>
    </xf>
    <xf numFmtId="171" fontId="4662" fillId="0" borderId="4" xfId="0" applyBorder="true" applyFont="true" applyNumberFormat="true">
      <alignment horizontal="right" vertical="top"/>
      <protection locked="true"/>
    </xf>
    <xf numFmtId="171" fontId="4663" fillId="0" borderId="4" xfId="0" applyBorder="true" applyFont="true" applyNumberFormat="true">
      <alignment horizontal="right" vertical="top"/>
      <protection locked="true"/>
    </xf>
    <xf numFmtId="171" fontId="4664" fillId="0" borderId="4" xfId="0" applyBorder="true" applyFont="true" applyNumberFormat="true">
      <alignment horizontal="right" vertical="top"/>
      <protection locked="true"/>
    </xf>
    <xf numFmtId="4" fontId="4665" fillId="0" borderId="4" xfId="0" applyBorder="true" applyFont="true" applyNumberFormat="true">
      <alignment horizontal="right" vertical="top"/>
      <protection locked="true"/>
    </xf>
    <xf numFmtId="0" fontId="4666" fillId="0" borderId="0" xfId="0" applyFont="true"/>
    <xf numFmtId="0" fontId="4667" fillId="0" borderId="4" xfId="0" applyBorder="true" applyFont="true">
      <alignment horizontal="left" vertical="top"/>
      <protection locked="true"/>
    </xf>
    <xf numFmtId="0" fontId="4668" fillId="0" borderId="4" xfId="0" applyBorder="true" applyFont="true">
      <alignment horizontal="left" vertical="top" wrapText="true"/>
      <protection locked="true"/>
    </xf>
    <xf numFmtId="0" fontId="4669" fillId="0" borderId="4" xfId="0" applyBorder="true" applyFont="true">
      <alignment horizontal="center" vertical="top"/>
      <protection locked="true"/>
    </xf>
    <xf numFmtId="170" fontId="4670" fillId="0" borderId="4" xfId="0" applyBorder="true" applyFont="true" applyNumberFormat="true">
      <alignment horizontal="right" vertical="top"/>
      <protection locked="true"/>
    </xf>
    <xf numFmtId="171" fontId="4671" fillId="0" borderId="4" xfId="0" applyBorder="true" applyFont="true" applyNumberFormat="true">
      <alignment horizontal="right" vertical="top"/>
      <protection locked="true"/>
    </xf>
    <xf numFmtId="171" fontId="4672" fillId="0" borderId="4" xfId="0" applyBorder="true" applyFont="true" applyNumberFormat="true">
      <alignment horizontal="right" vertical="top"/>
      <protection locked="true"/>
    </xf>
    <xf numFmtId="171" fontId="4673" fillId="0" borderId="4" xfId="0" applyBorder="true" applyFont="true" applyNumberFormat="true">
      <alignment horizontal="right" vertical="top"/>
      <protection locked="true"/>
    </xf>
    <xf numFmtId="172" fontId="4674" fillId="3" borderId="4" xfId="0" applyFill="true" applyBorder="true" applyFont="true" applyNumberFormat="true">
      <alignment vertical="top" horizontal="right"/>
      <protection locked="false"/>
    </xf>
    <xf numFmtId="173" fontId="4675" fillId="0" borderId="4" xfId="0" applyBorder="true" applyFont="true" applyNumberFormat="true">
      <alignment horizontal="right" vertical="top"/>
      <protection locked="true"/>
    </xf>
    <xf numFmtId="4" fontId="4676" fillId="0" borderId="4" xfId="0" applyBorder="true" applyFont="true" applyNumberFormat="true">
      <alignment horizontal="right" vertical="top"/>
      <protection locked="true"/>
    </xf>
    <xf numFmtId="172" fontId="4677" fillId="3" borderId="4" xfId="0" applyFill="true" applyBorder="true" applyFont="true" applyNumberFormat="true">
      <alignment vertical="top" horizontal="right"/>
      <protection locked="false"/>
    </xf>
    <xf numFmtId="171" fontId="4678" fillId="0" borderId="4" xfId="0" applyBorder="true" applyFont="true" applyNumberFormat="true">
      <alignment horizontal="right" vertical="top"/>
      <protection locked="true"/>
    </xf>
    <xf numFmtId="171" fontId="4679" fillId="0" borderId="4" xfId="0" applyBorder="true" applyFont="true" applyNumberFormat="true">
      <alignment horizontal="right" vertical="top"/>
      <protection locked="true"/>
    </xf>
    <xf numFmtId="171" fontId="4680" fillId="0" borderId="4" xfId="0" applyBorder="true" applyFont="true" applyNumberFormat="true">
      <alignment horizontal="right" vertical="top"/>
      <protection locked="true"/>
    </xf>
    <xf numFmtId="4" fontId="4681" fillId="0" borderId="4" xfId="0" applyBorder="true" applyFont="true" applyNumberFormat="true">
      <alignment horizontal="right" vertical="top"/>
      <protection locked="true"/>
    </xf>
    <xf numFmtId="0" fontId="4682" fillId="0" borderId="0" xfId="0" applyFont="true"/>
    <xf numFmtId="0" fontId="4683" fillId="0" borderId="4" xfId="0" applyBorder="true" applyFont="true">
      <alignment horizontal="left" vertical="top"/>
      <protection locked="true"/>
    </xf>
    <xf numFmtId="0" fontId="4684" fillId="0" borderId="4" xfId="0" applyBorder="true" applyFont="true">
      <alignment horizontal="left" vertical="top" wrapText="true"/>
      <protection locked="true"/>
    </xf>
    <xf numFmtId="0" fontId="4685" fillId="0" borderId="4" xfId="0" applyBorder="true" applyFont="true">
      <alignment horizontal="center" vertical="top"/>
      <protection locked="true"/>
    </xf>
    <xf numFmtId="170" fontId="4686" fillId="0" borderId="4" xfId="0" applyBorder="true" applyFont="true" applyNumberFormat="true">
      <alignment horizontal="right" vertical="top"/>
      <protection locked="true"/>
    </xf>
    <xf numFmtId="171" fontId="4687" fillId="0" borderId="4" xfId="0" applyBorder="true" applyFont="true" applyNumberFormat="true">
      <alignment horizontal="right" vertical="top"/>
      <protection locked="true"/>
    </xf>
    <xf numFmtId="171" fontId="4688" fillId="0" borderId="4" xfId="0" applyBorder="true" applyFont="true" applyNumberFormat="true">
      <alignment horizontal="right" vertical="top"/>
      <protection locked="true"/>
    </xf>
    <xf numFmtId="171" fontId="4689" fillId="0" borderId="4" xfId="0" applyBorder="true" applyFont="true" applyNumberFormat="true">
      <alignment horizontal="right" vertical="top"/>
      <protection locked="true"/>
    </xf>
    <xf numFmtId="172" fontId="4690" fillId="3" borderId="4" xfId="0" applyFill="true" applyBorder="true" applyFont="true" applyNumberFormat="true">
      <alignment vertical="top" horizontal="right"/>
      <protection locked="false"/>
    </xf>
    <xf numFmtId="173" fontId="4691" fillId="0" borderId="4" xfId="0" applyBorder="true" applyFont="true" applyNumberFormat="true">
      <alignment horizontal="right" vertical="top"/>
      <protection locked="true"/>
    </xf>
    <xf numFmtId="4" fontId="4692" fillId="0" borderId="4" xfId="0" applyBorder="true" applyFont="true" applyNumberFormat="true">
      <alignment horizontal="right" vertical="top"/>
      <protection locked="true"/>
    </xf>
    <xf numFmtId="172" fontId="4693" fillId="3" borderId="4" xfId="0" applyFill="true" applyBorder="true" applyFont="true" applyNumberFormat="true">
      <alignment vertical="top" horizontal="right"/>
      <protection locked="false"/>
    </xf>
    <xf numFmtId="171" fontId="4694" fillId="0" borderId="4" xfId="0" applyBorder="true" applyFont="true" applyNumberFormat="true">
      <alignment horizontal="right" vertical="top"/>
      <protection locked="true"/>
    </xf>
    <xf numFmtId="171" fontId="4695" fillId="0" borderId="4" xfId="0" applyBorder="true" applyFont="true" applyNumberFormat="true">
      <alignment horizontal="right" vertical="top"/>
      <protection locked="true"/>
    </xf>
    <xf numFmtId="171" fontId="4696" fillId="0" borderId="4" xfId="0" applyBorder="true" applyFont="true" applyNumberFormat="true">
      <alignment horizontal="right" vertical="top"/>
      <protection locked="true"/>
    </xf>
    <xf numFmtId="4" fontId="4697" fillId="0" borderId="4" xfId="0" applyBorder="true" applyFont="true" applyNumberFormat="true">
      <alignment horizontal="right" vertical="top"/>
      <protection locked="true"/>
    </xf>
    <xf numFmtId="0" fontId="4698" fillId="0" borderId="0" xfId="0" applyFont="true"/>
    <xf numFmtId="0" fontId="4699" fillId="0" borderId="4" xfId="0" applyBorder="true" applyFont="true">
      <alignment horizontal="left" vertical="top"/>
      <protection locked="true"/>
    </xf>
    <xf numFmtId="0" fontId="4700" fillId="0" borderId="4" xfId="0" applyBorder="true" applyFont="true">
      <alignment horizontal="left" vertical="top" wrapText="true"/>
      <protection locked="true"/>
    </xf>
    <xf numFmtId="0" fontId="4701" fillId="0" borderId="4" xfId="0" applyBorder="true" applyFont="true">
      <alignment horizontal="center" vertical="top"/>
      <protection locked="true"/>
    </xf>
    <xf numFmtId="170" fontId="4702" fillId="0" borderId="4" xfId="0" applyBorder="true" applyFont="true" applyNumberFormat="true">
      <alignment horizontal="right" vertical="top"/>
      <protection locked="true"/>
    </xf>
    <xf numFmtId="171" fontId="4703" fillId="0" borderId="4" xfId="0" applyBorder="true" applyFont="true" applyNumberFormat="true">
      <alignment horizontal="right" vertical="top"/>
      <protection locked="true"/>
    </xf>
    <xf numFmtId="171" fontId="4704" fillId="0" borderId="4" xfId="0" applyBorder="true" applyFont="true" applyNumberFormat="true">
      <alignment horizontal="right" vertical="top"/>
      <protection locked="true"/>
    </xf>
    <xf numFmtId="171" fontId="4705" fillId="0" borderId="4" xfId="0" applyBorder="true" applyFont="true" applyNumberFormat="true">
      <alignment horizontal="right" vertical="top"/>
      <protection locked="true"/>
    </xf>
    <xf numFmtId="172" fontId="4706" fillId="3" borderId="4" xfId="0" applyFill="true" applyBorder="true" applyFont="true" applyNumberFormat="true">
      <alignment vertical="top" horizontal="right"/>
      <protection locked="false"/>
    </xf>
    <xf numFmtId="173" fontId="4707" fillId="0" borderId="4" xfId="0" applyBorder="true" applyFont="true" applyNumberFormat="true">
      <alignment horizontal="right" vertical="top"/>
      <protection locked="true"/>
    </xf>
    <xf numFmtId="4" fontId="4708" fillId="0" borderId="4" xfId="0" applyBorder="true" applyFont="true" applyNumberFormat="true">
      <alignment horizontal="right" vertical="top"/>
      <protection locked="true"/>
    </xf>
    <xf numFmtId="172" fontId="4709" fillId="3" borderId="4" xfId="0" applyFill="true" applyBorder="true" applyFont="true" applyNumberFormat="true">
      <alignment vertical="top" horizontal="right"/>
      <protection locked="false"/>
    </xf>
    <xf numFmtId="171" fontId="4710" fillId="0" borderId="4" xfId="0" applyBorder="true" applyFont="true" applyNumberFormat="true">
      <alignment horizontal="right" vertical="top"/>
      <protection locked="true"/>
    </xf>
    <xf numFmtId="171" fontId="4711" fillId="0" borderId="4" xfId="0" applyBorder="true" applyFont="true" applyNumberFormat="true">
      <alignment horizontal="right" vertical="top"/>
      <protection locked="true"/>
    </xf>
    <xf numFmtId="171" fontId="4712" fillId="0" borderId="4" xfId="0" applyBorder="true" applyFont="true" applyNumberFormat="true">
      <alignment horizontal="right" vertical="top"/>
      <protection locked="true"/>
    </xf>
    <xf numFmtId="4" fontId="4713" fillId="0" borderId="4" xfId="0" applyBorder="true" applyFont="true" applyNumberFormat="true">
      <alignment horizontal="right" vertical="top"/>
      <protection locked="true"/>
    </xf>
    <xf numFmtId="0" fontId="4714" fillId="0" borderId="0" xfId="0" applyFont="true"/>
    <xf numFmtId="0" fontId="4715" fillId="0" borderId="4" xfId="0" applyBorder="true" applyFont="true">
      <alignment horizontal="left" vertical="top"/>
      <protection locked="true"/>
    </xf>
    <xf numFmtId="0" fontId="4716" fillId="0" borderId="4" xfId="0" applyBorder="true" applyFont="true">
      <alignment horizontal="left" vertical="top" wrapText="true"/>
      <protection locked="true"/>
    </xf>
    <xf numFmtId="0" fontId="4717" fillId="0" borderId="4" xfId="0" applyBorder="true" applyFont="true">
      <alignment horizontal="center" vertical="top"/>
      <protection locked="true"/>
    </xf>
    <xf numFmtId="170" fontId="4718" fillId="0" borderId="4" xfId="0" applyBorder="true" applyFont="true" applyNumberFormat="true">
      <alignment horizontal="right" vertical="top"/>
      <protection locked="true"/>
    </xf>
    <xf numFmtId="171" fontId="4719" fillId="0" borderId="4" xfId="0" applyBorder="true" applyFont="true" applyNumberFormat="true">
      <alignment horizontal="right" vertical="top"/>
      <protection locked="true"/>
    </xf>
    <xf numFmtId="171" fontId="4720" fillId="0" borderId="4" xfId="0" applyBorder="true" applyFont="true" applyNumberFormat="true">
      <alignment horizontal="right" vertical="top"/>
      <protection locked="true"/>
    </xf>
    <xf numFmtId="171" fontId="4721" fillId="0" borderId="4" xfId="0" applyBorder="true" applyFont="true" applyNumberFormat="true">
      <alignment horizontal="right" vertical="top"/>
      <protection locked="true"/>
    </xf>
    <xf numFmtId="172" fontId="4722" fillId="3" borderId="4" xfId="0" applyFill="true" applyBorder="true" applyFont="true" applyNumberFormat="true">
      <alignment vertical="top" horizontal="right"/>
      <protection locked="false"/>
    </xf>
    <xf numFmtId="173" fontId="4723" fillId="0" borderId="4" xfId="0" applyBorder="true" applyFont="true" applyNumberFormat="true">
      <alignment horizontal="right" vertical="top"/>
      <protection locked="true"/>
    </xf>
    <xf numFmtId="4" fontId="4724" fillId="0" borderId="4" xfId="0" applyBorder="true" applyFont="true" applyNumberFormat="true">
      <alignment horizontal="right" vertical="top"/>
      <protection locked="true"/>
    </xf>
    <xf numFmtId="172" fontId="4725" fillId="3" borderId="4" xfId="0" applyFill="true" applyBorder="true" applyFont="true" applyNumberFormat="true">
      <alignment vertical="top" horizontal="right"/>
      <protection locked="false"/>
    </xf>
    <xf numFmtId="171" fontId="4726" fillId="0" borderId="4" xfId="0" applyBorder="true" applyFont="true" applyNumberFormat="true">
      <alignment horizontal="right" vertical="top"/>
      <protection locked="true"/>
    </xf>
    <xf numFmtId="171" fontId="4727" fillId="0" borderId="4" xfId="0" applyBorder="true" applyFont="true" applyNumberFormat="true">
      <alignment horizontal="right" vertical="top"/>
      <protection locked="true"/>
    </xf>
    <xf numFmtId="171" fontId="4728" fillId="0" borderId="4" xfId="0" applyBorder="true" applyFont="true" applyNumberFormat="true">
      <alignment horizontal="right" vertical="top"/>
      <protection locked="true"/>
    </xf>
    <xf numFmtId="4" fontId="4729" fillId="0" borderId="4" xfId="0" applyBorder="true" applyFont="true" applyNumberFormat="true">
      <alignment horizontal="right" vertical="top"/>
      <protection locked="true"/>
    </xf>
    <xf numFmtId="0" fontId="4730" fillId="0" borderId="0" xfId="0" applyFont="true"/>
    <xf numFmtId="0" fontId="4731" fillId="0" borderId="4" xfId="0" applyBorder="true" applyFont="true">
      <alignment horizontal="left" vertical="top"/>
      <protection locked="true"/>
    </xf>
    <xf numFmtId="0" fontId="4732" fillId="0" borderId="4" xfId="0" applyBorder="true" applyFont="true">
      <alignment horizontal="left" vertical="top" wrapText="true"/>
      <protection locked="true"/>
    </xf>
    <xf numFmtId="0" fontId="4733" fillId="0" borderId="4" xfId="0" applyBorder="true" applyFont="true">
      <alignment horizontal="center" vertical="top"/>
      <protection locked="true"/>
    </xf>
    <xf numFmtId="170" fontId="4734" fillId="0" borderId="4" xfId="0" applyBorder="true" applyFont="true" applyNumberFormat="true">
      <alignment horizontal="right" vertical="top"/>
      <protection locked="true"/>
    </xf>
    <xf numFmtId="171" fontId="4735" fillId="0" borderId="4" xfId="0" applyBorder="true" applyFont="true" applyNumberFormat="true">
      <alignment horizontal="right" vertical="top"/>
      <protection locked="true"/>
    </xf>
    <xf numFmtId="171" fontId="4736" fillId="0" borderId="4" xfId="0" applyBorder="true" applyFont="true" applyNumberFormat="true">
      <alignment horizontal="right" vertical="top"/>
      <protection locked="true"/>
    </xf>
    <xf numFmtId="171" fontId="4737" fillId="0" borderId="4" xfId="0" applyBorder="true" applyFont="true" applyNumberFormat="true">
      <alignment horizontal="right" vertical="top"/>
      <protection locked="true"/>
    </xf>
    <xf numFmtId="172" fontId="4738" fillId="3" borderId="4" xfId="0" applyFill="true" applyBorder="true" applyFont="true" applyNumberFormat="true">
      <alignment vertical="top" horizontal="right"/>
      <protection locked="false"/>
    </xf>
    <xf numFmtId="173" fontId="4739" fillId="0" borderId="4" xfId="0" applyBorder="true" applyFont="true" applyNumberFormat="true">
      <alignment horizontal="right" vertical="top"/>
      <protection locked="true"/>
    </xf>
    <xf numFmtId="4" fontId="4740" fillId="0" borderId="4" xfId="0" applyBorder="true" applyFont="true" applyNumberFormat="true">
      <alignment horizontal="right" vertical="top"/>
      <protection locked="true"/>
    </xf>
    <xf numFmtId="172" fontId="4741" fillId="3" borderId="4" xfId="0" applyFill="true" applyBorder="true" applyFont="true" applyNumberFormat="true">
      <alignment vertical="top" horizontal="right"/>
      <protection locked="false"/>
    </xf>
    <xf numFmtId="171" fontId="4742" fillId="0" borderId="4" xfId="0" applyBorder="true" applyFont="true" applyNumberFormat="true">
      <alignment horizontal="right" vertical="top"/>
      <protection locked="true"/>
    </xf>
    <xf numFmtId="171" fontId="4743" fillId="0" borderId="4" xfId="0" applyBorder="true" applyFont="true" applyNumberFormat="true">
      <alignment horizontal="right" vertical="top"/>
      <protection locked="true"/>
    </xf>
    <xf numFmtId="171" fontId="4744" fillId="0" borderId="4" xfId="0" applyBorder="true" applyFont="true" applyNumberFormat="true">
      <alignment horizontal="right" vertical="top"/>
      <protection locked="true"/>
    </xf>
    <xf numFmtId="4" fontId="4745" fillId="0" borderId="4" xfId="0" applyBorder="true" applyFont="true" applyNumberFormat="true">
      <alignment horizontal="right" vertical="top"/>
      <protection locked="true"/>
    </xf>
    <xf numFmtId="0" fontId="4746" fillId="0" borderId="0" xfId="0" applyFont="true"/>
    <xf numFmtId="0" fontId="4747" fillId="0" borderId="4" xfId="0" applyBorder="true" applyFont="true">
      <alignment horizontal="left" vertical="top"/>
      <protection locked="true"/>
    </xf>
    <xf numFmtId="0" fontId="4748" fillId="0" borderId="4" xfId="0" applyBorder="true" applyFont="true">
      <alignment horizontal="left" vertical="top" wrapText="true"/>
      <protection locked="true"/>
    </xf>
    <xf numFmtId="0" fontId="4749" fillId="0" borderId="4" xfId="0" applyBorder="true" applyFont="true">
      <alignment horizontal="center" vertical="top"/>
      <protection locked="true"/>
    </xf>
    <xf numFmtId="170" fontId="4750" fillId="0" borderId="4" xfId="0" applyBorder="true" applyFont="true" applyNumberFormat="true">
      <alignment horizontal="right" vertical="top"/>
      <protection locked="true"/>
    </xf>
    <xf numFmtId="171" fontId="4751" fillId="0" borderId="4" xfId="0" applyBorder="true" applyFont="true" applyNumberFormat="true">
      <alignment horizontal="right" vertical="top"/>
      <protection locked="true"/>
    </xf>
    <xf numFmtId="171" fontId="4752" fillId="0" borderId="4" xfId="0" applyBorder="true" applyFont="true" applyNumberFormat="true">
      <alignment horizontal="right" vertical="top"/>
      <protection locked="true"/>
    </xf>
    <xf numFmtId="171" fontId="4753" fillId="0" borderId="4" xfId="0" applyBorder="true" applyFont="true" applyNumberFormat="true">
      <alignment horizontal="right" vertical="top"/>
      <protection locked="true"/>
    </xf>
    <xf numFmtId="172" fontId="4754" fillId="3" borderId="4" xfId="0" applyFill="true" applyBorder="true" applyFont="true" applyNumberFormat="true">
      <alignment vertical="top" horizontal="right"/>
      <protection locked="false"/>
    </xf>
    <xf numFmtId="173" fontId="4755" fillId="0" borderId="4" xfId="0" applyBorder="true" applyFont="true" applyNumberFormat="true">
      <alignment horizontal="right" vertical="top"/>
      <protection locked="true"/>
    </xf>
    <xf numFmtId="4" fontId="4756" fillId="0" borderId="4" xfId="0" applyBorder="true" applyFont="true" applyNumberFormat="true">
      <alignment horizontal="right" vertical="top"/>
      <protection locked="true"/>
    </xf>
    <xf numFmtId="172" fontId="4757" fillId="3" borderId="4" xfId="0" applyFill="true" applyBorder="true" applyFont="true" applyNumberFormat="true">
      <alignment vertical="top" horizontal="right"/>
      <protection locked="false"/>
    </xf>
    <xf numFmtId="171" fontId="4758" fillId="0" borderId="4" xfId="0" applyBorder="true" applyFont="true" applyNumberFormat="true">
      <alignment horizontal="right" vertical="top"/>
      <protection locked="true"/>
    </xf>
    <xf numFmtId="171" fontId="4759" fillId="0" borderId="4" xfId="0" applyBorder="true" applyFont="true" applyNumberFormat="true">
      <alignment horizontal="right" vertical="top"/>
      <protection locked="true"/>
    </xf>
    <xf numFmtId="171" fontId="4760" fillId="0" borderId="4" xfId="0" applyBorder="true" applyFont="true" applyNumberFormat="true">
      <alignment horizontal="right" vertical="top"/>
      <protection locked="true"/>
    </xf>
    <xf numFmtId="4" fontId="4761" fillId="0" borderId="4" xfId="0" applyBorder="true" applyFont="true" applyNumberFormat="true">
      <alignment horizontal="right" vertical="top"/>
      <protection locked="true"/>
    </xf>
    <xf numFmtId="0" fontId="4762" fillId="0" borderId="0" xfId="0" applyFont="true"/>
    <xf numFmtId="0" fontId="4763" fillId="0" borderId="4" xfId="0" applyBorder="true" applyFont="true">
      <alignment horizontal="left" vertical="top"/>
      <protection locked="true"/>
    </xf>
    <xf numFmtId="0" fontId="4764" fillId="0" borderId="4" xfId="0" applyBorder="true" applyFont="true">
      <alignment horizontal="left" vertical="top" wrapText="true"/>
      <protection locked="true"/>
    </xf>
    <xf numFmtId="0" fontId="4765" fillId="0" borderId="4" xfId="0" applyBorder="true" applyFont="true">
      <alignment horizontal="center" vertical="top"/>
      <protection locked="true"/>
    </xf>
    <xf numFmtId="170" fontId="4766" fillId="0" borderId="4" xfId="0" applyBorder="true" applyFont="true" applyNumberFormat="true">
      <alignment horizontal="right" vertical="top"/>
      <protection locked="true"/>
    </xf>
    <xf numFmtId="171" fontId="4767" fillId="0" borderId="4" xfId="0" applyBorder="true" applyFont="true" applyNumberFormat="true">
      <alignment horizontal="right" vertical="top"/>
      <protection locked="true"/>
    </xf>
    <xf numFmtId="171" fontId="4768" fillId="0" borderId="4" xfId="0" applyBorder="true" applyFont="true" applyNumberFormat="true">
      <alignment horizontal="right" vertical="top"/>
      <protection locked="true"/>
    </xf>
    <xf numFmtId="171" fontId="4769" fillId="0" borderId="4" xfId="0" applyBorder="true" applyFont="true" applyNumberFormat="true">
      <alignment horizontal="right" vertical="top"/>
      <protection locked="true"/>
    </xf>
    <xf numFmtId="172" fontId="4770" fillId="3" borderId="4" xfId="0" applyFill="true" applyBorder="true" applyFont="true" applyNumberFormat="true">
      <alignment vertical="top" horizontal="right"/>
      <protection locked="false"/>
    </xf>
    <xf numFmtId="173" fontId="4771" fillId="0" borderId="4" xfId="0" applyBorder="true" applyFont="true" applyNumberFormat="true">
      <alignment horizontal="right" vertical="top"/>
      <protection locked="true"/>
    </xf>
    <xf numFmtId="4" fontId="4772" fillId="0" borderId="4" xfId="0" applyBorder="true" applyFont="true" applyNumberFormat="true">
      <alignment horizontal="right" vertical="top"/>
      <protection locked="true"/>
    </xf>
    <xf numFmtId="172" fontId="4773" fillId="3" borderId="4" xfId="0" applyFill="true" applyBorder="true" applyFont="true" applyNumberFormat="true">
      <alignment vertical="top" horizontal="right"/>
      <protection locked="false"/>
    </xf>
    <xf numFmtId="171" fontId="4774" fillId="0" borderId="4" xfId="0" applyBorder="true" applyFont="true" applyNumberFormat="true">
      <alignment horizontal="right" vertical="top"/>
      <protection locked="true"/>
    </xf>
    <xf numFmtId="171" fontId="4775" fillId="0" borderId="4" xfId="0" applyBorder="true" applyFont="true" applyNumberFormat="true">
      <alignment horizontal="right" vertical="top"/>
      <protection locked="true"/>
    </xf>
    <xf numFmtId="171" fontId="4776" fillId="0" borderId="4" xfId="0" applyBorder="true" applyFont="true" applyNumberFormat="true">
      <alignment horizontal="right" vertical="top"/>
      <protection locked="true"/>
    </xf>
    <xf numFmtId="4" fontId="4777" fillId="0" borderId="4" xfId="0" applyBorder="true" applyFont="true" applyNumberFormat="true">
      <alignment horizontal="right" vertical="top"/>
      <protection locked="true"/>
    </xf>
    <xf numFmtId="0" fontId="4778" fillId="0" borderId="0" xfId="0" applyFont="true"/>
    <xf numFmtId="0" fontId="4779" fillId="0" borderId="4" xfId="0" applyBorder="true" applyFont="true">
      <alignment horizontal="left" vertical="top"/>
      <protection locked="true"/>
    </xf>
    <xf numFmtId="0" fontId="4780" fillId="0" borderId="4" xfId="0" applyBorder="true" applyFont="true">
      <alignment horizontal="left" vertical="top" wrapText="true"/>
      <protection locked="true"/>
    </xf>
    <xf numFmtId="0" fontId="4781" fillId="0" borderId="4" xfId="0" applyBorder="true" applyFont="true">
      <alignment horizontal="center" vertical="top"/>
      <protection locked="true"/>
    </xf>
    <xf numFmtId="170" fontId="4782" fillId="0" borderId="4" xfId="0" applyBorder="true" applyFont="true" applyNumberFormat="true">
      <alignment horizontal="right" vertical="top"/>
      <protection locked="true"/>
    </xf>
    <xf numFmtId="171" fontId="4783" fillId="0" borderId="4" xfId="0" applyBorder="true" applyFont="true" applyNumberFormat="true">
      <alignment horizontal="right" vertical="top"/>
      <protection locked="true"/>
    </xf>
    <xf numFmtId="171" fontId="4784" fillId="0" borderId="4" xfId="0" applyBorder="true" applyFont="true" applyNumberFormat="true">
      <alignment horizontal="right" vertical="top"/>
      <protection locked="true"/>
    </xf>
    <xf numFmtId="171" fontId="4785" fillId="0" borderId="4" xfId="0" applyBorder="true" applyFont="true" applyNumberFormat="true">
      <alignment horizontal="right" vertical="top"/>
      <protection locked="true"/>
    </xf>
    <xf numFmtId="172" fontId="4786" fillId="3" borderId="4" xfId="0" applyFill="true" applyBorder="true" applyFont="true" applyNumberFormat="true">
      <alignment vertical="top" horizontal="right"/>
      <protection locked="false"/>
    </xf>
    <xf numFmtId="173" fontId="4787" fillId="0" borderId="4" xfId="0" applyBorder="true" applyFont="true" applyNumberFormat="true">
      <alignment horizontal="right" vertical="top"/>
      <protection locked="true"/>
    </xf>
    <xf numFmtId="4" fontId="4788" fillId="0" borderId="4" xfId="0" applyBorder="true" applyFont="true" applyNumberFormat="true">
      <alignment horizontal="right" vertical="top"/>
      <protection locked="true"/>
    </xf>
    <xf numFmtId="172" fontId="4789" fillId="3" borderId="4" xfId="0" applyFill="true" applyBorder="true" applyFont="true" applyNumberFormat="true">
      <alignment vertical="top" horizontal="right"/>
      <protection locked="false"/>
    </xf>
    <xf numFmtId="171" fontId="4790" fillId="0" borderId="4" xfId="0" applyBorder="true" applyFont="true" applyNumberFormat="true">
      <alignment horizontal="right" vertical="top"/>
      <protection locked="true"/>
    </xf>
    <xf numFmtId="171" fontId="4791" fillId="0" borderId="4" xfId="0" applyBorder="true" applyFont="true" applyNumberFormat="true">
      <alignment horizontal="right" vertical="top"/>
      <protection locked="true"/>
    </xf>
    <xf numFmtId="171" fontId="4792" fillId="0" borderId="4" xfId="0" applyBorder="true" applyFont="true" applyNumberFormat="true">
      <alignment horizontal="right" vertical="top"/>
      <protection locked="true"/>
    </xf>
    <xf numFmtId="4" fontId="4793" fillId="0" borderId="4" xfId="0" applyBorder="true" applyFont="true" applyNumberFormat="true">
      <alignment horizontal="right" vertical="top"/>
      <protection locked="true"/>
    </xf>
    <xf numFmtId="0" fontId="4794" fillId="0" borderId="0" xfId="0" applyFont="true"/>
    <xf numFmtId="0" fontId="4795" fillId="0" borderId="4" xfId="0" applyBorder="true" applyFont="true">
      <alignment horizontal="left" vertical="top"/>
      <protection locked="true"/>
    </xf>
    <xf numFmtId="0" fontId="4796" fillId="0" borderId="4" xfId="0" applyBorder="true" applyFont="true">
      <alignment horizontal="left" vertical="top" wrapText="true"/>
      <protection locked="true"/>
    </xf>
    <xf numFmtId="0" fontId="4797" fillId="0" borderId="4" xfId="0" applyBorder="true" applyFont="true">
      <alignment horizontal="center" vertical="top"/>
      <protection locked="true"/>
    </xf>
    <xf numFmtId="170" fontId="4798" fillId="0" borderId="4" xfId="0" applyBorder="true" applyFont="true" applyNumberFormat="true">
      <alignment horizontal="right" vertical="top"/>
      <protection locked="true"/>
    </xf>
    <xf numFmtId="171" fontId="4799" fillId="0" borderId="4" xfId="0" applyBorder="true" applyFont="true" applyNumberFormat="true">
      <alignment horizontal="right" vertical="top"/>
      <protection locked="true"/>
    </xf>
    <xf numFmtId="171" fontId="4800" fillId="0" borderId="4" xfId="0" applyBorder="true" applyFont="true" applyNumberFormat="true">
      <alignment horizontal="right" vertical="top"/>
      <protection locked="true"/>
    </xf>
    <xf numFmtId="171" fontId="4801" fillId="0" borderId="4" xfId="0" applyBorder="true" applyFont="true" applyNumberFormat="true">
      <alignment horizontal="right" vertical="top"/>
      <protection locked="true"/>
    </xf>
    <xf numFmtId="172" fontId="4802" fillId="3" borderId="4" xfId="0" applyFill="true" applyBorder="true" applyFont="true" applyNumberFormat="true">
      <alignment vertical="top" horizontal="right"/>
      <protection locked="false"/>
    </xf>
    <xf numFmtId="173" fontId="4803" fillId="0" borderId="4" xfId="0" applyBorder="true" applyFont="true" applyNumberFormat="true">
      <alignment horizontal="right" vertical="top"/>
      <protection locked="true"/>
    </xf>
    <xf numFmtId="4" fontId="4804" fillId="0" borderId="4" xfId="0" applyBorder="true" applyFont="true" applyNumberFormat="true">
      <alignment horizontal="right" vertical="top"/>
      <protection locked="true"/>
    </xf>
    <xf numFmtId="172" fontId="4805" fillId="3" borderId="4" xfId="0" applyFill="true" applyBorder="true" applyFont="true" applyNumberFormat="true">
      <alignment vertical="top" horizontal="right"/>
      <protection locked="false"/>
    </xf>
    <xf numFmtId="171" fontId="4806" fillId="0" borderId="4" xfId="0" applyBorder="true" applyFont="true" applyNumberFormat="true">
      <alignment horizontal="right" vertical="top"/>
      <protection locked="true"/>
    </xf>
    <xf numFmtId="171" fontId="4807" fillId="0" borderId="4" xfId="0" applyBorder="true" applyFont="true" applyNumberFormat="true">
      <alignment horizontal="right" vertical="top"/>
      <protection locked="true"/>
    </xf>
    <xf numFmtId="171" fontId="4808" fillId="0" borderId="4" xfId="0" applyBorder="true" applyFont="true" applyNumberFormat="true">
      <alignment horizontal="right" vertical="top"/>
      <protection locked="true"/>
    </xf>
    <xf numFmtId="4" fontId="4809" fillId="0" borderId="4" xfId="0" applyBorder="true" applyFont="true" applyNumberFormat="true">
      <alignment horizontal="right" vertical="top"/>
      <protection locked="true"/>
    </xf>
    <xf numFmtId="0" fontId="4810" fillId="0" borderId="0" xfId="0" applyFont="true"/>
    <xf numFmtId="0" fontId="4811" fillId="0" borderId="4" xfId="0" applyBorder="true" applyFont="true">
      <alignment horizontal="left" vertical="top"/>
      <protection locked="true"/>
    </xf>
    <xf numFmtId="0" fontId="4812" fillId="0" borderId="4" xfId="0" applyBorder="true" applyFont="true">
      <alignment horizontal="left" vertical="top" wrapText="true"/>
      <protection locked="true"/>
    </xf>
    <xf numFmtId="0" fontId="4813" fillId="0" borderId="4" xfId="0" applyBorder="true" applyFont="true">
      <alignment horizontal="center" vertical="top"/>
      <protection locked="true"/>
    </xf>
    <xf numFmtId="170" fontId="4814" fillId="0" borderId="4" xfId="0" applyBorder="true" applyFont="true" applyNumberFormat="true">
      <alignment horizontal="right" vertical="top"/>
      <protection locked="true"/>
    </xf>
    <xf numFmtId="171" fontId="4815" fillId="0" borderId="4" xfId="0" applyBorder="true" applyFont="true" applyNumberFormat="true">
      <alignment horizontal="right" vertical="top"/>
      <protection locked="true"/>
    </xf>
    <xf numFmtId="171" fontId="4816" fillId="0" borderId="4" xfId="0" applyBorder="true" applyFont="true" applyNumberFormat="true">
      <alignment horizontal="right" vertical="top"/>
      <protection locked="true"/>
    </xf>
    <xf numFmtId="171" fontId="4817" fillId="0" borderId="4" xfId="0" applyBorder="true" applyFont="true" applyNumberFormat="true">
      <alignment horizontal="right" vertical="top"/>
      <protection locked="true"/>
    </xf>
    <xf numFmtId="172" fontId="4818" fillId="3" borderId="4" xfId="0" applyFill="true" applyBorder="true" applyFont="true" applyNumberFormat="true">
      <alignment vertical="top" horizontal="right"/>
      <protection locked="false"/>
    </xf>
    <xf numFmtId="173" fontId="4819" fillId="0" borderId="4" xfId="0" applyBorder="true" applyFont="true" applyNumberFormat="true">
      <alignment horizontal="right" vertical="top"/>
      <protection locked="true"/>
    </xf>
    <xf numFmtId="4" fontId="4820" fillId="0" borderId="4" xfId="0" applyBorder="true" applyFont="true" applyNumberFormat="true">
      <alignment horizontal="right" vertical="top"/>
      <protection locked="true"/>
    </xf>
    <xf numFmtId="172" fontId="4821" fillId="3" borderId="4" xfId="0" applyFill="true" applyBorder="true" applyFont="true" applyNumberFormat="true">
      <alignment vertical="top" horizontal="right"/>
      <protection locked="false"/>
    </xf>
    <xf numFmtId="171" fontId="4822" fillId="0" borderId="4" xfId="0" applyBorder="true" applyFont="true" applyNumberFormat="true">
      <alignment horizontal="right" vertical="top"/>
      <protection locked="true"/>
    </xf>
    <xf numFmtId="171" fontId="4823" fillId="0" borderId="4" xfId="0" applyBorder="true" applyFont="true" applyNumberFormat="true">
      <alignment horizontal="right" vertical="top"/>
      <protection locked="true"/>
    </xf>
    <xf numFmtId="171" fontId="4824" fillId="0" borderId="4" xfId="0" applyBorder="true" applyFont="true" applyNumberFormat="true">
      <alignment horizontal="right" vertical="top"/>
      <protection locked="true"/>
    </xf>
    <xf numFmtId="4" fontId="4825" fillId="0" borderId="4" xfId="0" applyBorder="true" applyFont="true" applyNumberFormat="true">
      <alignment horizontal="right" vertical="top"/>
      <protection locked="true"/>
    </xf>
    <xf numFmtId="0" fontId="4826" fillId="0" borderId="0" xfId="0" applyFont="true"/>
    <xf numFmtId="0" fontId="4827" fillId="0" borderId="4" xfId="0" applyBorder="true" applyFont="true">
      <alignment horizontal="left" vertical="top"/>
      <protection locked="true"/>
    </xf>
    <xf numFmtId="0" fontId="4828" fillId="0" borderId="4" xfId="0" applyBorder="true" applyFont="true">
      <alignment horizontal="left" vertical="top" wrapText="true"/>
      <protection locked="true"/>
    </xf>
    <xf numFmtId="0" fontId="4829" fillId="0" borderId="4" xfId="0" applyBorder="true" applyFont="true">
      <alignment horizontal="center" vertical="top"/>
      <protection locked="true"/>
    </xf>
    <xf numFmtId="170" fontId="4830" fillId="0" borderId="4" xfId="0" applyBorder="true" applyFont="true" applyNumberFormat="true">
      <alignment horizontal="right" vertical="top"/>
      <protection locked="true"/>
    </xf>
    <xf numFmtId="171" fontId="4831" fillId="0" borderId="4" xfId="0" applyBorder="true" applyFont="true" applyNumberFormat="true">
      <alignment horizontal="right" vertical="top"/>
      <protection locked="true"/>
    </xf>
    <xf numFmtId="171" fontId="4832" fillId="0" borderId="4" xfId="0" applyBorder="true" applyFont="true" applyNumberFormat="true">
      <alignment horizontal="right" vertical="top"/>
      <protection locked="true"/>
    </xf>
    <xf numFmtId="171" fontId="4833" fillId="0" borderId="4" xfId="0" applyBorder="true" applyFont="true" applyNumberFormat="true">
      <alignment horizontal="right" vertical="top"/>
      <protection locked="true"/>
    </xf>
    <xf numFmtId="172" fontId="4834" fillId="3" borderId="4" xfId="0" applyFill="true" applyBorder="true" applyFont="true" applyNumberFormat="true">
      <alignment vertical="top" horizontal="right"/>
      <protection locked="false"/>
    </xf>
    <xf numFmtId="173" fontId="4835" fillId="0" borderId="4" xfId="0" applyBorder="true" applyFont="true" applyNumberFormat="true">
      <alignment horizontal="right" vertical="top"/>
      <protection locked="true"/>
    </xf>
    <xf numFmtId="4" fontId="4836" fillId="0" borderId="4" xfId="0" applyBorder="true" applyFont="true" applyNumberFormat="true">
      <alignment horizontal="right" vertical="top"/>
      <protection locked="true"/>
    </xf>
    <xf numFmtId="172" fontId="4837" fillId="3" borderId="4" xfId="0" applyFill="true" applyBorder="true" applyFont="true" applyNumberFormat="true">
      <alignment vertical="top" horizontal="right"/>
      <protection locked="false"/>
    </xf>
    <xf numFmtId="171" fontId="4838" fillId="0" borderId="4" xfId="0" applyBorder="true" applyFont="true" applyNumberFormat="true">
      <alignment horizontal="right" vertical="top"/>
      <protection locked="true"/>
    </xf>
    <xf numFmtId="171" fontId="4839" fillId="0" borderId="4" xfId="0" applyBorder="true" applyFont="true" applyNumberFormat="true">
      <alignment horizontal="right" vertical="top"/>
      <protection locked="true"/>
    </xf>
    <xf numFmtId="171" fontId="4840" fillId="0" borderId="4" xfId="0" applyBorder="true" applyFont="true" applyNumberFormat="true">
      <alignment horizontal="right" vertical="top"/>
      <protection locked="true"/>
    </xf>
    <xf numFmtId="4" fontId="4841" fillId="0" borderId="4" xfId="0" applyBorder="true" applyFont="true" applyNumberFormat="true">
      <alignment horizontal="right" vertical="top"/>
      <protection locked="true"/>
    </xf>
    <xf numFmtId="0" fontId="4842" fillId="0" borderId="0" xfId="0" applyFont="true"/>
    <xf numFmtId="0" fontId="4843" fillId="0" borderId="4" xfId="0" applyBorder="true" applyFont="true">
      <alignment horizontal="left" vertical="top"/>
      <protection locked="true"/>
    </xf>
    <xf numFmtId="0" fontId="4844" fillId="0" borderId="4" xfId="0" applyBorder="true" applyFont="true">
      <alignment horizontal="left" vertical="top" wrapText="true"/>
      <protection locked="true"/>
    </xf>
    <xf numFmtId="0" fontId="4845" fillId="0" borderId="4" xfId="0" applyBorder="true" applyFont="true">
      <alignment horizontal="center" vertical="top"/>
      <protection locked="true"/>
    </xf>
    <xf numFmtId="170" fontId="4846" fillId="0" borderId="4" xfId="0" applyBorder="true" applyFont="true" applyNumberFormat="true">
      <alignment horizontal="right" vertical="top"/>
      <protection locked="true"/>
    </xf>
    <xf numFmtId="171" fontId="4847" fillId="0" borderId="4" xfId="0" applyBorder="true" applyFont="true" applyNumberFormat="true">
      <alignment horizontal="right" vertical="top"/>
      <protection locked="true"/>
    </xf>
    <xf numFmtId="171" fontId="4848" fillId="0" borderId="4" xfId="0" applyBorder="true" applyFont="true" applyNumberFormat="true">
      <alignment horizontal="right" vertical="top"/>
      <protection locked="true"/>
    </xf>
    <xf numFmtId="171" fontId="4849" fillId="0" borderId="4" xfId="0" applyBorder="true" applyFont="true" applyNumberFormat="true">
      <alignment horizontal="right" vertical="top"/>
      <protection locked="true"/>
    </xf>
    <xf numFmtId="172" fontId="4850" fillId="3" borderId="4" xfId="0" applyFill="true" applyBorder="true" applyFont="true" applyNumberFormat="true">
      <alignment vertical="top" horizontal="right"/>
      <protection locked="false"/>
    </xf>
    <xf numFmtId="173" fontId="4851" fillId="0" borderId="4" xfId="0" applyBorder="true" applyFont="true" applyNumberFormat="true">
      <alignment horizontal="right" vertical="top"/>
      <protection locked="true"/>
    </xf>
    <xf numFmtId="4" fontId="4852" fillId="0" borderId="4" xfId="0" applyBorder="true" applyFont="true" applyNumberFormat="true">
      <alignment horizontal="right" vertical="top"/>
      <protection locked="true"/>
    </xf>
    <xf numFmtId="172" fontId="4853" fillId="3" borderId="4" xfId="0" applyFill="true" applyBorder="true" applyFont="true" applyNumberFormat="true">
      <alignment vertical="top" horizontal="right"/>
      <protection locked="false"/>
    </xf>
    <xf numFmtId="171" fontId="4854" fillId="0" borderId="4" xfId="0" applyBorder="true" applyFont="true" applyNumberFormat="true">
      <alignment horizontal="right" vertical="top"/>
      <protection locked="true"/>
    </xf>
    <xf numFmtId="171" fontId="4855" fillId="0" borderId="4" xfId="0" applyBorder="true" applyFont="true" applyNumberFormat="true">
      <alignment horizontal="right" vertical="top"/>
      <protection locked="true"/>
    </xf>
    <xf numFmtId="171" fontId="4856" fillId="0" borderId="4" xfId="0" applyBorder="true" applyFont="true" applyNumberFormat="true">
      <alignment horizontal="right" vertical="top"/>
      <protection locked="true"/>
    </xf>
    <xf numFmtId="4" fontId="4857" fillId="0" borderId="4" xfId="0" applyBorder="true" applyFont="true" applyNumberFormat="true">
      <alignment horizontal="right" vertical="top"/>
      <protection locked="true"/>
    </xf>
    <xf numFmtId="0" fontId="4858" fillId="0" borderId="0" xfId="0" applyFont="true"/>
    <xf numFmtId="0" fontId="4859" fillId="0" borderId="4" xfId="0" applyBorder="true" applyFont="true">
      <alignment horizontal="left" vertical="top"/>
      <protection locked="true"/>
    </xf>
    <xf numFmtId="0" fontId="4860" fillId="0" borderId="4" xfId="0" applyBorder="true" applyFont="true">
      <alignment horizontal="left" vertical="top" wrapText="true"/>
      <protection locked="true"/>
    </xf>
    <xf numFmtId="0" fontId="4861" fillId="0" borderId="4" xfId="0" applyBorder="true" applyFont="true">
      <alignment horizontal="center" vertical="top"/>
      <protection locked="true"/>
    </xf>
    <xf numFmtId="170" fontId="4862" fillId="0" borderId="4" xfId="0" applyBorder="true" applyFont="true" applyNumberFormat="true">
      <alignment horizontal="right" vertical="top"/>
      <protection locked="true"/>
    </xf>
    <xf numFmtId="171" fontId="4863" fillId="0" borderId="4" xfId="0" applyBorder="true" applyFont="true" applyNumberFormat="true">
      <alignment horizontal="right" vertical="top"/>
      <protection locked="true"/>
    </xf>
    <xf numFmtId="171" fontId="4864" fillId="0" borderId="4" xfId="0" applyBorder="true" applyFont="true" applyNumberFormat="true">
      <alignment horizontal="right" vertical="top"/>
      <protection locked="true"/>
    </xf>
    <xf numFmtId="171" fontId="4865" fillId="0" borderId="4" xfId="0" applyBorder="true" applyFont="true" applyNumberFormat="true">
      <alignment horizontal="right" vertical="top"/>
      <protection locked="true"/>
    </xf>
    <xf numFmtId="172" fontId="4866" fillId="3" borderId="4" xfId="0" applyFill="true" applyBorder="true" applyFont="true" applyNumberFormat="true">
      <alignment vertical="top" horizontal="right"/>
      <protection locked="false"/>
    </xf>
    <xf numFmtId="173" fontId="4867" fillId="0" borderId="4" xfId="0" applyBorder="true" applyFont="true" applyNumberFormat="true">
      <alignment horizontal="right" vertical="top"/>
      <protection locked="true"/>
    </xf>
    <xf numFmtId="4" fontId="4868" fillId="0" borderId="4" xfId="0" applyBorder="true" applyFont="true" applyNumberFormat="true">
      <alignment horizontal="right" vertical="top"/>
      <protection locked="true"/>
    </xf>
    <xf numFmtId="172" fontId="4869" fillId="3" borderId="4" xfId="0" applyFill="true" applyBorder="true" applyFont="true" applyNumberFormat="true">
      <alignment vertical="top" horizontal="right"/>
      <protection locked="false"/>
    </xf>
    <xf numFmtId="171" fontId="4870" fillId="0" borderId="4" xfId="0" applyBorder="true" applyFont="true" applyNumberFormat="true">
      <alignment horizontal="right" vertical="top"/>
      <protection locked="true"/>
    </xf>
    <xf numFmtId="171" fontId="4871" fillId="0" borderId="4" xfId="0" applyBorder="true" applyFont="true" applyNumberFormat="true">
      <alignment horizontal="right" vertical="top"/>
      <protection locked="true"/>
    </xf>
    <xf numFmtId="171" fontId="4872" fillId="0" borderId="4" xfId="0" applyBorder="true" applyFont="true" applyNumberFormat="true">
      <alignment horizontal="right" vertical="top"/>
      <protection locked="true"/>
    </xf>
    <xf numFmtId="4" fontId="4873" fillId="0" borderId="4" xfId="0" applyBorder="true" applyFont="true" applyNumberFormat="true">
      <alignment horizontal="right" vertical="top"/>
      <protection locked="true"/>
    </xf>
    <xf numFmtId="0" fontId="4874" fillId="0" borderId="0" xfId="0" applyFont="true"/>
    <xf numFmtId="0" fontId="4875" fillId="0" borderId="4" xfId="0" applyBorder="true" applyFont="true">
      <alignment horizontal="left" vertical="top"/>
      <protection locked="true"/>
    </xf>
    <xf numFmtId="0" fontId="4876" fillId="0" borderId="4" xfId="0" applyBorder="true" applyFont="true">
      <alignment horizontal="left" vertical="top" wrapText="true"/>
      <protection locked="true"/>
    </xf>
    <xf numFmtId="0" fontId="4877" fillId="0" borderId="4" xfId="0" applyBorder="true" applyFont="true">
      <alignment horizontal="center" vertical="top"/>
      <protection locked="true"/>
    </xf>
    <xf numFmtId="170" fontId="4878" fillId="0" borderId="4" xfId="0" applyBorder="true" applyFont="true" applyNumberFormat="true">
      <alignment horizontal="right" vertical="top"/>
      <protection locked="true"/>
    </xf>
    <xf numFmtId="171" fontId="4879" fillId="0" borderId="4" xfId="0" applyBorder="true" applyFont="true" applyNumberFormat="true">
      <alignment horizontal="right" vertical="top"/>
      <protection locked="true"/>
    </xf>
    <xf numFmtId="171" fontId="4880" fillId="0" borderId="4" xfId="0" applyBorder="true" applyFont="true" applyNumberFormat="true">
      <alignment horizontal="right" vertical="top"/>
      <protection locked="true"/>
    </xf>
    <xf numFmtId="171" fontId="4881" fillId="0" borderId="4" xfId="0" applyBorder="true" applyFont="true" applyNumberFormat="true">
      <alignment horizontal="right" vertical="top"/>
      <protection locked="true"/>
    </xf>
    <xf numFmtId="172" fontId="4882" fillId="3" borderId="4" xfId="0" applyFill="true" applyBorder="true" applyFont="true" applyNumberFormat="true">
      <alignment vertical="top" horizontal="right"/>
      <protection locked="false"/>
    </xf>
    <xf numFmtId="173" fontId="4883" fillId="0" borderId="4" xfId="0" applyBorder="true" applyFont="true" applyNumberFormat="true">
      <alignment horizontal="right" vertical="top"/>
      <protection locked="true"/>
    </xf>
    <xf numFmtId="4" fontId="4884" fillId="0" borderId="4" xfId="0" applyBorder="true" applyFont="true" applyNumberFormat="true">
      <alignment horizontal="right" vertical="top"/>
      <protection locked="true"/>
    </xf>
    <xf numFmtId="172" fontId="4885" fillId="3" borderId="4" xfId="0" applyFill="true" applyBorder="true" applyFont="true" applyNumberFormat="true">
      <alignment vertical="top" horizontal="right"/>
      <protection locked="false"/>
    </xf>
    <xf numFmtId="171" fontId="4886" fillId="0" borderId="4" xfId="0" applyBorder="true" applyFont="true" applyNumberFormat="true">
      <alignment horizontal="right" vertical="top"/>
      <protection locked="true"/>
    </xf>
    <xf numFmtId="171" fontId="4887" fillId="0" borderId="4" xfId="0" applyBorder="true" applyFont="true" applyNumberFormat="true">
      <alignment horizontal="right" vertical="top"/>
      <protection locked="true"/>
    </xf>
    <xf numFmtId="171" fontId="4888" fillId="0" borderId="4" xfId="0" applyBorder="true" applyFont="true" applyNumberFormat="true">
      <alignment horizontal="right" vertical="top"/>
      <protection locked="true"/>
    </xf>
    <xf numFmtId="4" fontId="4889" fillId="0" borderId="4" xfId="0" applyBorder="true" applyFont="true" applyNumberFormat="true">
      <alignment horizontal="right" vertical="top"/>
      <protection locked="true"/>
    </xf>
    <xf numFmtId="0" fontId="4890" fillId="0" borderId="0" xfId="0" applyFont="true"/>
    <xf numFmtId="0" fontId="4891" fillId="0" borderId="4" xfId="0" applyBorder="true" applyFont="true">
      <alignment horizontal="left" vertical="top"/>
      <protection locked="true"/>
    </xf>
    <xf numFmtId="0" fontId="4892" fillId="0" borderId="4" xfId="0" applyBorder="true" applyFont="true">
      <alignment horizontal="left" vertical="top" wrapText="true"/>
      <protection locked="true"/>
    </xf>
    <xf numFmtId="0" fontId="4893" fillId="0" borderId="4" xfId="0" applyBorder="true" applyFont="true">
      <alignment horizontal="center" vertical="top"/>
      <protection locked="true"/>
    </xf>
    <xf numFmtId="170" fontId="4894" fillId="0" borderId="4" xfId="0" applyBorder="true" applyFont="true" applyNumberFormat="true">
      <alignment horizontal="right" vertical="top"/>
      <protection locked="true"/>
    </xf>
    <xf numFmtId="171" fontId="4895" fillId="0" borderId="4" xfId="0" applyBorder="true" applyFont="true" applyNumberFormat="true">
      <alignment horizontal="right" vertical="top"/>
      <protection locked="true"/>
    </xf>
    <xf numFmtId="171" fontId="4896" fillId="0" borderId="4" xfId="0" applyBorder="true" applyFont="true" applyNumberFormat="true">
      <alignment horizontal="right" vertical="top"/>
      <protection locked="true"/>
    </xf>
    <xf numFmtId="171" fontId="4897" fillId="0" borderId="4" xfId="0" applyBorder="true" applyFont="true" applyNumberFormat="true">
      <alignment horizontal="right" vertical="top"/>
      <protection locked="true"/>
    </xf>
    <xf numFmtId="172" fontId="4898" fillId="3" borderId="4" xfId="0" applyFill="true" applyBorder="true" applyFont="true" applyNumberFormat="true">
      <alignment vertical="top" horizontal="right"/>
      <protection locked="false"/>
    </xf>
    <xf numFmtId="173" fontId="4899" fillId="0" borderId="4" xfId="0" applyBorder="true" applyFont="true" applyNumberFormat="true">
      <alignment horizontal="right" vertical="top"/>
      <protection locked="true"/>
    </xf>
    <xf numFmtId="4" fontId="4900" fillId="0" borderId="4" xfId="0" applyBorder="true" applyFont="true" applyNumberFormat="true">
      <alignment horizontal="right" vertical="top"/>
      <protection locked="true"/>
    </xf>
    <xf numFmtId="172" fontId="4901" fillId="3" borderId="4" xfId="0" applyFill="true" applyBorder="true" applyFont="true" applyNumberFormat="true">
      <alignment vertical="top" horizontal="right"/>
      <protection locked="false"/>
    </xf>
    <xf numFmtId="171" fontId="4902" fillId="0" borderId="4" xfId="0" applyBorder="true" applyFont="true" applyNumberFormat="true">
      <alignment horizontal="right" vertical="top"/>
      <protection locked="true"/>
    </xf>
    <xf numFmtId="171" fontId="4903" fillId="0" borderId="4" xfId="0" applyBorder="true" applyFont="true" applyNumberFormat="true">
      <alignment horizontal="right" vertical="top"/>
      <protection locked="true"/>
    </xf>
    <xf numFmtId="171" fontId="4904" fillId="0" borderId="4" xfId="0" applyBorder="true" applyFont="true" applyNumberFormat="true">
      <alignment horizontal="right" vertical="top"/>
      <protection locked="true"/>
    </xf>
    <xf numFmtId="4" fontId="4905" fillId="0" borderId="4" xfId="0" applyBorder="true" applyFont="true" applyNumberFormat="true">
      <alignment horizontal="right" vertical="top"/>
      <protection locked="true"/>
    </xf>
    <xf numFmtId="0" fontId="4906" fillId="0" borderId="0" xfId="0" applyFont="true"/>
    <xf numFmtId="0" fontId="4907" fillId="0" borderId="4" xfId="0" applyBorder="true" applyFont="true">
      <alignment horizontal="left" vertical="top"/>
      <protection locked="true"/>
    </xf>
    <xf numFmtId="0" fontId="4908" fillId="0" borderId="4" xfId="0" applyBorder="true" applyFont="true">
      <alignment horizontal="left" vertical="top" wrapText="true"/>
      <protection locked="true"/>
    </xf>
    <xf numFmtId="0" fontId="4909" fillId="0" borderId="4" xfId="0" applyBorder="true" applyFont="true">
      <alignment horizontal="center" vertical="top"/>
      <protection locked="true"/>
    </xf>
    <xf numFmtId="170" fontId="4910" fillId="0" borderId="4" xfId="0" applyBorder="true" applyFont="true" applyNumberFormat="true">
      <alignment horizontal="right" vertical="top"/>
      <protection locked="true"/>
    </xf>
    <xf numFmtId="171" fontId="4911" fillId="0" borderId="4" xfId="0" applyBorder="true" applyFont="true" applyNumberFormat="true">
      <alignment horizontal="right" vertical="top"/>
      <protection locked="true"/>
    </xf>
    <xf numFmtId="171" fontId="4912" fillId="0" borderId="4" xfId="0" applyBorder="true" applyFont="true" applyNumberFormat="true">
      <alignment horizontal="right" vertical="top"/>
      <protection locked="true"/>
    </xf>
    <xf numFmtId="171" fontId="4913" fillId="0" borderId="4" xfId="0" applyBorder="true" applyFont="true" applyNumberFormat="true">
      <alignment horizontal="right" vertical="top"/>
      <protection locked="true"/>
    </xf>
    <xf numFmtId="172" fontId="4914" fillId="3" borderId="4" xfId="0" applyFill="true" applyBorder="true" applyFont="true" applyNumberFormat="true">
      <alignment vertical="top" horizontal="right"/>
      <protection locked="false"/>
    </xf>
    <xf numFmtId="173" fontId="4915" fillId="0" borderId="4" xfId="0" applyBorder="true" applyFont="true" applyNumberFormat="true">
      <alignment horizontal="right" vertical="top"/>
      <protection locked="true"/>
    </xf>
    <xf numFmtId="4" fontId="4916" fillId="0" borderId="4" xfId="0" applyBorder="true" applyFont="true" applyNumberFormat="true">
      <alignment horizontal="right" vertical="top"/>
      <protection locked="true"/>
    </xf>
    <xf numFmtId="172" fontId="4917" fillId="3" borderId="4" xfId="0" applyFill="true" applyBorder="true" applyFont="true" applyNumberFormat="true">
      <alignment vertical="top" horizontal="right"/>
      <protection locked="false"/>
    </xf>
    <xf numFmtId="171" fontId="4918" fillId="0" borderId="4" xfId="0" applyBorder="true" applyFont="true" applyNumberFormat="true">
      <alignment horizontal="right" vertical="top"/>
      <protection locked="true"/>
    </xf>
    <xf numFmtId="171" fontId="4919" fillId="0" borderId="4" xfId="0" applyBorder="true" applyFont="true" applyNumberFormat="true">
      <alignment horizontal="right" vertical="top"/>
      <protection locked="true"/>
    </xf>
    <xf numFmtId="171" fontId="4920" fillId="0" borderId="4" xfId="0" applyBorder="true" applyFont="true" applyNumberFormat="true">
      <alignment horizontal="right" vertical="top"/>
      <protection locked="true"/>
    </xf>
    <xf numFmtId="4" fontId="4921" fillId="0" borderId="4" xfId="0" applyBorder="true" applyFont="true" applyNumberFormat="true">
      <alignment horizontal="right" vertical="top"/>
      <protection locked="true"/>
    </xf>
    <xf numFmtId="0" fontId="4922" fillId="0" borderId="0" xfId="0" applyFont="true"/>
    <xf numFmtId="0" fontId="4923" fillId="0" borderId="4" xfId="0" applyBorder="true" applyFont="true">
      <alignment horizontal="left" vertical="top"/>
      <protection locked="true"/>
    </xf>
    <xf numFmtId="0" fontId="4924" fillId="0" borderId="4" xfId="0" applyBorder="true" applyFont="true">
      <alignment horizontal="left" vertical="top" wrapText="true"/>
      <protection locked="true"/>
    </xf>
    <xf numFmtId="0" fontId="4925" fillId="0" borderId="4" xfId="0" applyBorder="true" applyFont="true">
      <alignment horizontal="center" vertical="top"/>
      <protection locked="true"/>
    </xf>
    <xf numFmtId="170" fontId="4926" fillId="0" borderId="4" xfId="0" applyBorder="true" applyFont="true" applyNumberFormat="true">
      <alignment horizontal="right" vertical="top"/>
      <protection locked="true"/>
    </xf>
    <xf numFmtId="171" fontId="4927" fillId="0" borderId="4" xfId="0" applyBorder="true" applyFont="true" applyNumberFormat="true">
      <alignment horizontal="right" vertical="top"/>
      <protection locked="true"/>
    </xf>
    <xf numFmtId="171" fontId="4928" fillId="0" borderId="4" xfId="0" applyBorder="true" applyFont="true" applyNumberFormat="true">
      <alignment horizontal="right" vertical="top"/>
      <protection locked="true"/>
    </xf>
    <xf numFmtId="171" fontId="4929" fillId="0" borderId="4" xfId="0" applyBorder="true" applyFont="true" applyNumberFormat="true">
      <alignment horizontal="right" vertical="top"/>
      <protection locked="true"/>
    </xf>
    <xf numFmtId="172" fontId="4930" fillId="3" borderId="4" xfId="0" applyFill="true" applyBorder="true" applyFont="true" applyNumberFormat="true">
      <alignment vertical="top" horizontal="right"/>
      <protection locked="false"/>
    </xf>
    <xf numFmtId="173" fontId="4931" fillId="0" borderId="4" xfId="0" applyBorder="true" applyFont="true" applyNumberFormat="true">
      <alignment horizontal="right" vertical="top"/>
      <protection locked="true"/>
    </xf>
    <xf numFmtId="4" fontId="4932" fillId="0" borderId="4" xfId="0" applyBorder="true" applyFont="true" applyNumberFormat="true">
      <alignment horizontal="right" vertical="top"/>
      <protection locked="true"/>
    </xf>
    <xf numFmtId="172" fontId="4933" fillId="3" borderId="4" xfId="0" applyFill="true" applyBorder="true" applyFont="true" applyNumberFormat="true">
      <alignment vertical="top" horizontal="right"/>
      <protection locked="false"/>
    </xf>
    <xf numFmtId="171" fontId="4934" fillId="0" borderId="4" xfId="0" applyBorder="true" applyFont="true" applyNumberFormat="true">
      <alignment horizontal="right" vertical="top"/>
      <protection locked="true"/>
    </xf>
    <xf numFmtId="171" fontId="4935" fillId="0" borderId="4" xfId="0" applyBorder="true" applyFont="true" applyNumberFormat="true">
      <alignment horizontal="right" vertical="top"/>
      <protection locked="true"/>
    </xf>
    <xf numFmtId="171" fontId="4936" fillId="0" borderId="4" xfId="0" applyBorder="true" applyFont="true" applyNumberFormat="true">
      <alignment horizontal="right" vertical="top"/>
      <protection locked="true"/>
    </xf>
    <xf numFmtId="4" fontId="4937" fillId="0" borderId="4" xfId="0" applyBorder="true" applyFont="true" applyNumberFormat="true">
      <alignment horizontal="right" vertical="top"/>
      <protection locked="true"/>
    </xf>
    <xf numFmtId="0" fontId="4938" fillId="0" borderId="0" xfId="0" applyFont="true"/>
    <xf numFmtId="0" fontId="4939" fillId="0" borderId="4" xfId="0" applyBorder="true" applyFont="true">
      <alignment horizontal="left" vertical="top"/>
      <protection locked="true"/>
    </xf>
    <xf numFmtId="0" fontId="4940" fillId="0" borderId="4" xfId="0" applyBorder="true" applyFont="true">
      <alignment horizontal="left" vertical="top" wrapText="true"/>
      <protection locked="true"/>
    </xf>
    <xf numFmtId="0" fontId="4941" fillId="0" borderId="4" xfId="0" applyBorder="true" applyFont="true">
      <alignment horizontal="center" vertical="top"/>
      <protection locked="true"/>
    </xf>
    <xf numFmtId="170" fontId="4942" fillId="0" borderId="4" xfId="0" applyBorder="true" applyFont="true" applyNumberFormat="true">
      <alignment horizontal="right" vertical="top"/>
      <protection locked="true"/>
    </xf>
    <xf numFmtId="171" fontId="4943" fillId="0" borderId="4" xfId="0" applyBorder="true" applyFont="true" applyNumberFormat="true">
      <alignment horizontal="right" vertical="top"/>
      <protection locked="true"/>
    </xf>
    <xf numFmtId="171" fontId="4944" fillId="0" borderId="4" xfId="0" applyBorder="true" applyFont="true" applyNumberFormat="true">
      <alignment horizontal="right" vertical="top"/>
      <protection locked="true"/>
    </xf>
    <xf numFmtId="171" fontId="4945" fillId="0" borderId="4" xfId="0" applyBorder="true" applyFont="true" applyNumberFormat="true">
      <alignment horizontal="right" vertical="top"/>
      <protection locked="true"/>
    </xf>
    <xf numFmtId="172" fontId="4946" fillId="3" borderId="4" xfId="0" applyFill="true" applyBorder="true" applyFont="true" applyNumberFormat="true">
      <alignment vertical="top" horizontal="right"/>
      <protection locked="false"/>
    </xf>
    <xf numFmtId="173" fontId="4947" fillId="0" borderId="4" xfId="0" applyBorder="true" applyFont="true" applyNumberFormat="true">
      <alignment horizontal="right" vertical="top"/>
      <protection locked="true"/>
    </xf>
    <xf numFmtId="4" fontId="4948" fillId="0" borderId="4" xfId="0" applyBorder="true" applyFont="true" applyNumberFormat="true">
      <alignment horizontal="right" vertical="top"/>
      <protection locked="true"/>
    </xf>
    <xf numFmtId="172" fontId="4949" fillId="3" borderId="4" xfId="0" applyFill="true" applyBorder="true" applyFont="true" applyNumberFormat="true">
      <alignment vertical="top" horizontal="right"/>
      <protection locked="false"/>
    </xf>
    <xf numFmtId="171" fontId="4950" fillId="0" borderId="4" xfId="0" applyBorder="true" applyFont="true" applyNumberFormat="true">
      <alignment horizontal="right" vertical="top"/>
      <protection locked="true"/>
    </xf>
    <xf numFmtId="171" fontId="4951" fillId="0" borderId="4" xfId="0" applyBorder="true" applyFont="true" applyNumberFormat="true">
      <alignment horizontal="right" vertical="top"/>
      <protection locked="true"/>
    </xf>
    <xf numFmtId="171" fontId="4952" fillId="0" borderId="4" xfId="0" applyBorder="true" applyFont="true" applyNumberFormat="true">
      <alignment horizontal="right" vertical="top"/>
      <protection locked="true"/>
    </xf>
    <xf numFmtId="4" fontId="4953" fillId="0" borderId="4" xfId="0" applyBorder="true" applyFont="true" applyNumberFormat="true">
      <alignment horizontal="right" vertical="top"/>
      <protection locked="true"/>
    </xf>
    <xf numFmtId="0" fontId="4954" fillId="0" borderId="0" xfId="0" applyFont="true"/>
    <xf numFmtId="0" fontId="4955" fillId="0" borderId="4" xfId="0" applyBorder="true" applyFont="true">
      <alignment horizontal="left" vertical="top"/>
      <protection locked="true"/>
    </xf>
    <xf numFmtId="0" fontId="4956" fillId="0" borderId="4" xfId="0" applyBorder="true" applyFont="true">
      <alignment horizontal="left" vertical="top" wrapText="true"/>
      <protection locked="true"/>
    </xf>
    <xf numFmtId="0" fontId="4957" fillId="0" borderId="4" xfId="0" applyBorder="true" applyFont="true">
      <alignment horizontal="center" vertical="top"/>
      <protection locked="true"/>
    </xf>
    <xf numFmtId="170" fontId="4958" fillId="0" borderId="4" xfId="0" applyBorder="true" applyFont="true" applyNumberFormat="true">
      <alignment horizontal="right" vertical="top"/>
      <protection locked="true"/>
    </xf>
    <xf numFmtId="171" fontId="4959" fillId="0" borderId="4" xfId="0" applyBorder="true" applyFont="true" applyNumberFormat="true">
      <alignment horizontal="right" vertical="top"/>
      <protection locked="true"/>
    </xf>
    <xf numFmtId="171" fontId="4960" fillId="0" borderId="4" xfId="0" applyBorder="true" applyFont="true" applyNumberFormat="true">
      <alignment horizontal="right" vertical="top"/>
      <protection locked="true"/>
    </xf>
    <xf numFmtId="171" fontId="4961" fillId="0" borderId="4" xfId="0" applyBorder="true" applyFont="true" applyNumberFormat="true">
      <alignment horizontal="right" vertical="top"/>
      <protection locked="true"/>
    </xf>
    <xf numFmtId="172" fontId="4962" fillId="3" borderId="4" xfId="0" applyFill="true" applyBorder="true" applyFont="true" applyNumberFormat="true">
      <alignment vertical="top" horizontal="right"/>
      <protection locked="false"/>
    </xf>
    <xf numFmtId="173" fontId="4963" fillId="0" borderId="4" xfId="0" applyBorder="true" applyFont="true" applyNumberFormat="true">
      <alignment horizontal="right" vertical="top"/>
      <protection locked="true"/>
    </xf>
    <xf numFmtId="4" fontId="4964" fillId="0" borderId="4" xfId="0" applyBorder="true" applyFont="true" applyNumberFormat="true">
      <alignment horizontal="right" vertical="top"/>
      <protection locked="true"/>
    </xf>
    <xf numFmtId="172" fontId="4965" fillId="3" borderId="4" xfId="0" applyFill="true" applyBorder="true" applyFont="true" applyNumberFormat="true">
      <alignment vertical="top" horizontal="right"/>
      <protection locked="false"/>
    </xf>
    <xf numFmtId="171" fontId="4966" fillId="0" borderId="4" xfId="0" applyBorder="true" applyFont="true" applyNumberFormat="true">
      <alignment horizontal="right" vertical="top"/>
      <protection locked="true"/>
    </xf>
    <xf numFmtId="171" fontId="4967" fillId="0" borderId="4" xfId="0" applyBorder="true" applyFont="true" applyNumberFormat="true">
      <alignment horizontal="right" vertical="top"/>
      <protection locked="true"/>
    </xf>
    <xf numFmtId="171" fontId="4968" fillId="0" borderId="4" xfId="0" applyBorder="true" applyFont="true" applyNumberFormat="true">
      <alignment horizontal="right" vertical="top"/>
      <protection locked="true"/>
    </xf>
    <xf numFmtId="4" fontId="4969" fillId="0" borderId="4" xfId="0" applyBorder="true" applyFont="true" applyNumberFormat="true">
      <alignment horizontal="right" vertical="top"/>
      <protection locked="true"/>
    </xf>
    <xf numFmtId="0" fontId="4970" fillId="0" borderId="0" xfId="0" applyFont="true"/>
    <xf numFmtId="0" fontId="4971" fillId="0" borderId="4" xfId="0" applyBorder="true" applyFont="true">
      <alignment horizontal="left" vertical="top"/>
      <protection locked="true"/>
    </xf>
    <xf numFmtId="0" fontId="4972" fillId="0" borderId="4" xfId="0" applyBorder="true" applyFont="true">
      <alignment horizontal="left" vertical="top" wrapText="true"/>
      <protection locked="true"/>
    </xf>
    <xf numFmtId="0" fontId="4973" fillId="0" borderId="4" xfId="0" applyBorder="true" applyFont="true">
      <alignment horizontal="center" vertical="top"/>
      <protection locked="true"/>
    </xf>
    <xf numFmtId="170" fontId="4974" fillId="0" borderId="4" xfId="0" applyBorder="true" applyFont="true" applyNumberFormat="true">
      <alignment horizontal="right" vertical="top"/>
      <protection locked="true"/>
    </xf>
    <xf numFmtId="171" fontId="4975" fillId="0" borderId="4" xfId="0" applyBorder="true" applyFont="true" applyNumberFormat="true">
      <alignment horizontal="right" vertical="top"/>
      <protection locked="true"/>
    </xf>
    <xf numFmtId="171" fontId="4976" fillId="0" borderId="4" xfId="0" applyBorder="true" applyFont="true" applyNumberFormat="true">
      <alignment horizontal="right" vertical="top"/>
      <protection locked="true"/>
    </xf>
    <xf numFmtId="171" fontId="4977" fillId="0" borderId="4" xfId="0" applyBorder="true" applyFont="true" applyNumberFormat="true">
      <alignment horizontal="right" vertical="top"/>
      <protection locked="true"/>
    </xf>
    <xf numFmtId="172" fontId="4978" fillId="3" borderId="4" xfId="0" applyFill="true" applyBorder="true" applyFont="true" applyNumberFormat="true">
      <alignment vertical="top" horizontal="right"/>
      <protection locked="false"/>
    </xf>
    <xf numFmtId="173" fontId="4979" fillId="0" borderId="4" xfId="0" applyBorder="true" applyFont="true" applyNumberFormat="true">
      <alignment horizontal="right" vertical="top"/>
      <protection locked="true"/>
    </xf>
    <xf numFmtId="4" fontId="4980" fillId="0" borderId="4" xfId="0" applyBorder="true" applyFont="true" applyNumberFormat="true">
      <alignment horizontal="right" vertical="top"/>
      <protection locked="true"/>
    </xf>
    <xf numFmtId="172" fontId="4981" fillId="3" borderId="4" xfId="0" applyFill="true" applyBorder="true" applyFont="true" applyNumberFormat="true">
      <alignment vertical="top" horizontal="right"/>
      <protection locked="false"/>
    </xf>
    <xf numFmtId="171" fontId="4982" fillId="0" borderId="4" xfId="0" applyBorder="true" applyFont="true" applyNumberFormat="true">
      <alignment horizontal="right" vertical="top"/>
      <protection locked="true"/>
    </xf>
    <xf numFmtId="171" fontId="4983" fillId="0" borderId="4" xfId="0" applyBorder="true" applyFont="true" applyNumberFormat="true">
      <alignment horizontal="right" vertical="top"/>
      <protection locked="true"/>
    </xf>
    <xf numFmtId="171" fontId="4984" fillId="0" borderId="4" xfId="0" applyBorder="true" applyFont="true" applyNumberFormat="true">
      <alignment horizontal="right" vertical="top"/>
      <protection locked="true"/>
    </xf>
    <xf numFmtId="4" fontId="4985" fillId="0" borderId="4" xfId="0" applyBorder="true" applyFont="true" applyNumberFormat="true">
      <alignment horizontal="right" vertical="top"/>
      <protection locked="true"/>
    </xf>
    <xf numFmtId="0" fontId="4986" fillId="0" borderId="0" xfId="0" applyFont="true"/>
    <xf numFmtId="0" fontId="4987" fillId="0" borderId="4" xfId="0" applyBorder="true" applyFont="true">
      <alignment horizontal="left" vertical="top"/>
      <protection locked="true"/>
    </xf>
    <xf numFmtId="0" fontId="4988" fillId="0" borderId="4" xfId="0" applyBorder="true" applyFont="true">
      <alignment horizontal="left" vertical="top" wrapText="true"/>
      <protection locked="true"/>
    </xf>
    <xf numFmtId="0" fontId="4989" fillId="0" borderId="4" xfId="0" applyBorder="true" applyFont="true">
      <alignment horizontal="center" vertical="top"/>
      <protection locked="true"/>
    </xf>
    <xf numFmtId="170" fontId="4990" fillId="0" borderId="4" xfId="0" applyBorder="true" applyFont="true" applyNumberFormat="true">
      <alignment horizontal="right" vertical="top"/>
      <protection locked="true"/>
    </xf>
    <xf numFmtId="171" fontId="4991" fillId="0" borderId="4" xfId="0" applyBorder="true" applyFont="true" applyNumberFormat="true">
      <alignment horizontal="right" vertical="top"/>
      <protection locked="true"/>
    </xf>
    <xf numFmtId="171" fontId="4992" fillId="0" borderId="4" xfId="0" applyBorder="true" applyFont="true" applyNumberFormat="true">
      <alignment horizontal="right" vertical="top"/>
      <protection locked="true"/>
    </xf>
    <xf numFmtId="171" fontId="4993" fillId="0" borderId="4" xfId="0" applyBorder="true" applyFont="true" applyNumberFormat="true">
      <alignment horizontal="right" vertical="top"/>
      <protection locked="true"/>
    </xf>
    <xf numFmtId="172" fontId="4994" fillId="3" borderId="4" xfId="0" applyFill="true" applyBorder="true" applyFont="true" applyNumberFormat="true">
      <alignment vertical="top" horizontal="right"/>
      <protection locked="false"/>
    </xf>
    <xf numFmtId="173" fontId="4995" fillId="0" borderId="4" xfId="0" applyBorder="true" applyFont="true" applyNumberFormat="true">
      <alignment horizontal="right" vertical="top"/>
      <protection locked="true"/>
    </xf>
    <xf numFmtId="4" fontId="4996" fillId="0" borderId="4" xfId="0" applyBorder="true" applyFont="true" applyNumberFormat="true">
      <alignment horizontal="right" vertical="top"/>
      <protection locked="true"/>
    </xf>
    <xf numFmtId="172" fontId="4997" fillId="3" borderId="4" xfId="0" applyFill="true" applyBorder="true" applyFont="true" applyNumberFormat="true">
      <alignment vertical="top" horizontal="right"/>
      <protection locked="false"/>
    </xf>
    <xf numFmtId="171" fontId="4998" fillId="0" borderId="4" xfId="0" applyBorder="true" applyFont="true" applyNumberFormat="true">
      <alignment horizontal="right" vertical="top"/>
      <protection locked="true"/>
    </xf>
    <xf numFmtId="171" fontId="4999" fillId="0" borderId="4" xfId="0" applyBorder="true" applyFont="true" applyNumberFormat="true">
      <alignment horizontal="right" vertical="top"/>
      <protection locked="true"/>
    </xf>
    <xf numFmtId="171" fontId="5000" fillId="0" borderId="4" xfId="0" applyBorder="true" applyFont="true" applyNumberFormat="true">
      <alignment horizontal="right" vertical="top"/>
      <protection locked="true"/>
    </xf>
    <xf numFmtId="4" fontId="5001" fillId="0" borderId="4" xfId="0" applyBorder="true" applyFont="true" applyNumberFormat="true">
      <alignment horizontal="right" vertical="top"/>
      <protection locked="true"/>
    </xf>
    <xf numFmtId="0" fontId="5002" fillId="0" borderId="0" xfId="0" applyFont="true"/>
    <xf numFmtId="0" fontId="5003" fillId="0" borderId="4" xfId="0" applyBorder="true" applyFont="true">
      <alignment horizontal="left" vertical="top"/>
      <protection locked="true"/>
    </xf>
    <xf numFmtId="0" fontId="5004" fillId="0" borderId="4" xfId="0" applyBorder="true" applyFont="true">
      <alignment horizontal="left" vertical="top" wrapText="true"/>
      <protection locked="true"/>
    </xf>
    <xf numFmtId="0" fontId="5005" fillId="0" borderId="4" xfId="0" applyBorder="true" applyFont="true">
      <alignment horizontal="center" vertical="top"/>
      <protection locked="true"/>
    </xf>
    <xf numFmtId="170" fontId="5006" fillId="0" borderId="4" xfId="0" applyBorder="true" applyFont="true" applyNumberFormat="true">
      <alignment horizontal="right" vertical="top"/>
      <protection locked="true"/>
    </xf>
    <xf numFmtId="171" fontId="5007" fillId="0" borderId="4" xfId="0" applyBorder="true" applyFont="true" applyNumberFormat="true">
      <alignment horizontal="right" vertical="top"/>
      <protection locked="true"/>
    </xf>
    <xf numFmtId="171" fontId="5008" fillId="0" borderId="4" xfId="0" applyBorder="true" applyFont="true" applyNumberFormat="true">
      <alignment horizontal="right" vertical="top"/>
      <protection locked="true"/>
    </xf>
    <xf numFmtId="171" fontId="5009" fillId="0" borderId="4" xfId="0" applyBorder="true" applyFont="true" applyNumberFormat="true">
      <alignment horizontal="right" vertical="top"/>
      <protection locked="true"/>
    </xf>
    <xf numFmtId="172" fontId="5010" fillId="3" borderId="4" xfId="0" applyFill="true" applyBorder="true" applyFont="true" applyNumberFormat="true">
      <alignment vertical="top" horizontal="right"/>
      <protection locked="false"/>
    </xf>
    <xf numFmtId="173" fontId="5011" fillId="0" borderId="4" xfId="0" applyBorder="true" applyFont="true" applyNumberFormat="true">
      <alignment horizontal="right" vertical="top"/>
      <protection locked="true"/>
    </xf>
    <xf numFmtId="4" fontId="5012" fillId="0" borderId="4" xfId="0" applyBorder="true" applyFont="true" applyNumberFormat="true">
      <alignment horizontal="right" vertical="top"/>
      <protection locked="true"/>
    </xf>
    <xf numFmtId="172" fontId="5013" fillId="3" borderId="4" xfId="0" applyFill="true" applyBorder="true" applyFont="true" applyNumberFormat="true">
      <alignment vertical="top" horizontal="right"/>
      <protection locked="false"/>
    </xf>
    <xf numFmtId="171" fontId="5014" fillId="0" borderId="4" xfId="0" applyBorder="true" applyFont="true" applyNumberFormat="true">
      <alignment horizontal="right" vertical="top"/>
      <protection locked="true"/>
    </xf>
    <xf numFmtId="171" fontId="5015" fillId="0" borderId="4" xfId="0" applyBorder="true" applyFont="true" applyNumberFormat="true">
      <alignment horizontal="right" vertical="top"/>
      <protection locked="true"/>
    </xf>
    <xf numFmtId="171" fontId="5016" fillId="0" borderId="4" xfId="0" applyBorder="true" applyFont="true" applyNumberFormat="true">
      <alignment horizontal="right" vertical="top"/>
      <protection locked="true"/>
    </xf>
    <xf numFmtId="4" fontId="5017" fillId="0" borderId="4" xfId="0" applyBorder="true" applyFont="true" applyNumberFormat="true">
      <alignment horizontal="right" vertical="top"/>
      <protection locked="true"/>
    </xf>
    <xf numFmtId="0" fontId="5018" fillId="0" borderId="0" xfId="0" applyFont="true"/>
    <xf numFmtId="0" fontId="5019" fillId="0" borderId="4" xfId="0" applyBorder="true" applyFont="true">
      <alignment horizontal="left" vertical="top"/>
      <protection locked="true"/>
    </xf>
    <xf numFmtId="0" fontId="5020" fillId="0" borderId="4" xfId="0" applyBorder="true" applyFont="true">
      <alignment horizontal="left" vertical="top" wrapText="true"/>
      <protection locked="true"/>
    </xf>
    <xf numFmtId="0" fontId="5021" fillId="0" borderId="4" xfId="0" applyBorder="true" applyFont="true">
      <alignment horizontal="center" vertical="top"/>
      <protection locked="true"/>
    </xf>
    <xf numFmtId="170" fontId="5022" fillId="0" borderId="4" xfId="0" applyBorder="true" applyFont="true" applyNumberFormat="true">
      <alignment horizontal="right" vertical="top"/>
      <protection locked="true"/>
    </xf>
    <xf numFmtId="171" fontId="5023" fillId="0" borderId="4" xfId="0" applyBorder="true" applyFont="true" applyNumberFormat="true">
      <alignment horizontal="right" vertical="top"/>
      <protection locked="true"/>
    </xf>
    <xf numFmtId="171" fontId="5024" fillId="0" borderId="4" xfId="0" applyBorder="true" applyFont="true" applyNumberFormat="true">
      <alignment horizontal="right" vertical="top"/>
      <protection locked="true"/>
    </xf>
    <xf numFmtId="171" fontId="5025" fillId="0" borderId="4" xfId="0" applyBorder="true" applyFont="true" applyNumberFormat="true">
      <alignment horizontal="right" vertical="top"/>
      <protection locked="true"/>
    </xf>
    <xf numFmtId="172" fontId="5026" fillId="3" borderId="4" xfId="0" applyFill="true" applyBorder="true" applyFont="true" applyNumberFormat="true">
      <alignment vertical="top" horizontal="right"/>
      <protection locked="false"/>
    </xf>
    <xf numFmtId="173" fontId="5027" fillId="0" borderId="4" xfId="0" applyBorder="true" applyFont="true" applyNumberFormat="true">
      <alignment horizontal="right" vertical="top"/>
      <protection locked="true"/>
    </xf>
    <xf numFmtId="4" fontId="5028" fillId="0" borderId="4" xfId="0" applyBorder="true" applyFont="true" applyNumberFormat="true">
      <alignment horizontal="right" vertical="top"/>
      <protection locked="true"/>
    </xf>
    <xf numFmtId="172" fontId="5029" fillId="3" borderId="4" xfId="0" applyFill="true" applyBorder="true" applyFont="true" applyNumberFormat="true">
      <alignment vertical="top" horizontal="right"/>
      <protection locked="false"/>
    </xf>
    <xf numFmtId="171" fontId="5030" fillId="0" borderId="4" xfId="0" applyBorder="true" applyFont="true" applyNumberFormat="true">
      <alignment horizontal="right" vertical="top"/>
      <protection locked="true"/>
    </xf>
    <xf numFmtId="171" fontId="5031" fillId="0" borderId="4" xfId="0" applyBorder="true" applyFont="true" applyNumberFormat="true">
      <alignment horizontal="right" vertical="top"/>
      <protection locked="true"/>
    </xf>
    <xf numFmtId="171" fontId="5032" fillId="0" borderId="4" xfId="0" applyBorder="true" applyFont="true" applyNumberFormat="true">
      <alignment horizontal="right" vertical="top"/>
      <protection locked="true"/>
    </xf>
    <xf numFmtId="4" fontId="5033" fillId="0" borderId="4" xfId="0" applyBorder="true" applyFont="true" applyNumberFormat="true">
      <alignment horizontal="right" vertical="top"/>
      <protection locked="true"/>
    </xf>
    <xf numFmtId="0" fontId="5034" fillId="0" borderId="0" xfId="0" applyFont="true"/>
    <xf numFmtId="0" fontId="5035" fillId="0" borderId="4" xfId="0" applyBorder="true" applyFont="true">
      <alignment horizontal="left" vertical="top"/>
      <protection locked="true"/>
    </xf>
    <xf numFmtId="0" fontId="5036" fillId="0" borderId="4" xfId="0" applyBorder="true" applyFont="true">
      <alignment horizontal="left" vertical="top" wrapText="true"/>
      <protection locked="true"/>
    </xf>
    <xf numFmtId="0" fontId="5037" fillId="0" borderId="4" xfId="0" applyBorder="true" applyFont="true">
      <alignment horizontal="center" vertical="top"/>
      <protection locked="true"/>
    </xf>
    <xf numFmtId="170" fontId="5038" fillId="0" borderId="4" xfId="0" applyBorder="true" applyFont="true" applyNumberFormat="true">
      <alignment horizontal="right" vertical="top"/>
      <protection locked="true"/>
    </xf>
    <xf numFmtId="171" fontId="5039" fillId="0" borderId="4" xfId="0" applyBorder="true" applyFont="true" applyNumberFormat="true">
      <alignment horizontal="right" vertical="top"/>
      <protection locked="true"/>
    </xf>
    <xf numFmtId="171" fontId="5040" fillId="0" borderId="4" xfId="0" applyBorder="true" applyFont="true" applyNumberFormat="true">
      <alignment horizontal="right" vertical="top"/>
      <protection locked="true"/>
    </xf>
    <xf numFmtId="171" fontId="5041" fillId="0" borderId="4" xfId="0" applyBorder="true" applyFont="true" applyNumberFormat="true">
      <alignment horizontal="right" vertical="top"/>
      <protection locked="true"/>
    </xf>
    <xf numFmtId="172" fontId="5042" fillId="3" borderId="4" xfId="0" applyFill="true" applyBorder="true" applyFont="true" applyNumberFormat="true">
      <alignment vertical="top" horizontal="right"/>
      <protection locked="false"/>
    </xf>
    <xf numFmtId="173" fontId="5043" fillId="0" borderId="4" xfId="0" applyBorder="true" applyFont="true" applyNumberFormat="true">
      <alignment horizontal="right" vertical="top"/>
      <protection locked="true"/>
    </xf>
    <xf numFmtId="4" fontId="5044" fillId="0" borderId="4" xfId="0" applyBorder="true" applyFont="true" applyNumberFormat="true">
      <alignment horizontal="right" vertical="top"/>
      <protection locked="true"/>
    </xf>
    <xf numFmtId="172" fontId="5045" fillId="3" borderId="4" xfId="0" applyFill="true" applyBorder="true" applyFont="true" applyNumberFormat="true">
      <alignment vertical="top" horizontal="right"/>
      <protection locked="false"/>
    </xf>
    <xf numFmtId="171" fontId="5046" fillId="0" borderId="4" xfId="0" applyBorder="true" applyFont="true" applyNumberFormat="true">
      <alignment horizontal="right" vertical="top"/>
      <protection locked="true"/>
    </xf>
    <xf numFmtId="171" fontId="5047" fillId="0" borderId="4" xfId="0" applyBorder="true" applyFont="true" applyNumberFormat="true">
      <alignment horizontal="right" vertical="top"/>
      <protection locked="true"/>
    </xf>
    <xf numFmtId="171" fontId="5048" fillId="0" borderId="4" xfId="0" applyBorder="true" applyFont="true" applyNumberFormat="true">
      <alignment horizontal="right" vertical="top"/>
      <protection locked="true"/>
    </xf>
    <xf numFmtId="4" fontId="5049" fillId="0" borderId="4" xfId="0" applyBorder="true" applyFont="true" applyNumberFormat="true">
      <alignment horizontal="right" vertical="top"/>
      <protection locked="true"/>
    </xf>
    <xf numFmtId="0" fontId="5050" fillId="0" borderId="0" xfId="0" applyFont="true"/>
    <xf numFmtId="0" fontId="5051" fillId="0" borderId="4" xfId="0" applyBorder="true" applyFont="true">
      <alignment horizontal="left" vertical="top"/>
      <protection locked="true"/>
    </xf>
    <xf numFmtId="0" fontId="5052" fillId="0" borderId="4" xfId="0" applyBorder="true" applyFont="true">
      <alignment horizontal="left" vertical="top" wrapText="true"/>
      <protection locked="true"/>
    </xf>
    <xf numFmtId="0" fontId="5053" fillId="0" borderId="4" xfId="0" applyBorder="true" applyFont="true">
      <alignment horizontal="center" vertical="top"/>
      <protection locked="true"/>
    </xf>
    <xf numFmtId="170" fontId="5054" fillId="0" borderId="4" xfId="0" applyBorder="true" applyFont="true" applyNumberFormat="true">
      <alignment horizontal="right" vertical="top"/>
      <protection locked="true"/>
    </xf>
    <xf numFmtId="171" fontId="5055" fillId="0" borderId="4" xfId="0" applyBorder="true" applyFont="true" applyNumberFormat="true">
      <alignment horizontal="right" vertical="top"/>
      <protection locked="true"/>
    </xf>
    <xf numFmtId="171" fontId="5056" fillId="0" borderId="4" xfId="0" applyBorder="true" applyFont="true" applyNumberFormat="true">
      <alignment horizontal="right" vertical="top"/>
      <protection locked="true"/>
    </xf>
    <xf numFmtId="171" fontId="5057" fillId="0" borderId="4" xfId="0" applyBorder="true" applyFont="true" applyNumberFormat="true">
      <alignment horizontal="right" vertical="top"/>
      <protection locked="true"/>
    </xf>
    <xf numFmtId="172" fontId="5058" fillId="3" borderId="4" xfId="0" applyFill="true" applyBorder="true" applyFont="true" applyNumberFormat="true">
      <alignment vertical="top" horizontal="right"/>
      <protection locked="false"/>
    </xf>
    <xf numFmtId="173" fontId="5059" fillId="0" borderId="4" xfId="0" applyBorder="true" applyFont="true" applyNumberFormat="true">
      <alignment horizontal="right" vertical="top"/>
      <protection locked="true"/>
    </xf>
    <xf numFmtId="4" fontId="5060" fillId="0" borderId="4" xfId="0" applyBorder="true" applyFont="true" applyNumberFormat="true">
      <alignment horizontal="right" vertical="top"/>
      <protection locked="true"/>
    </xf>
    <xf numFmtId="172" fontId="5061" fillId="3" borderId="4" xfId="0" applyFill="true" applyBorder="true" applyFont="true" applyNumberFormat="true">
      <alignment vertical="top" horizontal="right"/>
      <protection locked="false"/>
    </xf>
    <xf numFmtId="171" fontId="5062" fillId="0" borderId="4" xfId="0" applyBorder="true" applyFont="true" applyNumberFormat="true">
      <alignment horizontal="right" vertical="top"/>
      <protection locked="true"/>
    </xf>
    <xf numFmtId="171" fontId="5063" fillId="0" borderId="4" xfId="0" applyBorder="true" applyFont="true" applyNumberFormat="true">
      <alignment horizontal="right" vertical="top"/>
      <protection locked="true"/>
    </xf>
    <xf numFmtId="171" fontId="5064" fillId="0" borderId="4" xfId="0" applyBorder="true" applyFont="true" applyNumberFormat="true">
      <alignment horizontal="right" vertical="top"/>
      <protection locked="true"/>
    </xf>
    <xf numFmtId="4" fontId="5065" fillId="0" borderId="4" xfId="0" applyBorder="true" applyFont="true" applyNumberFormat="true">
      <alignment horizontal="right" vertical="top"/>
      <protection locked="true"/>
    </xf>
    <xf numFmtId="0" fontId="5066" fillId="0" borderId="0" xfId="0" applyFont="true"/>
    <xf numFmtId="0" fontId="5067" fillId="0" borderId="4" xfId="0" applyBorder="true" applyFont="true">
      <alignment horizontal="left" vertical="top"/>
      <protection locked="true"/>
    </xf>
    <xf numFmtId="0" fontId="5068" fillId="0" borderId="4" xfId="0" applyBorder="true" applyFont="true">
      <alignment horizontal="left" vertical="top" wrapText="true"/>
      <protection locked="true"/>
    </xf>
    <xf numFmtId="0" fontId="5069" fillId="0" borderId="4" xfId="0" applyBorder="true" applyFont="true">
      <alignment horizontal="center" vertical="top"/>
      <protection locked="true"/>
    </xf>
    <xf numFmtId="170" fontId="5070" fillId="0" borderId="4" xfId="0" applyBorder="true" applyFont="true" applyNumberFormat="true">
      <alignment horizontal="right" vertical="top"/>
      <protection locked="true"/>
    </xf>
    <xf numFmtId="171" fontId="5071" fillId="0" borderId="4" xfId="0" applyBorder="true" applyFont="true" applyNumberFormat="true">
      <alignment horizontal="right" vertical="top"/>
      <protection locked="true"/>
    </xf>
    <xf numFmtId="171" fontId="5072" fillId="0" borderId="4" xfId="0" applyBorder="true" applyFont="true" applyNumberFormat="true">
      <alignment horizontal="right" vertical="top"/>
      <protection locked="true"/>
    </xf>
    <xf numFmtId="171" fontId="5073" fillId="0" borderId="4" xfId="0" applyBorder="true" applyFont="true" applyNumberFormat="true">
      <alignment horizontal="right" vertical="top"/>
      <protection locked="true"/>
    </xf>
    <xf numFmtId="172" fontId="5074" fillId="3" borderId="4" xfId="0" applyFill="true" applyBorder="true" applyFont="true" applyNumberFormat="true">
      <alignment vertical="top" horizontal="right"/>
      <protection locked="false"/>
    </xf>
    <xf numFmtId="173" fontId="5075" fillId="0" borderId="4" xfId="0" applyBorder="true" applyFont="true" applyNumberFormat="true">
      <alignment horizontal="right" vertical="top"/>
      <protection locked="true"/>
    </xf>
    <xf numFmtId="4" fontId="5076" fillId="0" borderId="4" xfId="0" applyBorder="true" applyFont="true" applyNumberFormat="true">
      <alignment horizontal="right" vertical="top"/>
      <protection locked="true"/>
    </xf>
    <xf numFmtId="172" fontId="5077" fillId="3" borderId="4" xfId="0" applyFill="true" applyBorder="true" applyFont="true" applyNumberFormat="true">
      <alignment vertical="top" horizontal="right"/>
      <protection locked="false"/>
    </xf>
    <xf numFmtId="171" fontId="5078" fillId="0" borderId="4" xfId="0" applyBorder="true" applyFont="true" applyNumberFormat="true">
      <alignment horizontal="right" vertical="top"/>
      <protection locked="true"/>
    </xf>
    <xf numFmtId="171" fontId="5079" fillId="0" borderId="4" xfId="0" applyBorder="true" applyFont="true" applyNumberFormat="true">
      <alignment horizontal="right" vertical="top"/>
      <protection locked="true"/>
    </xf>
    <xf numFmtId="171" fontId="5080" fillId="0" borderId="4" xfId="0" applyBorder="true" applyFont="true" applyNumberFormat="true">
      <alignment horizontal="right" vertical="top"/>
      <protection locked="true"/>
    </xf>
    <xf numFmtId="4" fontId="5081" fillId="0" borderId="4" xfId="0" applyBorder="true" applyFont="true" applyNumberFormat="true">
      <alignment horizontal="right" vertical="top"/>
      <protection locked="true"/>
    </xf>
    <xf numFmtId="0" fontId="5082" fillId="0" borderId="0" xfId="0" applyFont="true"/>
    <xf numFmtId="0" fontId="5083" fillId="0" borderId="4" xfId="0" applyBorder="true" applyFont="true">
      <alignment horizontal="left" vertical="top"/>
      <protection locked="true"/>
    </xf>
    <xf numFmtId="0" fontId="5084" fillId="0" borderId="4" xfId="0" applyBorder="true" applyFont="true">
      <alignment horizontal="left" vertical="top" wrapText="true"/>
      <protection locked="true"/>
    </xf>
    <xf numFmtId="0" fontId="5085" fillId="0" borderId="4" xfId="0" applyBorder="true" applyFont="true">
      <alignment horizontal="center" vertical="top"/>
      <protection locked="true"/>
    </xf>
    <xf numFmtId="170" fontId="5086" fillId="0" borderId="4" xfId="0" applyBorder="true" applyFont="true" applyNumberFormat="true">
      <alignment horizontal="right" vertical="top"/>
      <protection locked="true"/>
    </xf>
    <xf numFmtId="171" fontId="5087" fillId="0" borderId="4" xfId="0" applyBorder="true" applyFont="true" applyNumberFormat="true">
      <alignment horizontal="right" vertical="top"/>
      <protection locked="true"/>
    </xf>
    <xf numFmtId="171" fontId="5088" fillId="0" borderId="4" xfId="0" applyBorder="true" applyFont="true" applyNumberFormat="true">
      <alignment horizontal="right" vertical="top"/>
      <protection locked="true"/>
    </xf>
    <xf numFmtId="171" fontId="5089" fillId="0" borderId="4" xfId="0" applyBorder="true" applyFont="true" applyNumberFormat="true">
      <alignment horizontal="right" vertical="top"/>
      <protection locked="true"/>
    </xf>
    <xf numFmtId="172" fontId="5090" fillId="3" borderId="4" xfId="0" applyFill="true" applyBorder="true" applyFont="true" applyNumberFormat="true">
      <alignment vertical="top" horizontal="right"/>
      <protection locked="false"/>
    </xf>
    <xf numFmtId="173" fontId="5091" fillId="0" borderId="4" xfId="0" applyBorder="true" applyFont="true" applyNumberFormat="true">
      <alignment horizontal="right" vertical="top"/>
      <protection locked="true"/>
    </xf>
    <xf numFmtId="4" fontId="5092" fillId="0" borderId="4" xfId="0" applyBorder="true" applyFont="true" applyNumberFormat="true">
      <alignment horizontal="right" vertical="top"/>
      <protection locked="true"/>
    </xf>
    <xf numFmtId="172" fontId="5093" fillId="3" borderId="4" xfId="0" applyFill="true" applyBorder="true" applyFont="true" applyNumberFormat="true">
      <alignment vertical="top" horizontal="right"/>
      <protection locked="false"/>
    </xf>
    <xf numFmtId="171" fontId="5094" fillId="0" borderId="4" xfId="0" applyBorder="true" applyFont="true" applyNumberFormat="true">
      <alignment horizontal="right" vertical="top"/>
      <protection locked="true"/>
    </xf>
    <xf numFmtId="171" fontId="5095" fillId="0" borderId="4" xfId="0" applyBorder="true" applyFont="true" applyNumberFormat="true">
      <alignment horizontal="right" vertical="top"/>
      <protection locked="true"/>
    </xf>
    <xf numFmtId="171" fontId="5096" fillId="0" borderId="4" xfId="0" applyBorder="true" applyFont="true" applyNumberFormat="true">
      <alignment horizontal="right" vertical="top"/>
      <protection locked="true"/>
    </xf>
    <xf numFmtId="4" fontId="5097" fillId="0" borderId="4" xfId="0" applyBorder="true" applyFont="true" applyNumberFormat="true">
      <alignment horizontal="right" vertical="top"/>
      <protection locked="true"/>
    </xf>
    <xf numFmtId="0" fontId="5098" fillId="0" borderId="0" xfId="0" applyFont="true"/>
    <xf numFmtId="0" fontId="5099" fillId="0" borderId="4" xfId="0" applyBorder="true" applyFont="true">
      <alignment horizontal="left" vertical="top"/>
      <protection locked="true"/>
    </xf>
    <xf numFmtId="0" fontId="5100" fillId="0" borderId="4" xfId="0" applyBorder="true" applyFont="true">
      <alignment horizontal="left" vertical="top" wrapText="true"/>
      <protection locked="true"/>
    </xf>
    <xf numFmtId="0" fontId="5101" fillId="0" borderId="4" xfId="0" applyBorder="true" applyFont="true">
      <alignment horizontal="center" vertical="top"/>
      <protection locked="true"/>
    </xf>
    <xf numFmtId="170" fontId="5102" fillId="0" borderId="4" xfId="0" applyBorder="true" applyFont="true" applyNumberFormat="true">
      <alignment horizontal="right" vertical="top"/>
      <protection locked="true"/>
    </xf>
    <xf numFmtId="171" fontId="5103" fillId="0" borderId="4" xfId="0" applyBorder="true" applyFont="true" applyNumberFormat="true">
      <alignment horizontal="right" vertical="top"/>
      <protection locked="true"/>
    </xf>
    <xf numFmtId="171" fontId="5104" fillId="0" borderId="4" xfId="0" applyBorder="true" applyFont="true" applyNumberFormat="true">
      <alignment horizontal="right" vertical="top"/>
      <protection locked="true"/>
    </xf>
    <xf numFmtId="171" fontId="5105" fillId="0" borderId="4" xfId="0" applyBorder="true" applyFont="true" applyNumberFormat="true">
      <alignment horizontal="right" vertical="top"/>
      <protection locked="true"/>
    </xf>
    <xf numFmtId="172" fontId="5106" fillId="3" borderId="4" xfId="0" applyFill="true" applyBorder="true" applyFont="true" applyNumberFormat="true">
      <alignment vertical="top" horizontal="right"/>
      <protection locked="false"/>
    </xf>
    <xf numFmtId="173" fontId="5107" fillId="0" borderId="4" xfId="0" applyBorder="true" applyFont="true" applyNumberFormat="true">
      <alignment horizontal="right" vertical="top"/>
      <protection locked="true"/>
    </xf>
    <xf numFmtId="4" fontId="5108" fillId="0" borderId="4" xfId="0" applyBorder="true" applyFont="true" applyNumberFormat="true">
      <alignment horizontal="right" vertical="top"/>
      <protection locked="true"/>
    </xf>
    <xf numFmtId="172" fontId="5109" fillId="3" borderId="4" xfId="0" applyFill="true" applyBorder="true" applyFont="true" applyNumberFormat="true">
      <alignment vertical="top" horizontal="right"/>
      <protection locked="false"/>
    </xf>
    <xf numFmtId="171" fontId="5110" fillId="0" borderId="4" xfId="0" applyBorder="true" applyFont="true" applyNumberFormat="true">
      <alignment horizontal="right" vertical="top"/>
      <protection locked="true"/>
    </xf>
    <xf numFmtId="171" fontId="5111" fillId="0" borderId="4" xfId="0" applyBorder="true" applyFont="true" applyNumberFormat="true">
      <alignment horizontal="right" vertical="top"/>
      <protection locked="true"/>
    </xf>
    <xf numFmtId="171" fontId="5112" fillId="0" borderId="4" xfId="0" applyBorder="true" applyFont="true" applyNumberFormat="true">
      <alignment horizontal="right" vertical="top"/>
      <protection locked="true"/>
    </xf>
    <xf numFmtId="4" fontId="5113" fillId="0" borderId="4" xfId="0" applyBorder="true" applyFont="true" applyNumberFormat="true">
      <alignment horizontal="right" vertical="top"/>
      <protection locked="true"/>
    </xf>
    <xf numFmtId="0" fontId="5114" fillId="0" borderId="0" xfId="0" applyFont="true"/>
    <xf numFmtId="0" fontId="5115" fillId="0" borderId="4" xfId="0" applyBorder="true" applyFont="true">
      <alignment horizontal="left" vertical="top"/>
      <protection locked="true"/>
    </xf>
    <xf numFmtId="0" fontId="5116" fillId="0" borderId="4" xfId="0" applyBorder="true" applyFont="true">
      <alignment horizontal="left" vertical="top" wrapText="true"/>
      <protection locked="true"/>
    </xf>
    <xf numFmtId="0" fontId="5117" fillId="0" borderId="4" xfId="0" applyBorder="true" applyFont="true">
      <alignment horizontal="center" vertical="top"/>
      <protection locked="true"/>
    </xf>
    <xf numFmtId="170" fontId="5118" fillId="0" borderId="4" xfId="0" applyBorder="true" applyFont="true" applyNumberFormat="true">
      <alignment horizontal="right" vertical="top"/>
      <protection locked="true"/>
    </xf>
    <xf numFmtId="171" fontId="5119" fillId="0" borderId="4" xfId="0" applyBorder="true" applyFont="true" applyNumberFormat="true">
      <alignment horizontal="right" vertical="top"/>
      <protection locked="true"/>
    </xf>
    <xf numFmtId="171" fontId="5120" fillId="0" borderId="4" xfId="0" applyBorder="true" applyFont="true" applyNumberFormat="true">
      <alignment horizontal="right" vertical="top"/>
      <protection locked="true"/>
    </xf>
    <xf numFmtId="171" fontId="5121" fillId="0" borderId="4" xfId="0" applyBorder="true" applyFont="true" applyNumberFormat="true">
      <alignment horizontal="right" vertical="top"/>
      <protection locked="true"/>
    </xf>
    <xf numFmtId="172" fontId="5122" fillId="3" borderId="4" xfId="0" applyFill="true" applyBorder="true" applyFont="true" applyNumberFormat="true">
      <alignment vertical="top" horizontal="right"/>
      <protection locked="false"/>
    </xf>
    <xf numFmtId="173" fontId="5123" fillId="0" borderId="4" xfId="0" applyBorder="true" applyFont="true" applyNumberFormat="true">
      <alignment horizontal="right" vertical="top"/>
      <protection locked="true"/>
    </xf>
    <xf numFmtId="4" fontId="5124" fillId="0" borderId="4" xfId="0" applyBorder="true" applyFont="true" applyNumberFormat="true">
      <alignment horizontal="right" vertical="top"/>
      <protection locked="true"/>
    </xf>
    <xf numFmtId="172" fontId="5125" fillId="3" borderId="4" xfId="0" applyFill="true" applyBorder="true" applyFont="true" applyNumberFormat="true">
      <alignment vertical="top" horizontal="right"/>
      <protection locked="false"/>
    </xf>
    <xf numFmtId="171" fontId="5126" fillId="0" borderId="4" xfId="0" applyBorder="true" applyFont="true" applyNumberFormat="true">
      <alignment horizontal="right" vertical="top"/>
      <protection locked="true"/>
    </xf>
    <xf numFmtId="171" fontId="5127" fillId="0" borderId="4" xfId="0" applyBorder="true" applyFont="true" applyNumberFormat="true">
      <alignment horizontal="right" vertical="top"/>
      <protection locked="true"/>
    </xf>
    <xf numFmtId="171" fontId="5128" fillId="0" borderId="4" xfId="0" applyBorder="true" applyFont="true" applyNumberFormat="true">
      <alignment horizontal="right" vertical="top"/>
      <protection locked="true"/>
    </xf>
    <xf numFmtId="4" fontId="5129" fillId="0" borderId="4" xfId="0" applyBorder="true" applyFont="true" applyNumberFormat="true">
      <alignment horizontal="right" vertical="top"/>
      <protection locked="true"/>
    </xf>
    <xf numFmtId="0" fontId="5130" fillId="0" borderId="0" xfId="0" applyFont="true"/>
    <xf numFmtId="0" fontId="5131" fillId="5" borderId="4" xfId="0" applyFill="true" applyBorder="true" applyFont="true">
      <alignment horizontal="left"/>
      <protection locked="true"/>
    </xf>
    <xf numFmtId="0" fontId="5132" fillId="5" borderId="4" xfId="0" applyFill="true" applyBorder="true" applyFont="true">
      <alignment horizontal="left"/>
      <protection locked="true"/>
    </xf>
    <xf numFmtId="0" fontId="5133" fillId="5" borderId="4" xfId="0" applyFill="true" applyBorder="true" applyFont="true">
      <alignment horizontal="left"/>
      <protection locked="true"/>
    </xf>
    <xf numFmtId="0" fontId="5134" fillId="5" borderId="4" xfId="0" applyFill="true" applyBorder="true" applyFont="true">
      <alignment horizontal="left"/>
      <protection locked="true"/>
    </xf>
    <xf numFmtId="0" fontId="5135" fillId="5" borderId="4" xfId="0" applyFill="true" applyBorder="true" applyFont="true">
      <alignment horizontal="left"/>
      <protection locked="true"/>
    </xf>
    <xf numFmtId="0" fontId="5136" fillId="5" borderId="4" xfId="0" applyFill="true" applyBorder="true" applyFont="true">
      <alignment horizontal="left"/>
      <protection locked="true"/>
    </xf>
    <xf numFmtId="0" fontId="5137" fillId="5" borderId="4" xfId="0" applyFill="true" applyBorder="true" applyFont="true">
      <alignment horizontal="left"/>
      <protection locked="true"/>
    </xf>
    <xf numFmtId="0" fontId="5138" fillId="5" borderId="4" xfId="0" applyFill="true" applyBorder="true" applyFont="true">
      <alignment horizontal="left"/>
      <protection locked="true"/>
    </xf>
    <xf numFmtId="0" fontId="5139" fillId="5" borderId="4" xfId="0" applyFill="true" applyBorder="true" applyFont="true">
      <alignment horizontal="left"/>
      <protection locked="true"/>
    </xf>
    <xf numFmtId="0" fontId="5140" fillId="5" borderId="4" xfId="0" applyFill="true" applyBorder="true" applyFont="true">
      <alignment horizontal="left"/>
      <protection locked="true"/>
    </xf>
    <xf numFmtId="0" fontId="5141" fillId="5" borderId="4" xfId="0" applyFill="true" applyBorder="true" applyFont="true">
      <alignment horizontal="left"/>
      <protection locked="true"/>
    </xf>
    <xf numFmtId="0" fontId="5142" fillId="5" borderId="4" xfId="0" applyFill="true" applyBorder="true" applyFont="true">
      <alignment horizontal="left"/>
      <protection locked="true"/>
    </xf>
    <xf numFmtId="4" fontId="5143" fillId="5" borderId="4" xfId="0" applyFill="true" applyBorder="true" applyFont="true" applyNumberFormat="true">
      <alignment horizontal="right"/>
      <protection locked="true"/>
    </xf>
    <xf numFmtId="4" fontId="5144" fillId="5" borderId="4" xfId="0" applyFill="true" applyBorder="true" applyFont="true" applyNumberFormat="true">
      <alignment horizontal="right"/>
      <protection locked="true"/>
    </xf>
    <xf numFmtId="4" fontId="5145" fillId="5" borderId="4" xfId="0" applyFill="true" applyBorder="true" applyFont="true" applyNumberFormat="true">
      <alignment horizontal="right"/>
      <protection locked="true"/>
    </xf>
    <xf numFmtId="0" fontId="5146" fillId="0" borderId="0" xfId="0" applyFont="true"/>
    <xf numFmtId="0" fontId="5147" fillId="0" borderId="4" xfId="0" applyBorder="true" applyFont="true">
      <alignment horizontal="left" vertical="top"/>
      <protection locked="true"/>
    </xf>
    <xf numFmtId="0" fontId="5148" fillId="0" borderId="4" xfId="0" applyBorder="true" applyFont="true">
      <alignment horizontal="left" vertical="top" wrapText="true"/>
      <protection locked="true"/>
    </xf>
    <xf numFmtId="0" fontId="5149" fillId="0" borderId="4" xfId="0" applyBorder="true" applyFont="true">
      <alignment horizontal="center" vertical="top"/>
      <protection locked="true"/>
    </xf>
    <xf numFmtId="170" fontId="5150" fillId="0" borderId="4" xfId="0" applyBorder="true" applyFont="true" applyNumberFormat="true">
      <alignment horizontal="right" vertical="top"/>
      <protection locked="true"/>
    </xf>
    <xf numFmtId="171" fontId="5151" fillId="0" borderId="4" xfId="0" applyBorder="true" applyFont="true" applyNumberFormat="true">
      <alignment horizontal="right" vertical="top"/>
      <protection locked="true"/>
    </xf>
    <xf numFmtId="171" fontId="5152" fillId="0" borderId="4" xfId="0" applyBorder="true" applyFont="true" applyNumberFormat="true">
      <alignment horizontal="right" vertical="top"/>
      <protection locked="true"/>
    </xf>
    <xf numFmtId="171" fontId="5153" fillId="0" borderId="4" xfId="0" applyBorder="true" applyFont="true" applyNumberFormat="true">
      <alignment horizontal="right" vertical="top"/>
      <protection locked="true"/>
    </xf>
    <xf numFmtId="172" fontId="5154" fillId="3" borderId="4" xfId="0" applyFill="true" applyBorder="true" applyFont="true" applyNumberFormat="true">
      <alignment vertical="top" horizontal="right"/>
      <protection locked="false"/>
    </xf>
    <xf numFmtId="173" fontId="5155" fillId="0" borderId="4" xfId="0" applyBorder="true" applyFont="true" applyNumberFormat="true">
      <alignment horizontal="right" vertical="top"/>
      <protection locked="true"/>
    </xf>
    <xf numFmtId="4" fontId="5156" fillId="0" borderId="4" xfId="0" applyBorder="true" applyFont="true" applyNumberFormat="true">
      <alignment horizontal="right" vertical="top"/>
      <protection locked="true"/>
    </xf>
    <xf numFmtId="172" fontId="5157" fillId="3" borderId="4" xfId="0" applyFill="true" applyBorder="true" applyFont="true" applyNumberFormat="true">
      <alignment vertical="top" horizontal="right"/>
      <protection locked="false"/>
    </xf>
    <xf numFmtId="171" fontId="5158" fillId="0" borderId="4" xfId="0" applyBorder="true" applyFont="true" applyNumberFormat="true">
      <alignment horizontal="right" vertical="top"/>
      <protection locked="true"/>
    </xf>
    <xf numFmtId="171" fontId="5159" fillId="0" borderId="4" xfId="0" applyBorder="true" applyFont="true" applyNumberFormat="true">
      <alignment horizontal="right" vertical="top"/>
      <protection locked="true"/>
    </xf>
    <xf numFmtId="171" fontId="5160" fillId="0" borderId="4" xfId="0" applyBorder="true" applyFont="true" applyNumberFormat="true">
      <alignment horizontal="right" vertical="top"/>
      <protection locked="true"/>
    </xf>
    <xf numFmtId="4" fontId="5161" fillId="0" borderId="4" xfId="0" applyBorder="true" applyFont="true" applyNumberFormat="true">
      <alignment horizontal="right" vertical="top"/>
      <protection locked="true"/>
    </xf>
    <xf numFmtId="0" fontId="5162" fillId="0" borderId="0" xfId="0" applyFont="true"/>
    <xf numFmtId="0" fontId="5163" fillId="0" borderId="4" xfId="0" applyBorder="true" applyFont="true">
      <alignment horizontal="left" vertical="top"/>
      <protection locked="true"/>
    </xf>
    <xf numFmtId="0" fontId="5164" fillId="0" borderId="4" xfId="0" applyBorder="true" applyFont="true">
      <alignment horizontal="left" vertical="top" wrapText="true"/>
      <protection locked="true"/>
    </xf>
    <xf numFmtId="0" fontId="5165" fillId="0" borderId="4" xfId="0" applyBorder="true" applyFont="true">
      <alignment horizontal="center" vertical="top"/>
      <protection locked="true"/>
    </xf>
    <xf numFmtId="170" fontId="5166" fillId="0" borderId="4" xfId="0" applyBorder="true" applyFont="true" applyNumberFormat="true">
      <alignment horizontal="right" vertical="top"/>
      <protection locked="true"/>
    </xf>
    <xf numFmtId="171" fontId="5167" fillId="0" borderId="4" xfId="0" applyBorder="true" applyFont="true" applyNumberFormat="true">
      <alignment horizontal="right" vertical="top"/>
      <protection locked="true"/>
    </xf>
    <xf numFmtId="171" fontId="5168" fillId="0" borderId="4" xfId="0" applyBorder="true" applyFont="true" applyNumberFormat="true">
      <alignment horizontal="right" vertical="top"/>
      <protection locked="true"/>
    </xf>
    <xf numFmtId="171" fontId="5169" fillId="0" borderId="4" xfId="0" applyBorder="true" applyFont="true" applyNumberFormat="true">
      <alignment horizontal="right" vertical="top"/>
      <protection locked="true"/>
    </xf>
    <xf numFmtId="172" fontId="5170" fillId="3" borderId="4" xfId="0" applyFill="true" applyBorder="true" applyFont="true" applyNumberFormat="true">
      <alignment vertical="top" horizontal="right"/>
      <protection locked="false"/>
    </xf>
    <xf numFmtId="173" fontId="5171" fillId="0" borderId="4" xfId="0" applyBorder="true" applyFont="true" applyNumberFormat="true">
      <alignment horizontal="right" vertical="top"/>
      <protection locked="true"/>
    </xf>
    <xf numFmtId="4" fontId="5172" fillId="0" borderId="4" xfId="0" applyBorder="true" applyFont="true" applyNumberFormat="true">
      <alignment horizontal="right" vertical="top"/>
      <protection locked="true"/>
    </xf>
    <xf numFmtId="172" fontId="5173" fillId="3" borderId="4" xfId="0" applyFill="true" applyBorder="true" applyFont="true" applyNumberFormat="true">
      <alignment vertical="top" horizontal="right"/>
      <protection locked="false"/>
    </xf>
    <xf numFmtId="171" fontId="5174" fillId="0" borderId="4" xfId="0" applyBorder="true" applyFont="true" applyNumberFormat="true">
      <alignment horizontal="right" vertical="top"/>
      <protection locked="true"/>
    </xf>
    <xf numFmtId="171" fontId="5175" fillId="0" borderId="4" xfId="0" applyBorder="true" applyFont="true" applyNumberFormat="true">
      <alignment horizontal="right" vertical="top"/>
      <protection locked="true"/>
    </xf>
    <xf numFmtId="171" fontId="5176" fillId="0" borderId="4" xfId="0" applyBorder="true" applyFont="true" applyNumberFormat="true">
      <alignment horizontal="right" vertical="top"/>
      <protection locked="true"/>
    </xf>
    <xf numFmtId="4" fontId="5177" fillId="0" borderId="4" xfId="0" applyBorder="true" applyFont="true" applyNumberFormat="true">
      <alignment horizontal="right" vertical="top"/>
      <protection locked="true"/>
    </xf>
    <xf numFmtId="0" fontId="5178" fillId="0" borderId="0" xfId="0" applyFont="true"/>
    <xf numFmtId="0" fontId="5179" fillId="0" borderId="4" xfId="0" applyBorder="true" applyFont="true">
      <alignment horizontal="left" vertical="top"/>
      <protection locked="true"/>
    </xf>
    <xf numFmtId="0" fontId="5180" fillId="0" borderId="4" xfId="0" applyBorder="true" applyFont="true">
      <alignment horizontal="left" vertical="top" wrapText="true"/>
      <protection locked="true"/>
    </xf>
    <xf numFmtId="0" fontId="5181" fillId="0" borderId="4" xfId="0" applyBorder="true" applyFont="true">
      <alignment horizontal="center" vertical="top"/>
      <protection locked="true"/>
    </xf>
    <xf numFmtId="170" fontId="5182" fillId="0" borderId="4" xfId="0" applyBorder="true" applyFont="true" applyNumberFormat="true">
      <alignment horizontal="right" vertical="top"/>
      <protection locked="true"/>
    </xf>
    <xf numFmtId="171" fontId="5183" fillId="0" borderId="4" xfId="0" applyBorder="true" applyFont="true" applyNumberFormat="true">
      <alignment horizontal="right" vertical="top"/>
      <protection locked="true"/>
    </xf>
    <xf numFmtId="171" fontId="5184" fillId="0" borderId="4" xfId="0" applyBorder="true" applyFont="true" applyNumberFormat="true">
      <alignment horizontal="right" vertical="top"/>
      <protection locked="true"/>
    </xf>
    <xf numFmtId="171" fontId="5185" fillId="0" borderId="4" xfId="0" applyBorder="true" applyFont="true" applyNumberFormat="true">
      <alignment horizontal="right" vertical="top"/>
      <protection locked="true"/>
    </xf>
    <xf numFmtId="172" fontId="5186" fillId="3" borderId="4" xfId="0" applyFill="true" applyBorder="true" applyFont="true" applyNumberFormat="true">
      <alignment vertical="top" horizontal="right"/>
      <protection locked="false"/>
    </xf>
    <xf numFmtId="173" fontId="5187" fillId="0" borderId="4" xfId="0" applyBorder="true" applyFont="true" applyNumberFormat="true">
      <alignment horizontal="right" vertical="top"/>
      <protection locked="true"/>
    </xf>
    <xf numFmtId="4" fontId="5188" fillId="0" borderId="4" xfId="0" applyBorder="true" applyFont="true" applyNumberFormat="true">
      <alignment horizontal="right" vertical="top"/>
      <protection locked="true"/>
    </xf>
    <xf numFmtId="172" fontId="5189" fillId="3" borderId="4" xfId="0" applyFill="true" applyBorder="true" applyFont="true" applyNumberFormat="true">
      <alignment vertical="top" horizontal="right"/>
      <protection locked="false"/>
    </xf>
    <xf numFmtId="171" fontId="5190" fillId="0" borderId="4" xfId="0" applyBorder="true" applyFont="true" applyNumberFormat="true">
      <alignment horizontal="right" vertical="top"/>
      <protection locked="true"/>
    </xf>
    <xf numFmtId="171" fontId="5191" fillId="0" borderId="4" xfId="0" applyBorder="true" applyFont="true" applyNumberFormat="true">
      <alignment horizontal="right" vertical="top"/>
      <protection locked="true"/>
    </xf>
    <xf numFmtId="171" fontId="5192" fillId="0" borderId="4" xfId="0" applyBorder="true" applyFont="true" applyNumberFormat="true">
      <alignment horizontal="right" vertical="top"/>
      <protection locked="true"/>
    </xf>
    <xf numFmtId="4" fontId="5193" fillId="0" borderId="4" xfId="0" applyBorder="true" applyFont="true" applyNumberFormat="true">
      <alignment horizontal="right" vertical="top"/>
      <protection locked="true"/>
    </xf>
    <xf numFmtId="0" fontId="5194" fillId="0" borderId="0" xfId="0" applyFont="true"/>
    <xf numFmtId="0" fontId="5195" fillId="0" borderId="4" xfId="0" applyBorder="true" applyFont="true">
      <alignment horizontal="left" vertical="top"/>
      <protection locked="true"/>
    </xf>
    <xf numFmtId="0" fontId="5196" fillId="0" borderId="4" xfId="0" applyBorder="true" applyFont="true">
      <alignment horizontal="left" vertical="top" wrapText="true"/>
      <protection locked="true"/>
    </xf>
    <xf numFmtId="0" fontId="5197" fillId="0" borderId="4" xfId="0" applyBorder="true" applyFont="true">
      <alignment horizontal="center" vertical="top"/>
      <protection locked="true"/>
    </xf>
    <xf numFmtId="170" fontId="5198" fillId="0" borderId="4" xfId="0" applyBorder="true" applyFont="true" applyNumberFormat="true">
      <alignment horizontal="right" vertical="top"/>
      <protection locked="true"/>
    </xf>
    <xf numFmtId="171" fontId="5199" fillId="0" borderId="4" xfId="0" applyBorder="true" applyFont="true" applyNumberFormat="true">
      <alignment horizontal="right" vertical="top"/>
      <protection locked="true"/>
    </xf>
    <xf numFmtId="171" fontId="5200" fillId="0" borderId="4" xfId="0" applyBorder="true" applyFont="true" applyNumberFormat="true">
      <alignment horizontal="right" vertical="top"/>
      <protection locked="true"/>
    </xf>
    <xf numFmtId="171" fontId="5201" fillId="0" borderId="4" xfId="0" applyBorder="true" applyFont="true" applyNumberFormat="true">
      <alignment horizontal="right" vertical="top"/>
      <protection locked="true"/>
    </xf>
    <xf numFmtId="172" fontId="5202" fillId="3" borderId="4" xfId="0" applyFill="true" applyBorder="true" applyFont="true" applyNumberFormat="true">
      <alignment vertical="top" horizontal="right"/>
      <protection locked="false"/>
    </xf>
    <xf numFmtId="173" fontId="5203" fillId="0" borderId="4" xfId="0" applyBorder="true" applyFont="true" applyNumberFormat="true">
      <alignment horizontal="right" vertical="top"/>
      <protection locked="true"/>
    </xf>
    <xf numFmtId="4" fontId="5204" fillId="0" borderId="4" xfId="0" applyBorder="true" applyFont="true" applyNumberFormat="true">
      <alignment horizontal="right" vertical="top"/>
      <protection locked="true"/>
    </xf>
    <xf numFmtId="172" fontId="5205" fillId="3" borderId="4" xfId="0" applyFill="true" applyBorder="true" applyFont="true" applyNumberFormat="true">
      <alignment vertical="top" horizontal="right"/>
      <protection locked="false"/>
    </xf>
    <xf numFmtId="171" fontId="5206" fillId="0" borderId="4" xfId="0" applyBorder="true" applyFont="true" applyNumberFormat="true">
      <alignment horizontal="right" vertical="top"/>
      <protection locked="true"/>
    </xf>
    <xf numFmtId="171" fontId="5207" fillId="0" borderId="4" xfId="0" applyBorder="true" applyFont="true" applyNumberFormat="true">
      <alignment horizontal="right" vertical="top"/>
      <protection locked="true"/>
    </xf>
    <xf numFmtId="171" fontId="5208" fillId="0" borderId="4" xfId="0" applyBorder="true" applyFont="true" applyNumberFormat="true">
      <alignment horizontal="right" vertical="top"/>
      <protection locked="true"/>
    </xf>
    <xf numFmtId="4" fontId="5209" fillId="0" borderId="4" xfId="0" applyBorder="true" applyFont="true" applyNumberFormat="true">
      <alignment horizontal="right" vertical="top"/>
      <protection locked="true"/>
    </xf>
    <xf numFmtId="0" fontId="5210" fillId="0" borderId="0" xfId="0" applyFont="true"/>
    <xf numFmtId="0" fontId="5211" fillId="0" borderId="4" xfId="0" applyBorder="true" applyFont="true">
      <alignment horizontal="left" vertical="top"/>
      <protection locked="true"/>
    </xf>
    <xf numFmtId="0" fontId="5212" fillId="0" borderId="4" xfId="0" applyBorder="true" applyFont="true">
      <alignment horizontal="left" vertical="top" wrapText="true"/>
      <protection locked="true"/>
    </xf>
    <xf numFmtId="0" fontId="5213" fillId="0" borderId="4" xfId="0" applyBorder="true" applyFont="true">
      <alignment horizontal="center" vertical="top"/>
      <protection locked="true"/>
    </xf>
    <xf numFmtId="170" fontId="5214" fillId="0" borderId="4" xfId="0" applyBorder="true" applyFont="true" applyNumberFormat="true">
      <alignment horizontal="right" vertical="top"/>
      <protection locked="true"/>
    </xf>
    <xf numFmtId="171" fontId="5215" fillId="0" borderId="4" xfId="0" applyBorder="true" applyFont="true" applyNumberFormat="true">
      <alignment horizontal="right" vertical="top"/>
      <protection locked="true"/>
    </xf>
    <xf numFmtId="171" fontId="5216" fillId="0" borderId="4" xfId="0" applyBorder="true" applyFont="true" applyNumberFormat="true">
      <alignment horizontal="right" vertical="top"/>
      <protection locked="true"/>
    </xf>
    <xf numFmtId="171" fontId="5217" fillId="0" borderId="4" xfId="0" applyBorder="true" applyFont="true" applyNumberFormat="true">
      <alignment horizontal="right" vertical="top"/>
      <protection locked="true"/>
    </xf>
    <xf numFmtId="172" fontId="5218" fillId="3" borderId="4" xfId="0" applyFill="true" applyBorder="true" applyFont="true" applyNumberFormat="true">
      <alignment vertical="top" horizontal="right"/>
      <protection locked="false"/>
    </xf>
    <xf numFmtId="173" fontId="5219" fillId="0" borderId="4" xfId="0" applyBorder="true" applyFont="true" applyNumberFormat="true">
      <alignment horizontal="right" vertical="top"/>
      <protection locked="true"/>
    </xf>
    <xf numFmtId="4" fontId="5220" fillId="0" borderId="4" xfId="0" applyBorder="true" applyFont="true" applyNumberFormat="true">
      <alignment horizontal="right" vertical="top"/>
      <protection locked="true"/>
    </xf>
    <xf numFmtId="172" fontId="5221" fillId="3" borderId="4" xfId="0" applyFill="true" applyBorder="true" applyFont="true" applyNumberFormat="true">
      <alignment vertical="top" horizontal="right"/>
      <protection locked="false"/>
    </xf>
    <xf numFmtId="171" fontId="5222" fillId="0" borderId="4" xfId="0" applyBorder="true" applyFont="true" applyNumberFormat="true">
      <alignment horizontal="right" vertical="top"/>
      <protection locked="true"/>
    </xf>
    <xf numFmtId="171" fontId="5223" fillId="0" borderId="4" xfId="0" applyBorder="true" applyFont="true" applyNumberFormat="true">
      <alignment horizontal="right" vertical="top"/>
      <protection locked="true"/>
    </xf>
    <xf numFmtId="171" fontId="5224" fillId="0" borderId="4" xfId="0" applyBorder="true" applyFont="true" applyNumberFormat="true">
      <alignment horizontal="right" vertical="top"/>
      <protection locked="true"/>
    </xf>
    <xf numFmtId="4" fontId="5225" fillId="0" borderId="4" xfId="0" applyBorder="true" applyFont="true" applyNumberFormat="true">
      <alignment horizontal="right" vertical="top"/>
      <protection locked="true"/>
    </xf>
    <xf numFmtId="0" fontId="5226" fillId="0" borderId="0" xfId="0" applyFont="true"/>
    <xf numFmtId="0" fontId="5227" fillId="0" borderId="4" xfId="0" applyBorder="true" applyFont="true">
      <alignment horizontal="left" vertical="top"/>
      <protection locked="true"/>
    </xf>
    <xf numFmtId="0" fontId="5228" fillId="0" borderId="4" xfId="0" applyBorder="true" applyFont="true">
      <alignment horizontal="left" vertical="top" wrapText="true"/>
      <protection locked="true"/>
    </xf>
    <xf numFmtId="0" fontId="5229" fillId="0" borderId="4" xfId="0" applyBorder="true" applyFont="true">
      <alignment horizontal="center" vertical="top"/>
      <protection locked="true"/>
    </xf>
    <xf numFmtId="170" fontId="5230" fillId="0" borderId="4" xfId="0" applyBorder="true" applyFont="true" applyNumberFormat="true">
      <alignment horizontal="right" vertical="top"/>
      <protection locked="true"/>
    </xf>
    <xf numFmtId="171" fontId="5231" fillId="0" borderId="4" xfId="0" applyBorder="true" applyFont="true" applyNumberFormat="true">
      <alignment horizontal="right" vertical="top"/>
      <protection locked="true"/>
    </xf>
    <xf numFmtId="171" fontId="5232" fillId="0" borderId="4" xfId="0" applyBorder="true" applyFont="true" applyNumberFormat="true">
      <alignment horizontal="right" vertical="top"/>
      <protection locked="true"/>
    </xf>
    <xf numFmtId="171" fontId="5233" fillId="0" borderId="4" xfId="0" applyBorder="true" applyFont="true" applyNumberFormat="true">
      <alignment horizontal="right" vertical="top"/>
      <protection locked="true"/>
    </xf>
    <xf numFmtId="172" fontId="5234" fillId="3" borderId="4" xfId="0" applyFill="true" applyBorder="true" applyFont="true" applyNumberFormat="true">
      <alignment vertical="top" horizontal="right"/>
      <protection locked="false"/>
    </xf>
    <xf numFmtId="173" fontId="5235" fillId="0" borderId="4" xfId="0" applyBorder="true" applyFont="true" applyNumberFormat="true">
      <alignment horizontal="right" vertical="top"/>
      <protection locked="true"/>
    </xf>
    <xf numFmtId="4" fontId="5236" fillId="0" borderId="4" xfId="0" applyBorder="true" applyFont="true" applyNumberFormat="true">
      <alignment horizontal="right" vertical="top"/>
      <protection locked="true"/>
    </xf>
    <xf numFmtId="172" fontId="5237" fillId="3" borderId="4" xfId="0" applyFill="true" applyBorder="true" applyFont="true" applyNumberFormat="true">
      <alignment vertical="top" horizontal="right"/>
      <protection locked="false"/>
    </xf>
    <xf numFmtId="171" fontId="5238" fillId="0" borderId="4" xfId="0" applyBorder="true" applyFont="true" applyNumberFormat="true">
      <alignment horizontal="right" vertical="top"/>
      <protection locked="true"/>
    </xf>
    <xf numFmtId="171" fontId="5239" fillId="0" borderId="4" xfId="0" applyBorder="true" applyFont="true" applyNumberFormat="true">
      <alignment horizontal="right" vertical="top"/>
      <protection locked="true"/>
    </xf>
    <xf numFmtId="171" fontId="5240" fillId="0" borderId="4" xfId="0" applyBorder="true" applyFont="true" applyNumberFormat="true">
      <alignment horizontal="right" vertical="top"/>
      <protection locked="true"/>
    </xf>
    <xf numFmtId="4" fontId="5241" fillId="0" borderId="4" xfId="0" applyBorder="true" applyFont="true" applyNumberFormat="true">
      <alignment horizontal="right" vertical="top"/>
      <protection locked="true"/>
    </xf>
    <xf numFmtId="0" fontId="5242" fillId="0" borderId="0" xfId="0" applyFont="true"/>
    <xf numFmtId="0" fontId="5243" fillId="0" borderId="4" xfId="0" applyBorder="true" applyFont="true">
      <alignment horizontal="left" vertical="top"/>
      <protection locked="true"/>
    </xf>
    <xf numFmtId="0" fontId="5244" fillId="0" borderId="4" xfId="0" applyBorder="true" applyFont="true">
      <alignment horizontal="left" vertical="top" wrapText="true"/>
      <protection locked="true"/>
    </xf>
    <xf numFmtId="0" fontId="5245" fillId="0" borderId="4" xfId="0" applyBorder="true" applyFont="true">
      <alignment horizontal="center" vertical="top"/>
      <protection locked="true"/>
    </xf>
    <xf numFmtId="170" fontId="5246" fillId="0" borderId="4" xfId="0" applyBorder="true" applyFont="true" applyNumberFormat="true">
      <alignment horizontal="right" vertical="top"/>
      <protection locked="true"/>
    </xf>
    <xf numFmtId="171" fontId="5247" fillId="0" borderId="4" xfId="0" applyBorder="true" applyFont="true" applyNumberFormat="true">
      <alignment horizontal="right" vertical="top"/>
      <protection locked="true"/>
    </xf>
    <xf numFmtId="171" fontId="5248" fillId="0" borderId="4" xfId="0" applyBorder="true" applyFont="true" applyNumberFormat="true">
      <alignment horizontal="right" vertical="top"/>
      <protection locked="true"/>
    </xf>
    <xf numFmtId="171" fontId="5249" fillId="0" borderId="4" xfId="0" applyBorder="true" applyFont="true" applyNumberFormat="true">
      <alignment horizontal="right" vertical="top"/>
      <protection locked="true"/>
    </xf>
    <xf numFmtId="172" fontId="5250" fillId="3" borderId="4" xfId="0" applyFill="true" applyBorder="true" applyFont="true" applyNumberFormat="true">
      <alignment vertical="top" horizontal="right"/>
      <protection locked="false"/>
    </xf>
    <xf numFmtId="173" fontId="5251" fillId="0" borderId="4" xfId="0" applyBorder="true" applyFont="true" applyNumberFormat="true">
      <alignment horizontal="right" vertical="top"/>
      <protection locked="true"/>
    </xf>
    <xf numFmtId="4" fontId="5252" fillId="0" borderId="4" xfId="0" applyBorder="true" applyFont="true" applyNumberFormat="true">
      <alignment horizontal="right" vertical="top"/>
      <protection locked="true"/>
    </xf>
    <xf numFmtId="172" fontId="5253" fillId="3" borderId="4" xfId="0" applyFill="true" applyBorder="true" applyFont="true" applyNumberFormat="true">
      <alignment vertical="top" horizontal="right"/>
      <protection locked="false"/>
    </xf>
    <xf numFmtId="171" fontId="5254" fillId="0" borderId="4" xfId="0" applyBorder="true" applyFont="true" applyNumberFormat="true">
      <alignment horizontal="right" vertical="top"/>
      <protection locked="true"/>
    </xf>
    <xf numFmtId="171" fontId="5255" fillId="0" borderId="4" xfId="0" applyBorder="true" applyFont="true" applyNumberFormat="true">
      <alignment horizontal="right" vertical="top"/>
      <protection locked="true"/>
    </xf>
    <xf numFmtId="171" fontId="5256" fillId="0" borderId="4" xfId="0" applyBorder="true" applyFont="true" applyNumberFormat="true">
      <alignment horizontal="right" vertical="top"/>
      <protection locked="true"/>
    </xf>
    <xf numFmtId="4" fontId="5257" fillId="0" borderId="4" xfId="0" applyBorder="true" applyFont="true" applyNumberFormat="true">
      <alignment horizontal="right" vertical="top"/>
      <protection locked="true"/>
    </xf>
    <xf numFmtId="0" fontId="5258" fillId="0" borderId="0" xfId="0" applyFont="true"/>
    <xf numFmtId="0" fontId="5259" fillId="0" borderId="4" xfId="0" applyBorder="true" applyFont="true">
      <alignment horizontal="left" vertical="top"/>
      <protection locked="true"/>
    </xf>
    <xf numFmtId="0" fontId="5260" fillId="0" borderId="4" xfId="0" applyBorder="true" applyFont="true">
      <alignment horizontal="left" vertical="top" wrapText="true"/>
      <protection locked="true"/>
    </xf>
    <xf numFmtId="0" fontId="5261" fillId="0" borderId="4" xfId="0" applyBorder="true" applyFont="true">
      <alignment horizontal="center" vertical="top"/>
      <protection locked="true"/>
    </xf>
    <xf numFmtId="170" fontId="5262" fillId="0" borderId="4" xfId="0" applyBorder="true" applyFont="true" applyNumberFormat="true">
      <alignment horizontal="right" vertical="top"/>
      <protection locked="true"/>
    </xf>
    <xf numFmtId="171" fontId="5263" fillId="0" borderId="4" xfId="0" applyBorder="true" applyFont="true" applyNumberFormat="true">
      <alignment horizontal="right" vertical="top"/>
      <protection locked="true"/>
    </xf>
    <xf numFmtId="171" fontId="5264" fillId="0" borderId="4" xfId="0" applyBorder="true" applyFont="true" applyNumberFormat="true">
      <alignment horizontal="right" vertical="top"/>
      <protection locked="true"/>
    </xf>
    <xf numFmtId="171" fontId="5265" fillId="0" borderId="4" xfId="0" applyBorder="true" applyFont="true" applyNumberFormat="true">
      <alignment horizontal="right" vertical="top"/>
      <protection locked="true"/>
    </xf>
    <xf numFmtId="172" fontId="5266" fillId="3" borderId="4" xfId="0" applyFill="true" applyBorder="true" applyFont="true" applyNumberFormat="true">
      <alignment vertical="top" horizontal="right"/>
      <protection locked="false"/>
    </xf>
    <xf numFmtId="173" fontId="5267" fillId="0" borderId="4" xfId="0" applyBorder="true" applyFont="true" applyNumberFormat="true">
      <alignment horizontal="right" vertical="top"/>
      <protection locked="true"/>
    </xf>
    <xf numFmtId="4" fontId="5268" fillId="0" borderId="4" xfId="0" applyBorder="true" applyFont="true" applyNumberFormat="true">
      <alignment horizontal="right" vertical="top"/>
      <protection locked="true"/>
    </xf>
    <xf numFmtId="172" fontId="5269" fillId="3" borderId="4" xfId="0" applyFill="true" applyBorder="true" applyFont="true" applyNumberFormat="true">
      <alignment vertical="top" horizontal="right"/>
      <protection locked="false"/>
    </xf>
    <xf numFmtId="171" fontId="5270" fillId="0" borderId="4" xfId="0" applyBorder="true" applyFont="true" applyNumberFormat="true">
      <alignment horizontal="right" vertical="top"/>
      <protection locked="true"/>
    </xf>
    <xf numFmtId="171" fontId="5271" fillId="0" borderId="4" xfId="0" applyBorder="true" applyFont="true" applyNumberFormat="true">
      <alignment horizontal="right" vertical="top"/>
      <protection locked="true"/>
    </xf>
    <xf numFmtId="171" fontId="5272" fillId="0" borderId="4" xfId="0" applyBorder="true" applyFont="true" applyNumberFormat="true">
      <alignment horizontal="right" vertical="top"/>
      <protection locked="true"/>
    </xf>
    <xf numFmtId="4" fontId="5273" fillId="0" borderId="4" xfId="0" applyBorder="true" applyFont="true" applyNumberFormat="true">
      <alignment horizontal="right" vertical="top"/>
      <protection locked="true"/>
    </xf>
    <xf numFmtId="0" fontId="5274" fillId="0" borderId="0" xfId="0" applyFont="true"/>
    <xf numFmtId="0" fontId="5275" fillId="0" borderId="4" xfId="0" applyBorder="true" applyFont="true">
      <alignment horizontal="left" vertical="top"/>
      <protection locked="true"/>
    </xf>
    <xf numFmtId="0" fontId="5276" fillId="0" borderId="4" xfId="0" applyBorder="true" applyFont="true">
      <alignment horizontal="left" vertical="top" wrapText="true"/>
      <protection locked="true"/>
    </xf>
    <xf numFmtId="0" fontId="5277" fillId="0" borderId="4" xfId="0" applyBorder="true" applyFont="true">
      <alignment horizontal="center" vertical="top"/>
      <protection locked="true"/>
    </xf>
    <xf numFmtId="170" fontId="5278" fillId="0" borderId="4" xfId="0" applyBorder="true" applyFont="true" applyNumberFormat="true">
      <alignment horizontal="right" vertical="top"/>
      <protection locked="true"/>
    </xf>
    <xf numFmtId="171" fontId="5279" fillId="0" borderId="4" xfId="0" applyBorder="true" applyFont="true" applyNumberFormat="true">
      <alignment horizontal="right" vertical="top"/>
      <protection locked="true"/>
    </xf>
    <xf numFmtId="171" fontId="5280" fillId="0" borderId="4" xfId="0" applyBorder="true" applyFont="true" applyNumberFormat="true">
      <alignment horizontal="right" vertical="top"/>
      <protection locked="true"/>
    </xf>
    <xf numFmtId="171" fontId="5281" fillId="0" borderId="4" xfId="0" applyBorder="true" applyFont="true" applyNumberFormat="true">
      <alignment horizontal="right" vertical="top"/>
      <protection locked="true"/>
    </xf>
    <xf numFmtId="172" fontId="5282" fillId="3" borderId="4" xfId="0" applyFill="true" applyBorder="true" applyFont="true" applyNumberFormat="true">
      <alignment vertical="top" horizontal="right"/>
      <protection locked="false"/>
    </xf>
    <xf numFmtId="173" fontId="5283" fillId="0" borderId="4" xfId="0" applyBorder="true" applyFont="true" applyNumberFormat="true">
      <alignment horizontal="right" vertical="top"/>
      <protection locked="true"/>
    </xf>
    <xf numFmtId="4" fontId="5284" fillId="0" borderId="4" xfId="0" applyBorder="true" applyFont="true" applyNumberFormat="true">
      <alignment horizontal="right" vertical="top"/>
      <protection locked="true"/>
    </xf>
    <xf numFmtId="172" fontId="5285" fillId="3" borderId="4" xfId="0" applyFill="true" applyBorder="true" applyFont="true" applyNumberFormat="true">
      <alignment vertical="top" horizontal="right"/>
      <protection locked="false"/>
    </xf>
    <xf numFmtId="171" fontId="5286" fillId="0" borderId="4" xfId="0" applyBorder="true" applyFont="true" applyNumberFormat="true">
      <alignment horizontal="right" vertical="top"/>
      <protection locked="true"/>
    </xf>
    <xf numFmtId="171" fontId="5287" fillId="0" borderId="4" xfId="0" applyBorder="true" applyFont="true" applyNumberFormat="true">
      <alignment horizontal="right" vertical="top"/>
      <protection locked="true"/>
    </xf>
    <xf numFmtId="171" fontId="5288" fillId="0" borderId="4" xfId="0" applyBorder="true" applyFont="true" applyNumberFormat="true">
      <alignment horizontal="right" vertical="top"/>
      <protection locked="true"/>
    </xf>
    <xf numFmtId="4" fontId="5289" fillId="0" borderId="4" xfId="0" applyBorder="true" applyFont="true" applyNumberFormat="true">
      <alignment horizontal="right" vertical="top"/>
      <protection locked="true"/>
    </xf>
    <xf numFmtId="0" fontId="5290" fillId="0" borderId="0" xfId="0" applyFont="true"/>
    <xf numFmtId="0" fontId="5291" fillId="0" borderId="4" xfId="0" applyBorder="true" applyFont="true">
      <alignment horizontal="left" vertical="top"/>
      <protection locked="true"/>
    </xf>
    <xf numFmtId="0" fontId="5292" fillId="0" borderId="4" xfId="0" applyBorder="true" applyFont="true">
      <alignment horizontal="left" vertical="top" wrapText="true"/>
      <protection locked="true"/>
    </xf>
    <xf numFmtId="0" fontId="5293" fillId="0" borderId="4" xfId="0" applyBorder="true" applyFont="true">
      <alignment horizontal="center" vertical="top"/>
      <protection locked="true"/>
    </xf>
    <xf numFmtId="170" fontId="5294" fillId="0" borderId="4" xfId="0" applyBorder="true" applyFont="true" applyNumberFormat="true">
      <alignment horizontal="right" vertical="top"/>
      <protection locked="true"/>
    </xf>
    <xf numFmtId="171" fontId="5295" fillId="0" borderId="4" xfId="0" applyBorder="true" applyFont="true" applyNumberFormat="true">
      <alignment horizontal="right" vertical="top"/>
      <protection locked="true"/>
    </xf>
    <xf numFmtId="171" fontId="5296" fillId="0" borderId="4" xfId="0" applyBorder="true" applyFont="true" applyNumberFormat="true">
      <alignment horizontal="right" vertical="top"/>
      <protection locked="true"/>
    </xf>
    <xf numFmtId="171" fontId="5297" fillId="0" borderId="4" xfId="0" applyBorder="true" applyFont="true" applyNumberFormat="true">
      <alignment horizontal="right" vertical="top"/>
      <protection locked="true"/>
    </xf>
    <xf numFmtId="172" fontId="5298" fillId="3" borderId="4" xfId="0" applyFill="true" applyBorder="true" applyFont="true" applyNumberFormat="true">
      <alignment vertical="top" horizontal="right"/>
      <protection locked="false"/>
    </xf>
    <xf numFmtId="173" fontId="5299" fillId="0" borderId="4" xfId="0" applyBorder="true" applyFont="true" applyNumberFormat="true">
      <alignment horizontal="right" vertical="top"/>
      <protection locked="true"/>
    </xf>
    <xf numFmtId="4" fontId="5300" fillId="0" borderId="4" xfId="0" applyBorder="true" applyFont="true" applyNumberFormat="true">
      <alignment horizontal="right" vertical="top"/>
      <protection locked="true"/>
    </xf>
    <xf numFmtId="172" fontId="5301" fillId="3" borderId="4" xfId="0" applyFill="true" applyBorder="true" applyFont="true" applyNumberFormat="true">
      <alignment vertical="top" horizontal="right"/>
      <protection locked="false"/>
    </xf>
    <xf numFmtId="171" fontId="5302" fillId="0" borderId="4" xfId="0" applyBorder="true" applyFont="true" applyNumberFormat="true">
      <alignment horizontal="right" vertical="top"/>
      <protection locked="true"/>
    </xf>
    <xf numFmtId="171" fontId="5303" fillId="0" borderId="4" xfId="0" applyBorder="true" applyFont="true" applyNumberFormat="true">
      <alignment horizontal="right" vertical="top"/>
      <protection locked="true"/>
    </xf>
    <xf numFmtId="171" fontId="5304" fillId="0" borderId="4" xfId="0" applyBorder="true" applyFont="true" applyNumberFormat="true">
      <alignment horizontal="right" vertical="top"/>
      <protection locked="true"/>
    </xf>
    <xf numFmtId="4" fontId="5305" fillId="0" borderId="4" xfId="0" applyBorder="true" applyFont="true" applyNumberFormat="true">
      <alignment horizontal="right" vertical="top"/>
      <protection locked="true"/>
    </xf>
    <xf numFmtId="0" fontId="5306" fillId="0" borderId="0" xfId="0" applyFont="true"/>
    <xf numFmtId="0" fontId="5307" fillId="0" borderId="4" xfId="0" applyBorder="true" applyFont="true">
      <alignment horizontal="left" vertical="top"/>
      <protection locked="true"/>
    </xf>
    <xf numFmtId="0" fontId="5308" fillId="0" borderId="4" xfId="0" applyBorder="true" applyFont="true">
      <alignment horizontal="left" vertical="top" wrapText="true"/>
      <protection locked="true"/>
    </xf>
    <xf numFmtId="0" fontId="5309" fillId="0" borderId="4" xfId="0" applyBorder="true" applyFont="true">
      <alignment horizontal="center" vertical="top"/>
      <protection locked="true"/>
    </xf>
    <xf numFmtId="170" fontId="5310" fillId="0" borderId="4" xfId="0" applyBorder="true" applyFont="true" applyNumberFormat="true">
      <alignment horizontal="right" vertical="top"/>
      <protection locked="true"/>
    </xf>
    <xf numFmtId="171" fontId="5311" fillId="0" borderId="4" xfId="0" applyBorder="true" applyFont="true" applyNumberFormat="true">
      <alignment horizontal="right" vertical="top"/>
      <protection locked="true"/>
    </xf>
    <xf numFmtId="171" fontId="5312" fillId="0" borderId="4" xfId="0" applyBorder="true" applyFont="true" applyNumberFormat="true">
      <alignment horizontal="right" vertical="top"/>
      <protection locked="true"/>
    </xf>
    <xf numFmtId="171" fontId="5313" fillId="0" borderId="4" xfId="0" applyBorder="true" applyFont="true" applyNumberFormat="true">
      <alignment horizontal="right" vertical="top"/>
      <protection locked="true"/>
    </xf>
    <xf numFmtId="172" fontId="5314" fillId="3" borderId="4" xfId="0" applyFill="true" applyBorder="true" applyFont="true" applyNumberFormat="true">
      <alignment vertical="top" horizontal="right"/>
      <protection locked="false"/>
    </xf>
    <xf numFmtId="173" fontId="5315" fillId="0" borderId="4" xfId="0" applyBorder="true" applyFont="true" applyNumberFormat="true">
      <alignment horizontal="right" vertical="top"/>
      <protection locked="true"/>
    </xf>
    <xf numFmtId="4" fontId="5316" fillId="0" borderId="4" xfId="0" applyBorder="true" applyFont="true" applyNumberFormat="true">
      <alignment horizontal="right" vertical="top"/>
      <protection locked="true"/>
    </xf>
    <xf numFmtId="172" fontId="5317" fillId="3" borderId="4" xfId="0" applyFill="true" applyBorder="true" applyFont="true" applyNumberFormat="true">
      <alignment vertical="top" horizontal="right"/>
      <protection locked="false"/>
    </xf>
    <xf numFmtId="171" fontId="5318" fillId="0" borderId="4" xfId="0" applyBorder="true" applyFont="true" applyNumberFormat="true">
      <alignment horizontal="right" vertical="top"/>
      <protection locked="true"/>
    </xf>
    <xf numFmtId="171" fontId="5319" fillId="0" borderId="4" xfId="0" applyBorder="true" applyFont="true" applyNumberFormat="true">
      <alignment horizontal="right" vertical="top"/>
      <protection locked="true"/>
    </xf>
    <xf numFmtId="171" fontId="5320" fillId="0" borderId="4" xfId="0" applyBorder="true" applyFont="true" applyNumberFormat="true">
      <alignment horizontal="right" vertical="top"/>
      <protection locked="true"/>
    </xf>
    <xf numFmtId="4" fontId="5321" fillId="0" borderId="4" xfId="0" applyBorder="true" applyFont="true" applyNumberFormat="true">
      <alignment horizontal="right" vertical="top"/>
      <protection locked="true"/>
    </xf>
    <xf numFmtId="0" fontId="5322" fillId="0" borderId="0" xfId="0" applyFont="true"/>
    <xf numFmtId="0" fontId="5323" fillId="0" borderId="4" xfId="0" applyBorder="true" applyFont="true">
      <alignment horizontal="left" vertical="top"/>
      <protection locked="true"/>
    </xf>
    <xf numFmtId="0" fontId="5324" fillId="0" borderId="4" xfId="0" applyBorder="true" applyFont="true">
      <alignment horizontal="left" vertical="top" wrapText="true"/>
      <protection locked="true"/>
    </xf>
    <xf numFmtId="0" fontId="5325" fillId="0" borderId="4" xfId="0" applyBorder="true" applyFont="true">
      <alignment horizontal="center" vertical="top"/>
      <protection locked="true"/>
    </xf>
    <xf numFmtId="170" fontId="5326" fillId="0" borderId="4" xfId="0" applyBorder="true" applyFont="true" applyNumberFormat="true">
      <alignment horizontal="right" vertical="top"/>
      <protection locked="true"/>
    </xf>
    <xf numFmtId="171" fontId="5327" fillId="0" borderId="4" xfId="0" applyBorder="true" applyFont="true" applyNumberFormat="true">
      <alignment horizontal="right" vertical="top"/>
      <protection locked="true"/>
    </xf>
    <xf numFmtId="171" fontId="5328" fillId="0" borderId="4" xfId="0" applyBorder="true" applyFont="true" applyNumberFormat="true">
      <alignment horizontal="right" vertical="top"/>
      <protection locked="true"/>
    </xf>
    <xf numFmtId="171" fontId="5329" fillId="0" borderId="4" xfId="0" applyBorder="true" applyFont="true" applyNumberFormat="true">
      <alignment horizontal="right" vertical="top"/>
      <protection locked="true"/>
    </xf>
    <xf numFmtId="172" fontId="5330" fillId="3" borderId="4" xfId="0" applyFill="true" applyBorder="true" applyFont="true" applyNumberFormat="true">
      <alignment vertical="top" horizontal="right"/>
      <protection locked="false"/>
    </xf>
    <xf numFmtId="173" fontId="5331" fillId="0" borderId="4" xfId="0" applyBorder="true" applyFont="true" applyNumberFormat="true">
      <alignment horizontal="right" vertical="top"/>
      <protection locked="true"/>
    </xf>
    <xf numFmtId="4" fontId="5332" fillId="0" borderId="4" xfId="0" applyBorder="true" applyFont="true" applyNumberFormat="true">
      <alignment horizontal="right" vertical="top"/>
      <protection locked="true"/>
    </xf>
    <xf numFmtId="172" fontId="5333" fillId="3" borderId="4" xfId="0" applyFill="true" applyBorder="true" applyFont="true" applyNumberFormat="true">
      <alignment vertical="top" horizontal="right"/>
      <protection locked="false"/>
    </xf>
    <xf numFmtId="171" fontId="5334" fillId="0" borderId="4" xfId="0" applyBorder="true" applyFont="true" applyNumberFormat="true">
      <alignment horizontal="right" vertical="top"/>
      <protection locked="true"/>
    </xf>
    <xf numFmtId="171" fontId="5335" fillId="0" borderId="4" xfId="0" applyBorder="true" applyFont="true" applyNumberFormat="true">
      <alignment horizontal="right" vertical="top"/>
      <protection locked="true"/>
    </xf>
    <xf numFmtId="171" fontId="5336" fillId="0" borderId="4" xfId="0" applyBorder="true" applyFont="true" applyNumberFormat="true">
      <alignment horizontal="right" vertical="top"/>
      <protection locked="true"/>
    </xf>
    <xf numFmtId="4" fontId="5337" fillId="0" borderId="4" xfId="0" applyBorder="true" applyFont="true" applyNumberFormat="true">
      <alignment horizontal="right" vertical="top"/>
      <protection locked="true"/>
    </xf>
    <xf numFmtId="0" fontId="5338" fillId="0" borderId="0" xfId="0" applyFont="true"/>
    <xf numFmtId="0" fontId="5339" fillId="0" borderId="4" xfId="0" applyBorder="true" applyFont="true">
      <alignment horizontal="left" vertical="top"/>
      <protection locked="true"/>
    </xf>
    <xf numFmtId="0" fontId="5340" fillId="0" borderId="4" xfId="0" applyBorder="true" applyFont="true">
      <alignment horizontal="left" vertical="top" wrapText="true"/>
      <protection locked="true"/>
    </xf>
    <xf numFmtId="0" fontId="5341" fillId="0" borderId="4" xfId="0" applyBorder="true" applyFont="true">
      <alignment horizontal="center" vertical="top"/>
      <protection locked="true"/>
    </xf>
    <xf numFmtId="170" fontId="5342" fillId="0" borderId="4" xfId="0" applyBorder="true" applyFont="true" applyNumberFormat="true">
      <alignment horizontal="right" vertical="top"/>
      <protection locked="true"/>
    </xf>
    <xf numFmtId="171" fontId="5343" fillId="0" borderId="4" xfId="0" applyBorder="true" applyFont="true" applyNumberFormat="true">
      <alignment horizontal="right" vertical="top"/>
      <protection locked="true"/>
    </xf>
    <xf numFmtId="171" fontId="5344" fillId="0" borderId="4" xfId="0" applyBorder="true" applyFont="true" applyNumberFormat="true">
      <alignment horizontal="right" vertical="top"/>
      <protection locked="true"/>
    </xf>
    <xf numFmtId="171" fontId="5345" fillId="0" borderId="4" xfId="0" applyBorder="true" applyFont="true" applyNumberFormat="true">
      <alignment horizontal="right" vertical="top"/>
      <protection locked="true"/>
    </xf>
    <xf numFmtId="172" fontId="5346" fillId="3" borderId="4" xfId="0" applyFill="true" applyBorder="true" applyFont="true" applyNumberFormat="true">
      <alignment vertical="top" horizontal="right"/>
      <protection locked="false"/>
    </xf>
    <xf numFmtId="173" fontId="5347" fillId="0" borderId="4" xfId="0" applyBorder="true" applyFont="true" applyNumberFormat="true">
      <alignment horizontal="right" vertical="top"/>
      <protection locked="true"/>
    </xf>
    <xf numFmtId="4" fontId="5348" fillId="0" borderId="4" xfId="0" applyBorder="true" applyFont="true" applyNumberFormat="true">
      <alignment horizontal="right" vertical="top"/>
      <protection locked="true"/>
    </xf>
    <xf numFmtId="172" fontId="5349" fillId="3" borderId="4" xfId="0" applyFill="true" applyBorder="true" applyFont="true" applyNumberFormat="true">
      <alignment vertical="top" horizontal="right"/>
      <protection locked="false"/>
    </xf>
    <xf numFmtId="171" fontId="5350" fillId="0" borderId="4" xfId="0" applyBorder="true" applyFont="true" applyNumberFormat="true">
      <alignment horizontal="right" vertical="top"/>
      <protection locked="true"/>
    </xf>
    <xf numFmtId="171" fontId="5351" fillId="0" borderId="4" xfId="0" applyBorder="true" applyFont="true" applyNumberFormat="true">
      <alignment horizontal="right" vertical="top"/>
      <protection locked="true"/>
    </xf>
    <xf numFmtId="171" fontId="5352" fillId="0" borderId="4" xfId="0" applyBorder="true" applyFont="true" applyNumberFormat="true">
      <alignment horizontal="right" vertical="top"/>
      <protection locked="true"/>
    </xf>
    <xf numFmtId="4" fontId="5353" fillId="0" borderId="4" xfId="0" applyBorder="true" applyFont="true" applyNumberFormat="true">
      <alignment horizontal="right" vertical="top"/>
      <protection locked="true"/>
    </xf>
    <xf numFmtId="0" fontId="5354" fillId="0" borderId="0" xfId="0" applyFont="true"/>
    <xf numFmtId="0" fontId="5355" fillId="0" borderId="4" xfId="0" applyBorder="true" applyFont="true">
      <alignment horizontal="left" vertical="top"/>
      <protection locked="true"/>
    </xf>
    <xf numFmtId="0" fontId="5356" fillId="0" borderId="4" xfId="0" applyBorder="true" applyFont="true">
      <alignment horizontal="left" vertical="top" wrapText="true"/>
      <protection locked="true"/>
    </xf>
    <xf numFmtId="0" fontId="5357" fillId="0" borderId="4" xfId="0" applyBorder="true" applyFont="true">
      <alignment horizontal="center" vertical="top"/>
      <protection locked="true"/>
    </xf>
    <xf numFmtId="170" fontId="5358" fillId="0" borderId="4" xfId="0" applyBorder="true" applyFont="true" applyNumberFormat="true">
      <alignment horizontal="right" vertical="top"/>
      <protection locked="true"/>
    </xf>
    <xf numFmtId="171" fontId="5359" fillId="0" borderId="4" xfId="0" applyBorder="true" applyFont="true" applyNumberFormat="true">
      <alignment horizontal="right" vertical="top"/>
      <protection locked="true"/>
    </xf>
    <xf numFmtId="171" fontId="5360" fillId="0" borderId="4" xfId="0" applyBorder="true" applyFont="true" applyNumberFormat="true">
      <alignment horizontal="right" vertical="top"/>
      <protection locked="true"/>
    </xf>
    <xf numFmtId="171" fontId="5361" fillId="0" borderId="4" xfId="0" applyBorder="true" applyFont="true" applyNumberFormat="true">
      <alignment horizontal="right" vertical="top"/>
      <protection locked="true"/>
    </xf>
    <xf numFmtId="172" fontId="5362" fillId="3" borderId="4" xfId="0" applyFill="true" applyBorder="true" applyFont="true" applyNumberFormat="true">
      <alignment vertical="top" horizontal="right"/>
      <protection locked="false"/>
    </xf>
    <xf numFmtId="173" fontId="5363" fillId="0" borderId="4" xfId="0" applyBorder="true" applyFont="true" applyNumberFormat="true">
      <alignment horizontal="right" vertical="top"/>
      <protection locked="true"/>
    </xf>
    <xf numFmtId="4" fontId="5364" fillId="0" borderId="4" xfId="0" applyBorder="true" applyFont="true" applyNumberFormat="true">
      <alignment horizontal="right" vertical="top"/>
      <protection locked="true"/>
    </xf>
    <xf numFmtId="172" fontId="5365" fillId="3" borderId="4" xfId="0" applyFill="true" applyBorder="true" applyFont="true" applyNumberFormat="true">
      <alignment vertical="top" horizontal="right"/>
      <protection locked="false"/>
    </xf>
    <xf numFmtId="171" fontId="5366" fillId="0" borderId="4" xfId="0" applyBorder="true" applyFont="true" applyNumberFormat="true">
      <alignment horizontal="right" vertical="top"/>
      <protection locked="true"/>
    </xf>
    <xf numFmtId="171" fontId="5367" fillId="0" borderId="4" xfId="0" applyBorder="true" applyFont="true" applyNumberFormat="true">
      <alignment horizontal="right" vertical="top"/>
      <protection locked="true"/>
    </xf>
    <xf numFmtId="171" fontId="5368" fillId="0" borderId="4" xfId="0" applyBorder="true" applyFont="true" applyNumberFormat="true">
      <alignment horizontal="right" vertical="top"/>
      <protection locked="true"/>
    </xf>
    <xf numFmtId="4" fontId="5369" fillId="0" borderId="4" xfId="0" applyBorder="true" applyFont="true" applyNumberFormat="true">
      <alignment horizontal="right" vertical="top"/>
      <protection locked="true"/>
    </xf>
    <xf numFmtId="0" fontId="5370" fillId="0" borderId="0" xfId="0" applyFont="true"/>
    <xf numFmtId="0" fontId="5371" fillId="0" borderId="4" xfId="0" applyBorder="true" applyFont="true">
      <alignment horizontal="left" vertical="top"/>
      <protection locked="true"/>
    </xf>
    <xf numFmtId="0" fontId="5372" fillId="0" borderId="4" xfId="0" applyBorder="true" applyFont="true">
      <alignment horizontal="left" vertical="top" wrapText="true"/>
      <protection locked="true"/>
    </xf>
    <xf numFmtId="0" fontId="5373" fillId="0" borderId="4" xfId="0" applyBorder="true" applyFont="true">
      <alignment horizontal="center" vertical="top"/>
      <protection locked="true"/>
    </xf>
    <xf numFmtId="170" fontId="5374" fillId="0" borderId="4" xfId="0" applyBorder="true" applyFont="true" applyNumberFormat="true">
      <alignment horizontal="right" vertical="top"/>
      <protection locked="true"/>
    </xf>
    <xf numFmtId="171" fontId="5375" fillId="0" borderId="4" xfId="0" applyBorder="true" applyFont="true" applyNumberFormat="true">
      <alignment horizontal="right" vertical="top"/>
      <protection locked="true"/>
    </xf>
    <xf numFmtId="171" fontId="5376" fillId="0" borderId="4" xfId="0" applyBorder="true" applyFont="true" applyNumberFormat="true">
      <alignment horizontal="right" vertical="top"/>
      <protection locked="true"/>
    </xf>
    <xf numFmtId="171" fontId="5377" fillId="0" borderId="4" xfId="0" applyBorder="true" applyFont="true" applyNumberFormat="true">
      <alignment horizontal="right" vertical="top"/>
      <protection locked="true"/>
    </xf>
    <xf numFmtId="172" fontId="5378" fillId="3" borderId="4" xfId="0" applyFill="true" applyBorder="true" applyFont="true" applyNumberFormat="true">
      <alignment vertical="top" horizontal="right"/>
      <protection locked="false"/>
    </xf>
    <xf numFmtId="173" fontId="5379" fillId="0" borderId="4" xfId="0" applyBorder="true" applyFont="true" applyNumberFormat="true">
      <alignment horizontal="right" vertical="top"/>
      <protection locked="true"/>
    </xf>
    <xf numFmtId="4" fontId="5380" fillId="0" borderId="4" xfId="0" applyBorder="true" applyFont="true" applyNumberFormat="true">
      <alignment horizontal="right" vertical="top"/>
      <protection locked="true"/>
    </xf>
    <xf numFmtId="172" fontId="5381" fillId="3" borderId="4" xfId="0" applyFill="true" applyBorder="true" applyFont="true" applyNumberFormat="true">
      <alignment vertical="top" horizontal="right"/>
      <protection locked="false"/>
    </xf>
    <xf numFmtId="171" fontId="5382" fillId="0" borderId="4" xfId="0" applyBorder="true" applyFont="true" applyNumberFormat="true">
      <alignment horizontal="right" vertical="top"/>
      <protection locked="true"/>
    </xf>
    <xf numFmtId="171" fontId="5383" fillId="0" borderId="4" xfId="0" applyBorder="true" applyFont="true" applyNumberFormat="true">
      <alignment horizontal="right" vertical="top"/>
      <protection locked="true"/>
    </xf>
    <xf numFmtId="171" fontId="5384" fillId="0" borderId="4" xfId="0" applyBorder="true" applyFont="true" applyNumberFormat="true">
      <alignment horizontal="right" vertical="top"/>
      <protection locked="true"/>
    </xf>
    <xf numFmtId="4" fontId="5385" fillId="0" borderId="4" xfId="0" applyBorder="true" applyFont="true" applyNumberFormat="true">
      <alignment horizontal="right" vertical="top"/>
      <protection locked="true"/>
    </xf>
    <xf numFmtId="0" fontId="5386" fillId="0" borderId="0" xfId="0" applyFont="true"/>
    <xf numFmtId="0" fontId="5387" fillId="0" borderId="4" xfId="0" applyBorder="true" applyFont="true">
      <alignment horizontal="left" vertical="top"/>
      <protection locked="true"/>
    </xf>
    <xf numFmtId="0" fontId="5388" fillId="0" borderId="4" xfId="0" applyBorder="true" applyFont="true">
      <alignment horizontal="left" vertical="top" wrapText="true"/>
      <protection locked="true"/>
    </xf>
    <xf numFmtId="0" fontId="5389" fillId="0" borderId="4" xfId="0" applyBorder="true" applyFont="true">
      <alignment horizontal="center" vertical="top"/>
      <protection locked="true"/>
    </xf>
    <xf numFmtId="170" fontId="5390" fillId="0" borderId="4" xfId="0" applyBorder="true" applyFont="true" applyNumberFormat="true">
      <alignment horizontal="right" vertical="top"/>
      <protection locked="true"/>
    </xf>
    <xf numFmtId="171" fontId="5391" fillId="0" borderId="4" xfId="0" applyBorder="true" applyFont="true" applyNumberFormat="true">
      <alignment horizontal="right" vertical="top"/>
      <protection locked="true"/>
    </xf>
    <xf numFmtId="171" fontId="5392" fillId="0" borderId="4" xfId="0" applyBorder="true" applyFont="true" applyNumberFormat="true">
      <alignment horizontal="right" vertical="top"/>
      <protection locked="true"/>
    </xf>
    <xf numFmtId="171" fontId="5393" fillId="0" borderId="4" xfId="0" applyBorder="true" applyFont="true" applyNumberFormat="true">
      <alignment horizontal="right" vertical="top"/>
      <protection locked="true"/>
    </xf>
    <xf numFmtId="172" fontId="5394" fillId="3" borderId="4" xfId="0" applyFill="true" applyBorder="true" applyFont="true" applyNumberFormat="true">
      <alignment vertical="top" horizontal="right"/>
      <protection locked="false"/>
    </xf>
    <xf numFmtId="173" fontId="5395" fillId="0" borderId="4" xfId="0" applyBorder="true" applyFont="true" applyNumberFormat="true">
      <alignment horizontal="right" vertical="top"/>
      <protection locked="true"/>
    </xf>
    <xf numFmtId="4" fontId="5396" fillId="0" borderId="4" xfId="0" applyBorder="true" applyFont="true" applyNumberFormat="true">
      <alignment horizontal="right" vertical="top"/>
      <protection locked="true"/>
    </xf>
    <xf numFmtId="172" fontId="5397" fillId="3" borderId="4" xfId="0" applyFill="true" applyBorder="true" applyFont="true" applyNumberFormat="true">
      <alignment vertical="top" horizontal="right"/>
      <protection locked="false"/>
    </xf>
    <xf numFmtId="171" fontId="5398" fillId="0" borderId="4" xfId="0" applyBorder="true" applyFont="true" applyNumberFormat="true">
      <alignment horizontal="right" vertical="top"/>
      <protection locked="true"/>
    </xf>
    <xf numFmtId="171" fontId="5399" fillId="0" borderId="4" xfId="0" applyBorder="true" applyFont="true" applyNumberFormat="true">
      <alignment horizontal="right" vertical="top"/>
      <protection locked="true"/>
    </xf>
    <xf numFmtId="171" fontId="5400" fillId="0" borderId="4" xfId="0" applyBorder="true" applyFont="true" applyNumberFormat="true">
      <alignment horizontal="right" vertical="top"/>
      <protection locked="true"/>
    </xf>
    <xf numFmtId="4" fontId="5401" fillId="0" borderId="4" xfId="0" applyBorder="true" applyFont="true" applyNumberFormat="true">
      <alignment horizontal="right" vertical="top"/>
      <protection locked="true"/>
    </xf>
    <xf numFmtId="0" fontId="5402" fillId="0" borderId="0" xfId="0" applyFont="true"/>
    <xf numFmtId="0" fontId="5403" fillId="0" borderId="4" xfId="0" applyBorder="true" applyFont="true">
      <alignment horizontal="left" vertical="top"/>
      <protection locked="true"/>
    </xf>
    <xf numFmtId="0" fontId="5404" fillId="0" borderId="4" xfId="0" applyBorder="true" applyFont="true">
      <alignment horizontal="left" vertical="top" wrapText="true"/>
      <protection locked="true"/>
    </xf>
    <xf numFmtId="0" fontId="5405" fillId="0" borderId="4" xfId="0" applyBorder="true" applyFont="true">
      <alignment horizontal="center" vertical="top"/>
      <protection locked="true"/>
    </xf>
    <xf numFmtId="170" fontId="5406" fillId="0" borderId="4" xfId="0" applyBorder="true" applyFont="true" applyNumberFormat="true">
      <alignment horizontal="right" vertical="top"/>
      <protection locked="true"/>
    </xf>
    <xf numFmtId="171" fontId="5407" fillId="0" borderId="4" xfId="0" applyBorder="true" applyFont="true" applyNumberFormat="true">
      <alignment horizontal="right" vertical="top"/>
      <protection locked="true"/>
    </xf>
    <xf numFmtId="171" fontId="5408" fillId="0" borderId="4" xfId="0" applyBorder="true" applyFont="true" applyNumberFormat="true">
      <alignment horizontal="right" vertical="top"/>
      <protection locked="true"/>
    </xf>
    <xf numFmtId="171" fontId="5409" fillId="0" borderId="4" xfId="0" applyBorder="true" applyFont="true" applyNumberFormat="true">
      <alignment horizontal="right" vertical="top"/>
      <protection locked="true"/>
    </xf>
    <xf numFmtId="172" fontId="5410" fillId="3" borderId="4" xfId="0" applyFill="true" applyBorder="true" applyFont="true" applyNumberFormat="true">
      <alignment vertical="top" horizontal="right"/>
      <protection locked="false"/>
    </xf>
    <xf numFmtId="173" fontId="5411" fillId="0" borderId="4" xfId="0" applyBorder="true" applyFont="true" applyNumberFormat="true">
      <alignment horizontal="right" vertical="top"/>
      <protection locked="true"/>
    </xf>
    <xf numFmtId="4" fontId="5412" fillId="0" borderId="4" xfId="0" applyBorder="true" applyFont="true" applyNumberFormat="true">
      <alignment horizontal="right" vertical="top"/>
      <protection locked="true"/>
    </xf>
    <xf numFmtId="172" fontId="5413" fillId="3" borderId="4" xfId="0" applyFill="true" applyBorder="true" applyFont="true" applyNumberFormat="true">
      <alignment vertical="top" horizontal="right"/>
      <protection locked="false"/>
    </xf>
    <xf numFmtId="171" fontId="5414" fillId="0" borderId="4" xfId="0" applyBorder="true" applyFont="true" applyNumberFormat="true">
      <alignment horizontal="right" vertical="top"/>
      <protection locked="true"/>
    </xf>
    <xf numFmtId="171" fontId="5415" fillId="0" borderId="4" xfId="0" applyBorder="true" applyFont="true" applyNumberFormat="true">
      <alignment horizontal="right" vertical="top"/>
      <protection locked="true"/>
    </xf>
    <xf numFmtId="171" fontId="5416" fillId="0" borderId="4" xfId="0" applyBorder="true" applyFont="true" applyNumberFormat="true">
      <alignment horizontal="right" vertical="top"/>
      <protection locked="true"/>
    </xf>
    <xf numFmtId="4" fontId="5417" fillId="0" borderId="4" xfId="0" applyBorder="true" applyFont="true" applyNumberFormat="true">
      <alignment horizontal="right" vertical="top"/>
      <protection locked="true"/>
    </xf>
    <xf numFmtId="0" fontId="5418" fillId="0" borderId="0" xfId="0" applyFont="true"/>
    <xf numFmtId="0" fontId="5419" fillId="0" borderId="4" xfId="0" applyBorder="true" applyFont="true">
      <alignment horizontal="left" vertical="top"/>
      <protection locked="true"/>
    </xf>
    <xf numFmtId="0" fontId="5420" fillId="0" borderId="4" xfId="0" applyBorder="true" applyFont="true">
      <alignment horizontal="left" vertical="top" wrapText="true"/>
      <protection locked="true"/>
    </xf>
    <xf numFmtId="0" fontId="5421" fillId="0" borderId="4" xfId="0" applyBorder="true" applyFont="true">
      <alignment horizontal="center" vertical="top"/>
      <protection locked="true"/>
    </xf>
    <xf numFmtId="170" fontId="5422" fillId="0" borderId="4" xfId="0" applyBorder="true" applyFont="true" applyNumberFormat="true">
      <alignment horizontal="right" vertical="top"/>
      <protection locked="true"/>
    </xf>
    <xf numFmtId="171" fontId="5423" fillId="0" borderId="4" xfId="0" applyBorder="true" applyFont="true" applyNumberFormat="true">
      <alignment horizontal="right" vertical="top"/>
      <protection locked="true"/>
    </xf>
    <xf numFmtId="171" fontId="5424" fillId="0" borderId="4" xfId="0" applyBorder="true" applyFont="true" applyNumberFormat="true">
      <alignment horizontal="right" vertical="top"/>
      <protection locked="true"/>
    </xf>
    <xf numFmtId="171" fontId="5425" fillId="0" borderId="4" xfId="0" applyBorder="true" applyFont="true" applyNumberFormat="true">
      <alignment horizontal="right" vertical="top"/>
      <protection locked="true"/>
    </xf>
    <xf numFmtId="172" fontId="5426" fillId="3" borderId="4" xfId="0" applyFill="true" applyBorder="true" applyFont="true" applyNumberFormat="true">
      <alignment vertical="top" horizontal="right"/>
      <protection locked="false"/>
    </xf>
    <xf numFmtId="173" fontId="5427" fillId="0" borderId="4" xfId="0" applyBorder="true" applyFont="true" applyNumberFormat="true">
      <alignment horizontal="right" vertical="top"/>
      <protection locked="true"/>
    </xf>
    <xf numFmtId="4" fontId="5428" fillId="0" borderId="4" xfId="0" applyBorder="true" applyFont="true" applyNumberFormat="true">
      <alignment horizontal="right" vertical="top"/>
      <protection locked="true"/>
    </xf>
    <xf numFmtId="172" fontId="5429" fillId="3" borderId="4" xfId="0" applyFill="true" applyBorder="true" applyFont="true" applyNumberFormat="true">
      <alignment vertical="top" horizontal="right"/>
      <protection locked="false"/>
    </xf>
    <xf numFmtId="171" fontId="5430" fillId="0" borderId="4" xfId="0" applyBorder="true" applyFont="true" applyNumberFormat="true">
      <alignment horizontal="right" vertical="top"/>
      <protection locked="true"/>
    </xf>
    <xf numFmtId="171" fontId="5431" fillId="0" borderId="4" xfId="0" applyBorder="true" applyFont="true" applyNumberFormat="true">
      <alignment horizontal="right" vertical="top"/>
      <protection locked="true"/>
    </xf>
    <xf numFmtId="171" fontId="5432" fillId="0" borderId="4" xfId="0" applyBorder="true" applyFont="true" applyNumberFormat="true">
      <alignment horizontal="right" vertical="top"/>
      <protection locked="true"/>
    </xf>
    <xf numFmtId="4" fontId="5433" fillId="0" borderId="4" xfId="0" applyBorder="true" applyFont="true" applyNumberFormat="true">
      <alignment horizontal="right" vertical="top"/>
      <protection locked="true"/>
    </xf>
    <xf numFmtId="0" fontId="5434" fillId="0" borderId="0" xfId="0" applyFont="true"/>
    <xf numFmtId="0" fontId="5435" fillId="0" borderId="4" xfId="0" applyBorder="true" applyFont="true">
      <alignment horizontal="left" vertical="top"/>
      <protection locked="true"/>
    </xf>
    <xf numFmtId="0" fontId="5436" fillId="0" borderId="4" xfId="0" applyBorder="true" applyFont="true">
      <alignment horizontal="left" vertical="top" wrapText="true"/>
      <protection locked="true"/>
    </xf>
    <xf numFmtId="0" fontId="5437" fillId="0" borderId="4" xfId="0" applyBorder="true" applyFont="true">
      <alignment horizontal="center" vertical="top"/>
      <protection locked="true"/>
    </xf>
    <xf numFmtId="170" fontId="5438" fillId="0" borderId="4" xfId="0" applyBorder="true" applyFont="true" applyNumberFormat="true">
      <alignment horizontal="right" vertical="top"/>
      <protection locked="true"/>
    </xf>
    <xf numFmtId="171" fontId="5439" fillId="0" borderId="4" xfId="0" applyBorder="true" applyFont="true" applyNumberFormat="true">
      <alignment horizontal="right" vertical="top"/>
      <protection locked="true"/>
    </xf>
    <xf numFmtId="171" fontId="5440" fillId="0" borderId="4" xfId="0" applyBorder="true" applyFont="true" applyNumberFormat="true">
      <alignment horizontal="right" vertical="top"/>
      <protection locked="true"/>
    </xf>
    <xf numFmtId="171" fontId="5441" fillId="0" borderId="4" xfId="0" applyBorder="true" applyFont="true" applyNumberFormat="true">
      <alignment horizontal="right" vertical="top"/>
      <protection locked="true"/>
    </xf>
    <xf numFmtId="172" fontId="5442" fillId="3" borderId="4" xfId="0" applyFill="true" applyBorder="true" applyFont="true" applyNumberFormat="true">
      <alignment vertical="top" horizontal="right"/>
      <protection locked="false"/>
    </xf>
    <xf numFmtId="173" fontId="5443" fillId="0" borderId="4" xfId="0" applyBorder="true" applyFont="true" applyNumberFormat="true">
      <alignment horizontal="right" vertical="top"/>
      <protection locked="true"/>
    </xf>
    <xf numFmtId="4" fontId="5444" fillId="0" borderId="4" xfId="0" applyBorder="true" applyFont="true" applyNumberFormat="true">
      <alignment horizontal="right" vertical="top"/>
      <protection locked="true"/>
    </xf>
    <xf numFmtId="172" fontId="5445" fillId="3" borderId="4" xfId="0" applyFill="true" applyBorder="true" applyFont="true" applyNumberFormat="true">
      <alignment vertical="top" horizontal="right"/>
      <protection locked="false"/>
    </xf>
    <xf numFmtId="171" fontId="5446" fillId="0" borderId="4" xfId="0" applyBorder="true" applyFont="true" applyNumberFormat="true">
      <alignment horizontal="right" vertical="top"/>
      <protection locked="true"/>
    </xf>
    <xf numFmtId="171" fontId="5447" fillId="0" borderId="4" xfId="0" applyBorder="true" applyFont="true" applyNumberFormat="true">
      <alignment horizontal="right" vertical="top"/>
      <protection locked="true"/>
    </xf>
    <xf numFmtId="171" fontId="5448" fillId="0" borderId="4" xfId="0" applyBorder="true" applyFont="true" applyNumberFormat="true">
      <alignment horizontal="right" vertical="top"/>
      <protection locked="true"/>
    </xf>
    <xf numFmtId="4" fontId="5449" fillId="0" borderId="4" xfId="0" applyBorder="true" applyFont="true" applyNumberFormat="true">
      <alignment horizontal="right" vertical="top"/>
      <protection locked="true"/>
    </xf>
    <xf numFmtId="0" fontId="5450" fillId="0" borderId="0" xfId="0" applyFont="true"/>
    <xf numFmtId="0" fontId="5451" fillId="0" borderId="4" xfId="0" applyBorder="true" applyFont="true">
      <alignment horizontal="left" vertical="top"/>
      <protection locked="true"/>
    </xf>
    <xf numFmtId="0" fontId="5452" fillId="0" borderId="4" xfId="0" applyBorder="true" applyFont="true">
      <alignment horizontal="left" vertical="top" wrapText="true"/>
      <protection locked="true"/>
    </xf>
    <xf numFmtId="0" fontId="5453" fillId="0" borderId="4" xfId="0" applyBorder="true" applyFont="true">
      <alignment horizontal="center" vertical="top"/>
      <protection locked="true"/>
    </xf>
    <xf numFmtId="170" fontId="5454" fillId="0" borderId="4" xfId="0" applyBorder="true" applyFont="true" applyNumberFormat="true">
      <alignment horizontal="right" vertical="top"/>
      <protection locked="true"/>
    </xf>
    <xf numFmtId="171" fontId="5455" fillId="0" borderId="4" xfId="0" applyBorder="true" applyFont="true" applyNumberFormat="true">
      <alignment horizontal="right" vertical="top"/>
      <protection locked="true"/>
    </xf>
    <xf numFmtId="171" fontId="5456" fillId="0" borderId="4" xfId="0" applyBorder="true" applyFont="true" applyNumberFormat="true">
      <alignment horizontal="right" vertical="top"/>
      <protection locked="true"/>
    </xf>
    <xf numFmtId="171" fontId="5457" fillId="0" borderId="4" xfId="0" applyBorder="true" applyFont="true" applyNumberFormat="true">
      <alignment horizontal="right" vertical="top"/>
      <protection locked="true"/>
    </xf>
    <xf numFmtId="172" fontId="5458" fillId="3" borderId="4" xfId="0" applyFill="true" applyBorder="true" applyFont="true" applyNumberFormat="true">
      <alignment vertical="top" horizontal="right"/>
      <protection locked="false"/>
    </xf>
    <xf numFmtId="173" fontId="5459" fillId="0" borderId="4" xfId="0" applyBorder="true" applyFont="true" applyNumberFormat="true">
      <alignment horizontal="right" vertical="top"/>
      <protection locked="true"/>
    </xf>
    <xf numFmtId="4" fontId="5460" fillId="0" borderId="4" xfId="0" applyBorder="true" applyFont="true" applyNumberFormat="true">
      <alignment horizontal="right" vertical="top"/>
      <protection locked="true"/>
    </xf>
    <xf numFmtId="172" fontId="5461" fillId="3" borderId="4" xfId="0" applyFill="true" applyBorder="true" applyFont="true" applyNumberFormat="true">
      <alignment vertical="top" horizontal="right"/>
      <protection locked="false"/>
    </xf>
    <xf numFmtId="171" fontId="5462" fillId="0" borderId="4" xfId="0" applyBorder="true" applyFont="true" applyNumberFormat="true">
      <alignment horizontal="right" vertical="top"/>
      <protection locked="true"/>
    </xf>
    <xf numFmtId="171" fontId="5463" fillId="0" borderId="4" xfId="0" applyBorder="true" applyFont="true" applyNumberFormat="true">
      <alignment horizontal="right" vertical="top"/>
      <protection locked="true"/>
    </xf>
    <xf numFmtId="171" fontId="5464" fillId="0" borderId="4" xfId="0" applyBorder="true" applyFont="true" applyNumberFormat="true">
      <alignment horizontal="right" vertical="top"/>
      <protection locked="true"/>
    </xf>
    <xf numFmtId="4" fontId="5465" fillId="0" borderId="4" xfId="0" applyBorder="true" applyFont="true" applyNumberFormat="true">
      <alignment horizontal="right" vertical="top"/>
      <protection locked="true"/>
    </xf>
    <xf numFmtId="0" fontId="5466" fillId="0" borderId="0" xfId="0" applyFont="true"/>
    <xf numFmtId="0" fontId="5467" fillId="0" borderId="4" xfId="0" applyBorder="true" applyFont="true">
      <alignment horizontal="left" vertical="top"/>
      <protection locked="true"/>
    </xf>
    <xf numFmtId="0" fontId="5468" fillId="0" borderId="4" xfId="0" applyBorder="true" applyFont="true">
      <alignment horizontal="left" vertical="top" wrapText="true"/>
      <protection locked="true"/>
    </xf>
    <xf numFmtId="0" fontId="5469" fillId="0" borderId="4" xfId="0" applyBorder="true" applyFont="true">
      <alignment horizontal="center" vertical="top"/>
      <protection locked="true"/>
    </xf>
    <xf numFmtId="170" fontId="5470" fillId="0" borderId="4" xfId="0" applyBorder="true" applyFont="true" applyNumberFormat="true">
      <alignment horizontal="right" vertical="top"/>
      <protection locked="true"/>
    </xf>
    <xf numFmtId="171" fontId="5471" fillId="0" borderId="4" xfId="0" applyBorder="true" applyFont="true" applyNumberFormat="true">
      <alignment horizontal="right" vertical="top"/>
      <protection locked="true"/>
    </xf>
    <xf numFmtId="171" fontId="5472" fillId="0" borderId="4" xfId="0" applyBorder="true" applyFont="true" applyNumberFormat="true">
      <alignment horizontal="right" vertical="top"/>
      <protection locked="true"/>
    </xf>
    <xf numFmtId="171" fontId="5473" fillId="0" borderId="4" xfId="0" applyBorder="true" applyFont="true" applyNumberFormat="true">
      <alignment horizontal="right" vertical="top"/>
      <protection locked="true"/>
    </xf>
    <xf numFmtId="172" fontId="5474" fillId="3" borderId="4" xfId="0" applyFill="true" applyBorder="true" applyFont="true" applyNumberFormat="true">
      <alignment vertical="top" horizontal="right"/>
      <protection locked="false"/>
    </xf>
    <xf numFmtId="173" fontId="5475" fillId="0" borderId="4" xfId="0" applyBorder="true" applyFont="true" applyNumberFormat="true">
      <alignment horizontal="right" vertical="top"/>
      <protection locked="true"/>
    </xf>
    <xf numFmtId="4" fontId="5476" fillId="0" borderId="4" xfId="0" applyBorder="true" applyFont="true" applyNumberFormat="true">
      <alignment horizontal="right" vertical="top"/>
      <protection locked="true"/>
    </xf>
    <xf numFmtId="172" fontId="5477" fillId="3" borderId="4" xfId="0" applyFill="true" applyBorder="true" applyFont="true" applyNumberFormat="true">
      <alignment vertical="top" horizontal="right"/>
      <protection locked="false"/>
    </xf>
    <xf numFmtId="171" fontId="5478" fillId="0" borderId="4" xfId="0" applyBorder="true" applyFont="true" applyNumberFormat="true">
      <alignment horizontal="right" vertical="top"/>
      <protection locked="true"/>
    </xf>
    <xf numFmtId="171" fontId="5479" fillId="0" borderId="4" xfId="0" applyBorder="true" applyFont="true" applyNumberFormat="true">
      <alignment horizontal="right" vertical="top"/>
      <protection locked="true"/>
    </xf>
    <xf numFmtId="171" fontId="5480" fillId="0" borderId="4" xfId="0" applyBorder="true" applyFont="true" applyNumberFormat="true">
      <alignment horizontal="right" vertical="top"/>
      <protection locked="true"/>
    </xf>
    <xf numFmtId="4" fontId="5481" fillId="0" borderId="4" xfId="0" applyBorder="true" applyFont="true" applyNumberFormat="true">
      <alignment horizontal="right" vertical="top"/>
      <protection locked="true"/>
    </xf>
    <xf numFmtId="0" fontId="5482" fillId="0" borderId="0" xfId="0" applyFont="true"/>
    <xf numFmtId="0" fontId="5483" fillId="0" borderId="4" xfId="0" applyBorder="true" applyFont="true">
      <alignment horizontal="left" vertical="top"/>
      <protection locked="true"/>
    </xf>
    <xf numFmtId="0" fontId="5484" fillId="0" borderId="4" xfId="0" applyBorder="true" applyFont="true">
      <alignment horizontal="left" vertical="top" wrapText="true"/>
      <protection locked="true"/>
    </xf>
    <xf numFmtId="0" fontId="5485" fillId="0" borderId="4" xfId="0" applyBorder="true" applyFont="true">
      <alignment horizontal="center" vertical="top"/>
      <protection locked="true"/>
    </xf>
    <xf numFmtId="170" fontId="5486" fillId="0" borderId="4" xfId="0" applyBorder="true" applyFont="true" applyNumberFormat="true">
      <alignment horizontal="right" vertical="top"/>
      <protection locked="true"/>
    </xf>
    <xf numFmtId="171" fontId="5487" fillId="0" borderId="4" xfId="0" applyBorder="true" applyFont="true" applyNumberFormat="true">
      <alignment horizontal="right" vertical="top"/>
      <protection locked="true"/>
    </xf>
    <xf numFmtId="171" fontId="5488" fillId="0" borderId="4" xfId="0" applyBorder="true" applyFont="true" applyNumberFormat="true">
      <alignment horizontal="right" vertical="top"/>
      <protection locked="true"/>
    </xf>
    <xf numFmtId="171" fontId="5489" fillId="0" borderId="4" xfId="0" applyBorder="true" applyFont="true" applyNumberFormat="true">
      <alignment horizontal="right" vertical="top"/>
      <protection locked="true"/>
    </xf>
    <xf numFmtId="172" fontId="5490" fillId="3" borderId="4" xfId="0" applyFill="true" applyBorder="true" applyFont="true" applyNumberFormat="true">
      <alignment vertical="top" horizontal="right"/>
      <protection locked="false"/>
    </xf>
    <xf numFmtId="173" fontId="5491" fillId="0" borderId="4" xfId="0" applyBorder="true" applyFont="true" applyNumberFormat="true">
      <alignment horizontal="right" vertical="top"/>
      <protection locked="true"/>
    </xf>
    <xf numFmtId="4" fontId="5492" fillId="0" borderId="4" xfId="0" applyBorder="true" applyFont="true" applyNumberFormat="true">
      <alignment horizontal="right" vertical="top"/>
      <protection locked="true"/>
    </xf>
    <xf numFmtId="172" fontId="5493" fillId="3" borderId="4" xfId="0" applyFill="true" applyBorder="true" applyFont="true" applyNumberFormat="true">
      <alignment vertical="top" horizontal="right"/>
      <protection locked="false"/>
    </xf>
    <xf numFmtId="171" fontId="5494" fillId="0" borderId="4" xfId="0" applyBorder="true" applyFont="true" applyNumberFormat="true">
      <alignment horizontal="right" vertical="top"/>
      <protection locked="true"/>
    </xf>
    <xf numFmtId="171" fontId="5495" fillId="0" borderId="4" xfId="0" applyBorder="true" applyFont="true" applyNumberFormat="true">
      <alignment horizontal="right" vertical="top"/>
      <protection locked="true"/>
    </xf>
    <xf numFmtId="171" fontId="5496" fillId="0" borderId="4" xfId="0" applyBorder="true" applyFont="true" applyNumberFormat="true">
      <alignment horizontal="right" vertical="top"/>
      <protection locked="true"/>
    </xf>
    <xf numFmtId="4" fontId="5497" fillId="0" borderId="4" xfId="0" applyBorder="true" applyFont="true" applyNumberFormat="true">
      <alignment horizontal="right" vertical="top"/>
      <protection locked="true"/>
    </xf>
    <xf numFmtId="0" fontId="5498" fillId="0" borderId="0" xfId="0" applyFont="true"/>
    <xf numFmtId="0" fontId="5499" fillId="0" borderId="4" xfId="0" applyBorder="true" applyFont="true">
      <alignment horizontal="left" vertical="top"/>
      <protection locked="true"/>
    </xf>
    <xf numFmtId="0" fontId="5500" fillId="0" borderId="4" xfId="0" applyBorder="true" applyFont="true">
      <alignment horizontal="left" vertical="top" wrapText="true"/>
      <protection locked="true"/>
    </xf>
    <xf numFmtId="0" fontId="5501" fillId="0" borderId="4" xfId="0" applyBorder="true" applyFont="true">
      <alignment horizontal="center" vertical="top"/>
      <protection locked="true"/>
    </xf>
    <xf numFmtId="170" fontId="5502" fillId="0" borderId="4" xfId="0" applyBorder="true" applyFont="true" applyNumberFormat="true">
      <alignment horizontal="right" vertical="top"/>
      <protection locked="true"/>
    </xf>
    <xf numFmtId="171" fontId="5503" fillId="0" borderId="4" xfId="0" applyBorder="true" applyFont="true" applyNumberFormat="true">
      <alignment horizontal="right" vertical="top"/>
      <protection locked="true"/>
    </xf>
    <xf numFmtId="171" fontId="5504" fillId="0" borderId="4" xfId="0" applyBorder="true" applyFont="true" applyNumberFormat="true">
      <alignment horizontal="right" vertical="top"/>
      <protection locked="true"/>
    </xf>
    <xf numFmtId="171" fontId="5505" fillId="0" borderId="4" xfId="0" applyBorder="true" applyFont="true" applyNumberFormat="true">
      <alignment horizontal="right" vertical="top"/>
      <protection locked="true"/>
    </xf>
    <xf numFmtId="172" fontId="5506" fillId="3" borderId="4" xfId="0" applyFill="true" applyBorder="true" applyFont="true" applyNumberFormat="true">
      <alignment vertical="top" horizontal="right"/>
      <protection locked="false"/>
    </xf>
    <xf numFmtId="173" fontId="5507" fillId="0" borderId="4" xfId="0" applyBorder="true" applyFont="true" applyNumberFormat="true">
      <alignment horizontal="right" vertical="top"/>
      <protection locked="true"/>
    </xf>
    <xf numFmtId="4" fontId="5508" fillId="0" borderId="4" xfId="0" applyBorder="true" applyFont="true" applyNumberFormat="true">
      <alignment horizontal="right" vertical="top"/>
      <protection locked="true"/>
    </xf>
    <xf numFmtId="172" fontId="5509" fillId="3" borderId="4" xfId="0" applyFill="true" applyBorder="true" applyFont="true" applyNumberFormat="true">
      <alignment vertical="top" horizontal="right"/>
      <protection locked="false"/>
    </xf>
    <xf numFmtId="171" fontId="5510" fillId="0" borderId="4" xfId="0" applyBorder="true" applyFont="true" applyNumberFormat="true">
      <alignment horizontal="right" vertical="top"/>
      <protection locked="true"/>
    </xf>
    <xf numFmtId="171" fontId="5511" fillId="0" borderId="4" xfId="0" applyBorder="true" applyFont="true" applyNumberFormat="true">
      <alignment horizontal="right" vertical="top"/>
      <protection locked="true"/>
    </xf>
    <xf numFmtId="171" fontId="5512" fillId="0" borderId="4" xfId="0" applyBorder="true" applyFont="true" applyNumberFormat="true">
      <alignment horizontal="right" vertical="top"/>
      <protection locked="true"/>
    </xf>
    <xf numFmtId="4" fontId="5513" fillId="0" borderId="4" xfId="0" applyBorder="true" applyFont="true" applyNumberFormat="true">
      <alignment horizontal="right" vertical="top"/>
      <protection locked="true"/>
    </xf>
    <xf numFmtId="0" fontId="5514" fillId="0" borderId="0" xfId="0" applyFont="true"/>
    <xf numFmtId="0" fontId="5515" fillId="0" borderId="4" xfId="0" applyBorder="true" applyFont="true">
      <alignment horizontal="left" vertical="top"/>
      <protection locked="true"/>
    </xf>
    <xf numFmtId="0" fontId="5516" fillId="0" borderId="4" xfId="0" applyBorder="true" applyFont="true">
      <alignment horizontal="left" vertical="top" wrapText="true"/>
      <protection locked="true"/>
    </xf>
    <xf numFmtId="0" fontId="5517" fillId="0" borderId="4" xfId="0" applyBorder="true" applyFont="true">
      <alignment horizontal="center" vertical="top"/>
      <protection locked="true"/>
    </xf>
    <xf numFmtId="170" fontId="5518" fillId="0" borderId="4" xfId="0" applyBorder="true" applyFont="true" applyNumberFormat="true">
      <alignment horizontal="right" vertical="top"/>
      <protection locked="true"/>
    </xf>
    <xf numFmtId="171" fontId="5519" fillId="0" borderId="4" xfId="0" applyBorder="true" applyFont="true" applyNumberFormat="true">
      <alignment horizontal="right" vertical="top"/>
      <protection locked="true"/>
    </xf>
    <xf numFmtId="171" fontId="5520" fillId="0" borderId="4" xfId="0" applyBorder="true" applyFont="true" applyNumberFormat="true">
      <alignment horizontal="right" vertical="top"/>
      <protection locked="true"/>
    </xf>
    <xf numFmtId="171" fontId="5521" fillId="0" borderId="4" xfId="0" applyBorder="true" applyFont="true" applyNumberFormat="true">
      <alignment horizontal="right" vertical="top"/>
      <protection locked="true"/>
    </xf>
    <xf numFmtId="172" fontId="5522" fillId="3" borderId="4" xfId="0" applyFill="true" applyBorder="true" applyFont="true" applyNumberFormat="true">
      <alignment vertical="top" horizontal="right"/>
      <protection locked="false"/>
    </xf>
    <xf numFmtId="173" fontId="5523" fillId="0" borderId="4" xfId="0" applyBorder="true" applyFont="true" applyNumberFormat="true">
      <alignment horizontal="right" vertical="top"/>
      <protection locked="true"/>
    </xf>
    <xf numFmtId="4" fontId="5524" fillId="0" borderId="4" xfId="0" applyBorder="true" applyFont="true" applyNumberFormat="true">
      <alignment horizontal="right" vertical="top"/>
      <protection locked="true"/>
    </xf>
    <xf numFmtId="172" fontId="5525" fillId="3" borderId="4" xfId="0" applyFill="true" applyBorder="true" applyFont="true" applyNumberFormat="true">
      <alignment vertical="top" horizontal="right"/>
      <protection locked="false"/>
    </xf>
    <xf numFmtId="171" fontId="5526" fillId="0" borderId="4" xfId="0" applyBorder="true" applyFont="true" applyNumberFormat="true">
      <alignment horizontal="right" vertical="top"/>
      <protection locked="true"/>
    </xf>
    <xf numFmtId="171" fontId="5527" fillId="0" borderId="4" xfId="0" applyBorder="true" applyFont="true" applyNumberFormat="true">
      <alignment horizontal="right" vertical="top"/>
      <protection locked="true"/>
    </xf>
    <xf numFmtId="171" fontId="5528" fillId="0" borderId="4" xfId="0" applyBorder="true" applyFont="true" applyNumberFormat="true">
      <alignment horizontal="right" vertical="top"/>
      <protection locked="true"/>
    </xf>
    <xf numFmtId="4" fontId="5529" fillId="0" borderId="4" xfId="0" applyBorder="true" applyFont="true" applyNumberFormat="true">
      <alignment horizontal="right" vertical="top"/>
      <protection locked="true"/>
    </xf>
    <xf numFmtId="0" fontId="5530" fillId="0" borderId="0" xfId="0" applyFont="true"/>
    <xf numFmtId="0" fontId="5531" fillId="0" borderId="4" xfId="0" applyBorder="true" applyFont="true">
      <alignment horizontal="left" vertical="top"/>
      <protection locked="true"/>
    </xf>
    <xf numFmtId="0" fontId="5532" fillId="0" borderId="4" xfId="0" applyBorder="true" applyFont="true">
      <alignment horizontal="left" vertical="top" wrapText="true"/>
      <protection locked="true"/>
    </xf>
    <xf numFmtId="0" fontId="5533" fillId="0" borderId="4" xfId="0" applyBorder="true" applyFont="true">
      <alignment horizontal="center" vertical="top"/>
      <protection locked="true"/>
    </xf>
    <xf numFmtId="170" fontId="5534" fillId="0" borderId="4" xfId="0" applyBorder="true" applyFont="true" applyNumberFormat="true">
      <alignment horizontal="right" vertical="top"/>
      <protection locked="true"/>
    </xf>
    <xf numFmtId="171" fontId="5535" fillId="0" borderId="4" xfId="0" applyBorder="true" applyFont="true" applyNumberFormat="true">
      <alignment horizontal="right" vertical="top"/>
      <protection locked="true"/>
    </xf>
    <xf numFmtId="171" fontId="5536" fillId="0" borderId="4" xfId="0" applyBorder="true" applyFont="true" applyNumberFormat="true">
      <alignment horizontal="right" vertical="top"/>
      <protection locked="true"/>
    </xf>
    <xf numFmtId="171" fontId="5537" fillId="0" borderId="4" xfId="0" applyBorder="true" applyFont="true" applyNumberFormat="true">
      <alignment horizontal="right" vertical="top"/>
      <protection locked="true"/>
    </xf>
    <xf numFmtId="172" fontId="5538" fillId="3" borderId="4" xfId="0" applyFill="true" applyBorder="true" applyFont="true" applyNumberFormat="true">
      <alignment vertical="top" horizontal="right"/>
      <protection locked="false"/>
    </xf>
    <xf numFmtId="173" fontId="5539" fillId="0" borderId="4" xfId="0" applyBorder="true" applyFont="true" applyNumberFormat="true">
      <alignment horizontal="right" vertical="top"/>
      <protection locked="true"/>
    </xf>
    <xf numFmtId="4" fontId="5540" fillId="0" borderId="4" xfId="0" applyBorder="true" applyFont="true" applyNumberFormat="true">
      <alignment horizontal="right" vertical="top"/>
      <protection locked="true"/>
    </xf>
    <xf numFmtId="172" fontId="5541" fillId="3" borderId="4" xfId="0" applyFill="true" applyBorder="true" applyFont="true" applyNumberFormat="true">
      <alignment vertical="top" horizontal="right"/>
      <protection locked="false"/>
    </xf>
    <xf numFmtId="171" fontId="5542" fillId="0" borderId="4" xfId="0" applyBorder="true" applyFont="true" applyNumberFormat="true">
      <alignment horizontal="right" vertical="top"/>
      <protection locked="true"/>
    </xf>
    <xf numFmtId="171" fontId="5543" fillId="0" borderId="4" xfId="0" applyBorder="true" applyFont="true" applyNumberFormat="true">
      <alignment horizontal="right" vertical="top"/>
      <protection locked="true"/>
    </xf>
    <xf numFmtId="171" fontId="5544" fillId="0" borderId="4" xfId="0" applyBorder="true" applyFont="true" applyNumberFormat="true">
      <alignment horizontal="right" vertical="top"/>
      <protection locked="true"/>
    </xf>
    <xf numFmtId="4" fontId="5545" fillId="0" borderId="4" xfId="0" applyBorder="true" applyFont="true" applyNumberFormat="true">
      <alignment horizontal="right" vertical="top"/>
      <protection locked="true"/>
    </xf>
    <xf numFmtId="0" fontId="5546" fillId="0" borderId="0" xfId="0" applyFont="true"/>
    <xf numFmtId="0" fontId="5547" fillId="0" borderId="4" xfId="0" applyBorder="true" applyFont="true">
      <alignment horizontal="left" vertical="top"/>
      <protection locked="true"/>
    </xf>
    <xf numFmtId="0" fontId="5548" fillId="0" borderId="4" xfId="0" applyBorder="true" applyFont="true">
      <alignment horizontal="left" vertical="top" wrapText="true"/>
      <protection locked="true"/>
    </xf>
    <xf numFmtId="0" fontId="5549" fillId="0" borderId="4" xfId="0" applyBorder="true" applyFont="true">
      <alignment horizontal="center" vertical="top"/>
      <protection locked="true"/>
    </xf>
    <xf numFmtId="170" fontId="5550" fillId="0" borderId="4" xfId="0" applyBorder="true" applyFont="true" applyNumberFormat="true">
      <alignment horizontal="right" vertical="top"/>
      <protection locked="true"/>
    </xf>
    <xf numFmtId="171" fontId="5551" fillId="0" borderId="4" xfId="0" applyBorder="true" applyFont="true" applyNumberFormat="true">
      <alignment horizontal="right" vertical="top"/>
      <protection locked="true"/>
    </xf>
    <xf numFmtId="171" fontId="5552" fillId="0" borderId="4" xfId="0" applyBorder="true" applyFont="true" applyNumberFormat="true">
      <alignment horizontal="right" vertical="top"/>
      <protection locked="true"/>
    </xf>
    <xf numFmtId="171" fontId="5553" fillId="0" borderId="4" xfId="0" applyBorder="true" applyFont="true" applyNumberFormat="true">
      <alignment horizontal="right" vertical="top"/>
      <protection locked="true"/>
    </xf>
    <xf numFmtId="172" fontId="5554" fillId="3" borderId="4" xfId="0" applyFill="true" applyBorder="true" applyFont="true" applyNumberFormat="true">
      <alignment vertical="top" horizontal="right"/>
      <protection locked="false"/>
    </xf>
    <xf numFmtId="173" fontId="5555" fillId="0" borderId="4" xfId="0" applyBorder="true" applyFont="true" applyNumberFormat="true">
      <alignment horizontal="right" vertical="top"/>
      <protection locked="true"/>
    </xf>
    <xf numFmtId="4" fontId="5556" fillId="0" borderId="4" xfId="0" applyBorder="true" applyFont="true" applyNumberFormat="true">
      <alignment horizontal="right" vertical="top"/>
      <protection locked="true"/>
    </xf>
    <xf numFmtId="172" fontId="5557" fillId="3" borderId="4" xfId="0" applyFill="true" applyBorder="true" applyFont="true" applyNumberFormat="true">
      <alignment vertical="top" horizontal="right"/>
      <protection locked="false"/>
    </xf>
    <xf numFmtId="171" fontId="5558" fillId="0" borderId="4" xfId="0" applyBorder="true" applyFont="true" applyNumberFormat="true">
      <alignment horizontal="right" vertical="top"/>
      <protection locked="true"/>
    </xf>
    <xf numFmtId="171" fontId="5559" fillId="0" borderId="4" xfId="0" applyBorder="true" applyFont="true" applyNumberFormat="true">
      <alignment horizontal="right" vertical="top"/>
      <protection locked="true"/>
    </xf>
    <xf numFmtId="171" fontId="5560" fillId="0" borderId="4" xfId="0" applyBorder="true" applyFont="true" applyNumberFormat="true">
      <alignment horizontal="right" vertical="top"/>
      <protection locked="true"/>
    </xf>
    <xf numFmtId="4" fontId="5561" fillId="0" borderId="4" xfId="0" applyBorder="true" applyFont="true" applyNumberFormat="true">
      <alignment horizontal="right" vertical="top"/>
      <protection locked="true"/>
    </xf>
    <xf numFmtId="0" fontId="5562" fillId="0" borderId="0" xfId="0" applyFont="true"/>
    <xf numFmtId="0" fontId="5563" fillId="0" borderId="4" xfId="0" applyBorder="true" applyFont="true">
      <alignment horizontal="left" vertical="top"/>
      <protection locked="true"/>
    </xf>
    <xf numFmtId="0" fontId="5564" fillId="0" borderId="4" xfId="0" applyBorder="true" applyFont="true">
      <alignment horizontal="left" vertical="top" wrapText="true"/>
      <protection locked="true"/>
    </xf>
    <xf numFmtId="0" fontId="5565" fillId="0" borderId="4" xfId="0" applyBorder="true" applyFont="true">
      <alignment horizontal="center" vertical="top"/>
      <protection locked="true"/>
    </xf>
    <xf numFmtId="170" fontId="5566" fillId="0" borderId="4" xfId="0" applyBorder="true" applyFont="true" applyNumberFormat="true">
      <alignment horizontal="right" vertical="top"/>
      <protection locked="true"/>
    </xf>
    <xf numFmtId="171" fontId="5567" fillId="0" borderId="4" xfId="0" applyBorder="true" applyFont="true" applyNumberFormat="true">
      <alignment horizontal="right" vertical="top"/>
      <protection locked="true"/>
    </xf>
    <xf numFmtId="171" fontId="5568" fillId="0" borderId="4" xfId="0" applyBorder="true" applyFont="true" applyNumberFormat="true">
      <alignment horizontal="right" vertical="top"/>
      <protection locked="true"/>
    </xf>
    <xf numFmtId="171" fontId="5569" fillId="0" borderId="4" xfId="0" applyBorder="true" applyFont="true" applyNumberFormat="true">
      <alignment horizontal="right" vertical="top"/>
      <protection locked="true"/>
    </xf>
    <xf numFmtId="172" fontId="5570" fillId="3" borderId="4" xfId="0" applyFill="true" applyBorder="true" applyFont="true" applyNumberFormat="true">
      <alignment vertical="top" horizontal="right"/>
      <protection locked="false"/>
    </xf>
    <xf numFmtId="173" fontId="5571" fillId="0" borderId="4" xfId="0" applyBorder="true" applyFont="true" applyNumberFormat="true">
      <alignment horizontal="right" vertical="top"/>
      <protection locked="true"/>
    </xf>
    <xf numFmtId="4" fontId="5572" fillId="0" borderId="4" xfId="0" applyBorder="true" applyFont="true" applyNumberFormat="true">
      <alignment horizontal="right" vertical="top"/>
      <protection locked="true"/>
    </xf>
    <xf numFmtId="172" fontId="5573" fillId="3" borderId="4" xfId="0" applyFill="true" applyBorder="true" applyFont="true" applyNumberFormat="true">
      <alignment vertical="top" horizontal="right"/>
      <protection locked="false"/>
    </xf>
    <xf numFmtId="171" fontId="5574" fillId="0" borderId="4" xfId="0" applyBorder="true" applyFont="true" applyNumberFormat="true">
      <alignment horizontal="right" vertical="top"/>
      <protection locked="true"/>
    </xf>
    <xf numFmtId="171" fontId="5575" fillId="0" borderId="4" xfId="0" applyBorder="true" applyFont="true" applyNumberFormat="true">
      <alignment horizontal="right" vertical="top"/>
      <protection locked="true"/>
    </xf>
    <xf numFmtId="171" fontId="5576" fillId="0" borderId="4" xfId="0" applyBorder="true" applyFont="true" applyNumberFormat="true">
      <alignment horizontal="right" vertical="top"/>
      <protection locked="true"/>
    </xf>
    <xf numFmtId="4" fontId="5577" fillId="0" borderId="4" xfId="0" applyBorder="true" applyFont="true" applyNumberFormat="true">
      <alignment horizontal="right" vertical="top"/>
      <protection locked="true"/>
    </xf>
    <xf numFmtId="0" fontId="5578" fillId="0" borderId="0" xfId="0" applyFont="true"/>
    <xf numFmtId="0" fontId="5579" fillId="0" borderId="4" xfId="0" applyBorder="true" applyFont="true">
      <alignment horizontal="left" vertical="top"/>
      <protection locked="true"/>
    </xf>
    <xf numFmtId="0" fontId="5580" fillId="0" borderId="4" xfId="0" applyBorder="true" applyFont="true">
      <alignment horizontal="left" vertical="top" wrapText="true"/>
      <protection locked="true"/>
    </xf>
    <xf numFmtId="0" fontId="5581" fillId="0" borderId="4" xfId="0" applyBorder="true" applyFont="true">
      <alignment horizontal="center" vertical="top"/>
      <protection locked="true"/>
    </xf>
    <xf numFmtId="170" fontId="5582" fillId="0" borderId="4" xfId="0" applyBorder="true" applyFont="true" applyNumberFormat="true">
      <alignment horizontal="right" vertical="top"/>
      <protection locked="true"/>
    </xf>
    <xf numFmtId="171" fontId="5583" fillId="0" borderId="4" xfId="0" applyBorder="true" applyFont="true" applyNumberFormat="true">
      <alignment horizontal="right" vertical="top"/>
      <protection locked="true"/>
    </xf>
    <xf numFmtId="171" fontId="5584" fillId="0" borderId="4" xfId="0" applyBorder="true" applyFont="true" applyNumberFormat="true">
      <alignment horizontal="right" vertical="top"/>
      <protection locked="true"/>
    </xf>
    <xf numFmtId="171" fontId="5585" fillId="0" borderId="4" xfId="0" applyBorder="true" applyFont="true" applyNumberFormat="true">
      <alignment horizontal="right" vertical="top"/>
      <protection locked="true"/>
    </xf>
    <xf numFmtId="172" fontId="5586" fillId="3" borderId="4" xfId="0" applyFill="true" applyBorder="true" applyFont="true" applyNumberFormat="true">
      <alignment vertical="top" horizontal="right"/>
      <protection locked="false"/>
    </xf>
    <xf numFmtId="173" fontId="5587" fillId="0" borderId="4" xfId="0" applyBorder="true" applyFont="true" applyNumberFormat="true">
      <alignment horizontal="right" vertical="top"/>
      <protection locked="true"/>
    </xf>
    <xf numFmtId="4" fontId="5588" fillId="0" borderId="4" xfId="0" applyBorder="true" applyFont="true" applyNumberFormat="true">
      <alignment horizontal="right" vertical="top"/>
      <protection locked="true"/>
    </xf>
    <xf numFmtId="172" fontId="5589" fillId="3" borderId="4" xfId="0" applyFill="true" applyBorder="true" applyFont="true" applyNumberFormat="true">
      <alignment vertical="top" horizontal="right"/>
      <protection locked="false"/>
    </xf>
    <xf numFmtId="171" fontId="5590" fillId="0" borderId="4" xfId="0" applyBorder="true" applyFont="true" applyNumberFormat="true">
      <alignment horizontal="right" vertical="top"/>
      <protection locked="true"/>
    </xf>
    <xf numFmtId="171" fontId="5591" fillId="0" borderId="4" xfId="0" applyBorder="true" applyFont="true" applyNumberFormat="true">
      <alignment horizontal="right" vertical="top"/>
      <protection locked="true"/>
    </xf>
    <xf numFmtId="171" fontId="5592" fillId="0" borderId="4" xfId="0" applyBorder="true" applyFont="true" applyNumberFormat="true">
      <alignment horizontal="right" vertical="top"/>
      <protection locked="true"/>
    </xf>
    <xf numFmtId="4" fontId="5593" fillId="0" borderId="4" xfId="0" applyBorder="true" applyFont="true" applyNumberFormat="true">
      <alignment horizontal="right" vertical="top"/>
      <protection locked="true"/>
    </xf>
    <xf numFmtId="0" fontId="5594" fillId="0" borderId="0" xfId="0" applyFont="true"/>
    <xf numFmtId="0" fontId="5595" fillId="0" borderId="4" xfId="0" applyBorder="true" applyFont="true">
      <alignment horizontal="left" vertical="top"/>
      <protection locked="true"/>
    </xf>
    <xf numFmtId="0" fontId="5596" fillId="0" borderId="4" xfId="0" applyBorder="true" applyFont="true">
      <alignment horizontal="left" vertical="top" wrapText="true"/>
      <protection locked="true"/>
    </xf>
    <xf numFmtId="0" fontId="5597" fillId="0" borderId="4" xfId="0" applyBorder="true" applyFont="true">
      <alignment horizontal="center" vertical="top"/>
      <protection locked="true"/>
    </xf>
    <xf numFmtId="170" fontId="5598" fillId="0" borderId="4" xfId="0" applyBorder="true" applyFont="true" applyNumberFormat="true">
      <alignment horizontal="right" vertical="top"/>
      <protection locked="true"/>
    </xf>
    <xf numFmtId="171" fontId="5599" fillId="0" borderId="4" xfId="0" applyBorder="true" applyFont="true" applyNumberFormat="true">
      <alignment horizontal="right" vertical="top"/>
      <protection locked="true"/>
    </xf>
    <xf numFmtId="171" fontId="5600" fillId="0" borderId="4" xfId="0" applyBorder="true" applyFont="true" applyNumberFormat="true">
      <alignment horizontal="right" vertical="top"/>
      <protection locked="true"/>
    </xf>
    <xf numFmtId="171" fontId="5601" fillId="0" borderId="4" xfId="0" applyBorder="true" applyFont="true" applyNumberFormat="true">
      <alignment horizontal="right" vertical="top"/>
      <protection locked="true"/>
    </xf>
    <xf numFmtId="172" fontId="5602" fillId="3" borderId="4" xfId="0" applyFill="true" applyBorder="true" applyFont="true" applyNumberFormat="true">
      <alignment vertical="top" horizontal="right"/>
      <protection locked="false"/>
    </xf>
    <xf numFmtId="173" fontId="5603" fillId="0" borderId="4" xfId="0" applyBorder="true" applyFont="true" applyNumberFormat="true">
      <alignment horizontal="right" vertical="top"/>
      <protection locked="true"/>
    </xf>
    <xf numFmtId="4" fontId="5604" fillId="0" borderId="4" xfId="0" applyBorder="true" applyFont="true" applyNumberFormat="true">
      <alignment horizontal="right" vertical="top"/>
      <protection locked="true"/>
    </xf>
    <xf numFmtId="172" fontId="5605" fillId="3" borderId="4" xfId="0" applyFill="true" applyBorder="true" applyFont="true" applyNumberFormat="true">
      <alignment vertical="top" horizontal="right"/>
      <protection locked="false"/>
    </xf>
    <xf numFmtId="171" fontId="5606" fillId="0" borderId="4" xfId="0" applyBorder="true" applyFont="true" applyNumberFormat="true">
      <alignment horizontal="right" vertical="top"/>
      <protection locked="true"/>
    </xf>
    <xf numFmtId="171" fontId="5607" fillId="0" borderId="4" xfId="0" applyBorder="true" applyFont="true" applyNumberFormat="true">
      <alignment horizontal="right" vertical="top"/>
      <protection locked="true"/>
    </xf>
    <xf numFmtId="171" fontId="5608" fillId="0" borderId="4" xfId="0" applyBorder="true" applyFont="true" applyNumberFormat="true">
      <alignment horizontal="right" vertical="top"/>
      <protection locked="true"/>
    </xf>
    <xf numFmtId="4" fontId="5609" fillId="0" borderId="4" xfId="0" applyBorder="true" applyFont="true" applyNumberFormat="true">
      <alignment horizontal="right" vertical="top"/>
      <protection locked="true"/>
    </xf>
    <xf numFmtId="0" fontId="5610" fillId="0" borderId="0" xfId="0" applyFont="true"/>
    <xf numFmtId="0" fontId="5611" fillId="0" borderId="4" xfId="0" applyBorder="true" applyFont="true">
      <alignment horizontal="left" vertical="top"/>
      <protection locked="true"/>
    </xf>
    <xf numFmtId="0" fontId="5612" fillId="0" borderId="4" xfId="0" applyBorder="true" applyFont="true">
      <alignment horizontal="left" vertical="top" wrapText="true"/>
      <protection locked="true"/>
    </xf>
    <xf numFmtId="0" fontId="5613" fillId="0" borderId="4" xfId="0" applyBorder="true" applyFont="true">
      <alignment horizontal="center" vertical="top"/>
      <protection locked="true"/>
    </xf>
    <xf numFmtId="170" fontId="5614" fillId="0" borderId="4" xfId="0" applyBorder="true" applyFont="true" applyNumberFormat="true">
      <alignment horizontal="right" vertical="top"/>
      <protection locked="true"/>
    </xf>
    <xf numFmtId="171" fontId="5615" fillId="0" borderId="4" xfId="0" applyBorder="true" applyFont="true" applyNumberFormat="true">
      <alignment horizontal="right" vertical="top"/>
      <protection locked="true"/>
    </xf>
    <xf numFmtId="171" fontId="5616" fillId="0" borderId="4" xfId="0" applyBorder="true" applyFont="true" applyNumberFormat="true">
      <alignment horizontal="right" vertical="top"/>
      <protection locked="true"/>
    </xf>
    <xf numFmtId="171" fontId="5617" fillId="0" borderId="4" xfId="0" applyBorder="true" applyFont="true" applyNumberFormat="true">
      <alignment horizontal="right" vertical="top"/>
      <protection locked="true"/>
    </xf>
    <xf numFmtId="172" fontId="5618" fillId="3" borderId="4" xfId="0" applyFill="true" applyBorder="true" applyFont="true" applyNumberFormat="true">
      <alignment vertical="top" horizontal="right"/>
      <protection locked="false"/>
    </xf>
    <xf numFmtId="173" fontId="5619" fillId="0" borderId="4" xfId="0" applyBorder="true" applyFont="true" applyNumberFormat="true">
      <alignment horizontal="right" vertical="top"/>
      <protection locked="true"/>
    </xf>
    <xf numFmtId="4" fontId="5620" fillId="0" borderId="4" xfId="0" applyBorder="true" applyFont="true" applyNumberFormat="true">
      <alignment horizontal="right" vertical="top"/>
      <protection locked="true"/>
    </xf>
    <xf numFmtId="172" fontId="5621" fillId="3" borderId="4" xfId="0" applyFill="true" applyBorder="true" applyFont="true" applyNumberFormat="true">
      <alignment vertical="top" horizontal="right"/>
      <protection locked="false"/>
    </xf>
    <xf numFmtId="171" fontId="5622" fillId="0" borderId="4" xfId="0" applyBorder="true" applyFont="true" applyNumberFormat="true">
      <alignment horizontal="right" vertical="top"/>
      <protection locked="true"/>
    </xf>
    <xf numFmtId="171" fontId="5623" fillId="0" borderId="4" xfId="0" applyBorder="true" applyFont="true" applyNumberFormat="true">
      <alignment horizontal="right" vertical="top"/>
      <protection locked="true"/>
    </xf>
    <xf numFmtId="171" fontId="5624" fillId="0" borderId="4" xfId="0" applyBorder="true" applyFont="true" applyNumberFormat="true">
      <alignment horizontal="right" vertical="top"/>
      <protection locked="true"/>
    </xf>
    <xf numFmtId="4" fontId="5625" fillId="0" borderId="4" xfId="0" applyBorder="true" applyFont="true" applyNumberFormat="true">
      <alignment horizontal="right" vertical="top"/>
      <protection locked="true"/>
    </xf>
    <xf numFmtId="0" fontId="5626" fillId="0" borderId="0" xfId="0" applyFont="true"/>
    <xf numFmtId="0" fontId="5627" fillId="0" borderId="4" xfId="0" applyBorder="true" applyFont="true">
      <alignment horizontal="left" vertical="top"/>
      <protection locked="true"/>
    </xf>
    <xf numFmtId="0" fontId="5628" fillId="0" borderId="4" xfId="0" applyBorder="true" applyFont="true">
      <alignment horizontal="left" vertical="top" wrapText="true"/>
      <protection locked="true"/>
    </xf>
    <xf numFmtId="0" fontId="5629" fillId="0" borderId="4" xfId="0" applyBorder="true" applyFont="true">
      <alignment horizontal="center" vertical="top"/>
      <protection locked="true"/>
    </xf>
    <xf numFmtId="170" fontId="5630" fillId="0" borderId="4" xfId="0" applyBorder="true" applyFont="true" applyNumberFormat="true">
      <alignment horizontal="right" vertical="top"/>
      <protection locked="true"/>
    </xf>
    <xf numFmtId="171" fontId="5631" fillId="0" borderId="4" xfId="0" applyBorder="true" applyFont="true" applyNumberFormat="true">
      <alignment horizontal="right" vertical="top"/>
      <protection locked="true"/>
    </xf>
    <xf numFmtId="171" fontId="5632" fillId="0" borderId="4" xfId="0" applyBorder="true" applyFont="true" applyNumberFormat="true">
      <alignment horizontal="right" vertical="top"/>
      <protection locked="true"/>
    </xf>
    <xf numFmtId="171" fontId="5633" fillId="0" borderId="4" xfId="0" applyBorder="true" applyFont="true" applyNumberFormat="true">
      <alignment horizontal="right" vertical="top"/>
      <protection locked="true"/>
    </xf>
    <xf numFmtId="172" fontId="5634" fillId="3" borderId="4" xfId="0" applyFill="true" applyBorder="true" applyFont="true" applyNumberFormat="true">
      <alignment vertical="top" horizontal="right"/>
      <protection locked="false"/>
    </xf>
    <xf numFmtId="173" fontId="5635" fillId="0" borderId="4" xfId="0" applyBorder="true" applyFont="true" applyNumberFormat="true">
      <alignment horizontal="right" vertical="top"/>
      <protection locked="true"/>
    </xf>
    <xf numFmtId="4" fontId="5636" fillId="0" borderId="4" xfId="0" applyBorder="true" applyFont="true" applyNumberFormat="true">
      <alignment horizontal="right" vertical="top"/>
      <protection locked="true"/>
    </xf>
    <xf numFmtId="172" fontId="5637" fillId="3" borderId="4" xfId="0" applyFill="true" applyBorder="true" applyFont="true" applyNumberFormat="true">
      <alignment vertical="top" horizontal="right"/>
      <protection locked="false"/>
    </xf>
    <xf numFmtId="171" fontId="5638" fillId="0" borderId="4" xfId="0" applyBorder="true" applyFont="true" applyNumberFormat="true">
      <alignment horizontal="right" vertical="top"/>
      <protection locked="true"/>
    </xf>
    <xf numFmtId="171" fontId="5639" fillId="0" borderId="4" xfId="0" applyBorder="true" applyFont="true" applyNumberFormat="true">
      <alignment horizontal="right" vertical="top"/>
      <protection locked="true"/>
    </xf>
    <xf numFmtId="171" fontId="5640" fillId="0" borderId="4" xfId="0" applyBorder="true" applyFont="true" applyNumberFormat="true">
      <alignment horizontal="right" vertical="top"/>
      <protection locked="true"/>
    </xf>
    <xf numFmtId="4" fontId="5641" fillId="0" borderId="4" xfId="0" applyBorder="true" applyFont="true" applyNumberFormat="true">
      <alignment horizontal="right" vertical="top"/>
      <protection locked="true"/>
    </xf>
    <xf numFmtId="0" fontId="5642" fillId="0" borderId="0" xfId="0" applyFont="true"/>
    <xf numFmtId="0" fontId="5643" fillId="0" borderId="4" xfId="0" applyBorder="true" applyFont="true">
      <alignment horizontal="left" vertical="top"/>
      <protection locked="true"/>
    </xf>
    <xf numFmtId="0" fontId="5644" fillId="0" borderId="4" xfId="0" applyBorder="true" applyFont="true">
      <alignment horizontal="left" vertical="top" wrapText="true"/>
      <protection locked="true"/>
    </xf>
    <xf numFmtId="0" fontId="5645" fillId="0" borderId="4" xfId="0" applyBorder="true" applyFont="true">
      <alignment horizontal="center" vertical="top"/>
      <protection locked="true"/>
    </xf>
    <xf numFmtId="170" fontId="5646" fillId="0" borderId="4" xfId="0" applyBorder="true" applyFont="true" applyNumberFormat="true">
      <alignment horizontal="right" vertical="top"/>
      <protection locked="true"/>
    </xf>
    <xf numFmtId="171" fontId="5647" fillId="0" borderId="4" xfId="0" applyBorder="true" applyFont="true" applyNumberFormat="true">
      <alignment horizontal="right" vertical="top"/>
      <protection locked="true"/>
    </xf>
    <xf numFmtId="171" fontId="5648" fillId="0" borderId="4" xfId="0" applyBorder="true" applyFont="true" applyNumberFormat="true">
      <alignment horizontal="right" vertical="top"/>
      <protection locked="true"/>
    </xf>
    <xf numFmtId="171" fontId="5649" fillId="0" borderId="4" xfId="0" applyBorder="true" applyFont="true" applyNumberFormat="true">
      <alignment horizontal="right" vertical="top"/>
      <protection locked="true"/>
    </xf>
    <xf numFmtId="172" fontId="5650" fillId="3" borderId="4" xfId="0" applyFill="true" applyBorder="true" applyFont="true" applyNumberFormat="true">
      <alignment vertical="top" horizontal="right"/>
      <protection locked="false"/>
    </xf>
    <xf numFmtId="173" fontId="5651" fillId="0" borderId="4" xfId="0" applyBorder="true" applyFont="true" applyNumberFormat="true">
      <alignment horizontal="right" vertical="top"/>
      <protection locked="true"/>
    </xf>
    <xf numFmtId="4" fontId="5652" fillId="0" borderId="4" xfId="0" applyBorder="true" applyFont="true" applyNumberFormat="true">
      <alignment horizontal="right" vertical="top"/>
      <protection locked="true"/>
    </xf>
    <xf numFmtId="172" fontId="5653" fillId="3" borderId="4" xfId="0" applyFill="true" applyBorder="true" applyFont="true" applyNumberFormat="true">
      <alignment vertical="top" horizontal="right"/>
      <protection locked="false"/>
    </xf>
    <xf numFmtId="171" fontId="5654" fillId="0" borderId="4" xfId="0" applyBorder="true" applyFont="true" applyNumberFormat="true">
      <alignment horizontal="right" vertical="top"/>
      <protection locked="true"/>
    </xf>
    <xf numFmtId="171" fontId="5655" fillId="0" borderId="4" xfId="0" applyBorder="true" applyFont="true" applyNumberFormat="true">
      <alignment horizontal="right" vertical="top"/>
      <protection locked="true"/>
    </xf>
    <xf numFmtId="171" fontId="5656" fillId="0" borderId="4" xfId="0" applyBorder="true" applyFont="true" applyNumberFormat="true">
      <alignment horizontal="right" vertical="top"/>
      <protection locked="true"/>
    </xf>
    <xf numFmtId="4" fontId="5657" fillId="0" borderId="4" xfId="0" applyBorder="true" applyFont="true" applyNumberFormat="true">
      <alignment horizontal="right" vertical="top"/>
      <protection locked="true"/>
    </xf>
    <xf numFmtId="0" fontId="5658" fillId="0" borderId="0" xfId="0" applyFont="true"/>
    <xf numFmtId="0" fontId="5659" fillId="0" borderId="4" xfId="0" applyBorder="true" applyFont="true">
      <alignment horizontal="left" vertical="top"/>
      <protection locked="true"/>
    </xf>
    <xf numFmtId="0" fontId="5660" fillId="0" borderId="4" xfId="0" applyBorder="true" applyFont="true">
      <alignment horizontal="left" vertical="top" wrapText="true"/>
      <protection locked="true"/>
    </xf>
    <xf numFmtId="0" fontId="5661" fillId="0" borderId="4" xfId="0" applyBorder="true" applyFont="true">
      <alignment horizontal="center" vertical="top"/>
      <protection locked="true"/>
    </xf>
    <xf numFmtId="170" fontId="5662" fillId="0" borderId="4" xfId="0" applyBorder="true" applyFont="true" applyNumberFormat="true">
      <alignment horizontal="right" vertical="top"/>
      <protection locked="true"/>
    </xf>
    <xf numFmtId="171" fontId="5663" fillId="0" borderId="4" xfId="0" applyBorder="true" applyFont="true" applyNumberFormat="true">
      <alignment horizontal="right" vertical="top"/>
      <protection locked="true"/>
    </xf>
    <xf numFmtId="171" fontId="5664" fillId="0" borderId="4" xfId="0" applyBorder="true" applyFont="true" applyNumberFormat="true">
      <alignment horizontal="right" vertical="top"/>
      <protection locked="true"/>
    </xf>
    <xf numFmtId="171" fontId="5665" fillId="0" borderId="4" xfId="0" applyBorder="true" applyFont="true" applyNumberFormat="true">
      <alignment horizontal="right" vertical="top"/>
      <protection locked="true"/>
    </xf>
    <xf numFmtId="172" fontId="5666" fillId="3" borderId="4" xfId="0" applyFill="true" applyBorder="true" applyFont="true" applyNumberFormat="true">
      <alignment vertical="top" horizontal="right"/>
      <protection locked="false"/>
    </xf>
    <xf numFmtId="173" fontId="5667" fillId="0" borderId="4" xfId="0" applyBorder="true" applyFont="true" applyNumberFormat="true">
      <alignment horizontal="right" vertical="top"/>
      <protection locked="true"/>
    </xf>
    <xf numFmtId="4" fontId="5668" fillId="0" borderId="4" xfId="0" applyBorder="true" applyFont="true" applyNumberFormat="true">
      <alignment horizontal="right" vertical="top"/>
      <protection locked="true"/>
    </xf>
    <xf numFmtId="172" fontId="5669" fillId="3" borderId="4" xfId="0" applyFill="true" applyBorder="true" applyFont="true" applyNumberFormat="true">
      <alignment vertical="top" horizontal="right"/>
      <protection locked="false"/>
    </xf>
    <xf numFmtId="171" fontId="5670" fillId="0" borderId="4" xfId="0" applyBorder="true" applyFont="true" applyNumberFormat="true">
      <alignment horizontal="right" vertical="top"/>
      <protection locked="true"/>
    </xf>
    <xf numFmtId="171" fontId="5671" fillId="0" borderId="4" xfId="0" applyBorder="true" applyFont="true" applyNumberFormat="true">
      <alignment horizontal="right" vertical="top"/>
      <protection locked="true"/>
    </xf>
    <xf numFmtId="171" fontId="5672" fillId="0" borderId="4" xfId="0" applyBorder="true" applyFont="true" applyNumberFormat="true">
      <alignment horizontal="right" vertical="top"/>
      <protection locked="true"/>
    </xf>
    <xf numFmtId="4" fontId="5673" fillId="0" borderId="4" xfId="0" applyBorder="true" applyFont="true" applyNumberFormat="true">
      <alignment horizontal="right" vertical="top"/>
      <protection locked="true"/>
    </xf>
    <xf numFmtId="0" fontId="5674" fillId="0" borderId="0" xfId="0" applyFont="true"/>
    <xf numFmtId="0" fontId="5675" fillId="0" borderId="4" xfId="0" applyBorder="true" applyFont="true">
      <alignment horizontal="left" vertical="top"/>
      <protection locked="true"/>
    </xf>
    <xf numFmtId="0" fontId="5676" fillId="0" borderId="4" xfId="0" applyBorder="true" applyFont="true">
      <alignment horizontal="left" vertical="top" wrapText="true"/>
      <protection locked="true"/>
    </xf>
    <xf numFmtId="0" fontId="5677" fillId="0" borderId="4" xfId="0" applyBorder="true" applyFont="true">
      <alignment horizontal="center" vertical="top"/>
      <protection locked="true"/>
    </xf>
    <xf numFmtId="170" fontId="5678" fillId="0" borderId="4" xfId="0" applyBorder="true" applyFont="true" applyNumberFormat="true">
      <alignment horizontal="right" vertical="top"/>
      <protection locked="true"/>
    </xf>
    <xf numFmtId="171" fontId="5679" fillId="0" borderId="4" xfId="0" applyBorder="true" applyFont="true" applyNumberFormat="true">
      <alignment horizontal="right" vertical="top"/>
      <protection locked="true"/>
    </xf>
    <xf numFmtId="171" fontId="5680" fillId="0" borderId="4" xfId="0" applyBorder="true" applyFont="true" applyNumberFormat="true">
      <alignment horizontal="right" vertical="top"/>
      <protection locked="true"/>
    </xf>
    <xf numFmtId="171" fontId="5681" fillId="0" borderId="4" xfId="0" applyBorder="true" applyFont="true" applyNumberFormat="true">
      <alignment horizontal="right" vertical="top"/>
      <protection locked="true"/>
    </xf>
    <xf numFmtId="172" fontId="5682" fillId="3" borderId="4" xfId="0" applyFill="true" applyBorder="true" applyFont="true" applyNumberFormat="true">
      <alignment vertical="top" horizontal="right"/>
      <protection locked="false"/>
    </xf>
    <xf numFmtId="173" fontId="5683" fillId="0" borderId="4" xfId="0" applyBorder="true" applyFont="true" applyNumberFormat="true">
      <alignment horizontal="right" vertical="top"/>
      <protection locked="true"/>
    </xf>
    <xf numFmtId="4" fontId="5684" fillId="0" borderId="4" xfId="0" applyBorder="true" applyFont="true" applyNumberFormat="true">
      <alignment horizontal="right" vertical="top"/>
      <protection locked="true"/>
    </xf>
    <xf numFmtId="172" fontId="5685" fillId="3" borderId="4" xfId="0" applyFill="true" applyBorder="true" applyFont="true" applyNumberFormat="true">
      <alignment vertical="top" horizontal="right"/>
      <protection locked="false"/>
    </xf>
    <xf numFmtId="171" fontId="5686" fillId="0" borderId="4" xfId="0" applyBorder="true" applyFont="true" applyNumberFormat="true">
      <alignment horizontal="right" vertical="top"/>
      <protection locked="true"/>
    </xf>
    <xf numFmtId="171" fontId="5687" fillId="0" borderId="4" xfId="0" applyBorder="true" applyFont="true" applyNumberFormat="true">
      <alignment horizontal="right" vertical="top"/>
      <protection locked="true"/>
    </xf>
    <xf numFmtId="171" fontId="5688" fillId="0" borderId="4" xfId="0" applyBorder="true" applyFont="true" applyNumberFormat="true">
      <alignment horizontal="right" vertical="top"/>
      <protection locked="true"/>
    </xf>
    <xf numFmtId="4" fontId="5689" fillId="0" borderId="4" xfId="0" applyBorder="true" applyFont="true" applyNumberFormat="true">
      <alignment horizontal="right" vertical="top"/>
      <protection locked="true"/>
    </xf>
    <xf numFmtId="0" fontId="5690" fillId="0" borderId="0" xfId="0" applyFont="true"/>
    <xf numFmtId="0" fontId="5691" fillId="0" borderId="4" xfId="0" applyBorder="true" applyFont="true">
      <alignment horizontal="left" vertical="top"/>
      <protection locked="true"/>
    </xf>
    <xf numFmtId="0" fontId="5692" fillId="0" borderId="4" xfId="0" applyBorder="true" applyFont="true">
      <alignment horizontal="left" vertical="top" wrapText="true"/>
      <protection locked="true"/>
    </xf>
    <xf numFmtId="0" fontId="5693" fillId="0" borderId="4" xfId="0" applyBorder="true" applyFont="true">
      <alignment horizontal="center" vertical="top"/>
      <protection locked="true"/>
    </xf>
    <xf numFmtId="170" fontId="5694" fillId="0" borderId="4" xfId="0" applyBorder="true" applyFont="true" applyNumberFormat="true">
      <alignment horizontal="right" vertical="top"/>
      <protection locked="true"/>
    </xf>
    <xf numFmtId="171" fontId="5695" fillId="0" borderId="4" xfId="0" applyBorder="true" applyFont="true" applyNumberFormat="true">
      <alignment horizontal="right" vertical="top"/>
      <protection locked="true"/>
    </xf>
    <xf numFmtId="171" fontId="5696" fillId="0" borderId="4" xfId="0" applyBorder="true" applyFont="true" applyNumberFormat="true">
      <alignment horizontal="right" vertical="top"/>
      <protection locked="true"/>
    </xf>
    <xf numFmtId="171" fontId="5697" fillId="0" borderId="4" xfId="0" applyBorder="true" applyFont="true" applyNumberFormat="true">
      <alignment horizontal="right" vertical="top"/>
      <protection locked="true"/>
    </xf>
    <xf numFmtId="172" fontId="5698" fillId="3" borderId="4" xfId="0" applyFill="true" applyBorder="true" applyFont="true" applyNumberFormat="true">
      <alignment vertical="top" horizontal="right"/>
      <protection locked="false"/>
    </xf>
    <xf numFmtId="173" fontId="5699" fillId="0" borderId="4" xfId="0" applyBorder="true" applyFont="true" applyNumberFormat="true">
      <alignment horizontal="right" vertical="top"/>
      <protection locked="true"/>
    </xf>
    <xf numFmtId="4" fontId="5700" fillId="0" borderId="4" xfId="0" applyBorder="true" applyFont="true" applyNumberFormat="true">
      <alignment horizontal="right" vertical="top"/>
      <protection locked="true"/>
    </xf>
    <xf numFmtId="172" fontId="5701" fillId="3" borderId="4" xfId="0" applyFill="true" applyBorder="true" applyFont="true" applyNumberFormat="true">
      <alignment vertical="top" horizontal="right"/>
      <protection locked="false"/>
    </xf>
    <xf numFmtId="171" fontId="5702" fillId="0" borderId="4" xfId="0" applyBorder="true" applyFont="true" applyNumberFormat="true">
      <alignment horizontal="right" vertical="top"/>
      <protection locked="true"/>
    </xf>
    <xf numFmtId="171" fontId="5703" fillId="0" borderId="4" xfId="0" applyBorder="true" applyFont="true" applyNumberFormat="true">
      <alignment horizontal="right" vertical="top"/>
      <protection locked="true"/>
    </xf>
    <xf numFmtId="171" fontId="5704" fillId="0" borderId="4" xfId="0" applyBorder="true" applyFont="true" applyNumberFormat="true">
      <alignment horizontal="right" vertical="top"/>
      <protection locked="true"/>
    </xf>
    <xf numFmtId="4" fontId="5705" fillId="0" borderId="4" xfId="0" applyBorder="true" applyFont="true" applyNumberFormat="true">
      <alignment horizontal="right" vertical="top"/>
      <protection locked="true"/>
    </xf>
    <xf numFmtId="0" fontId="5706" fillId="0" borderId="0" xfId="0" applyFont="true"/>
    <xf numFmtId="0" fontId="5707" fillId="0" borderId="4" xfId="0" applyBorder="true" applyFont="true">
      <alignment horizontal="left" vertical="top"/>
      <protection locked="true"/>
    </xf>
    <xf numFmtId="0" fontId="5708" fillId="0" borderId="4" xfId="0" applyBorder="true" applyFont="true">
      <alignment horizontal="left" vertical="top" wrapText="true"/>
      <protection locked="true"/>
    </xf>
    <xf numFmtId="0" fontId="5709" fillId="0" borderId="4" xfId="0" applyBorder="true" applyFont="true">
      <alignment horizontal="center" vertical="top"/>
      <protection locked="true"/>
    </xf>
    <xf numFmtId="170" fontId="5710" fillId="0" borderId="4" xfId="0" applyBorder="true" applyFont="true" applyNumberFormat="true">
      <alignment horizontal="right" vertical="top"/>
      <protection locked="true"/>
    </xf>
    <xf numFmtId="171" fontId="5711" fillId="0" borderId="4" xfId="0" applyBorder="true" applyFont="true" applyNumberFormat="true">
      <alignment horizontal="right" vertical="top"/>
      <protection locked="true"/>
    </xf>
    <xf numFmtId="171" fontId="5712" fillId="0" borderId="4" xfId="0" applyBorder="true" applyFont="true" applyNumberFormat="true">
      <alignment horizontal="right" vertical="top"/>
      <protection locked="true"/>
    </xf>
    <xf numFmtId="171" fontId="5713" fillId="0" borderId="4" xfId="0" applyBorder="true" applyFont="true" applyNumberFormat="true">
      <alignment horizontal="right" vertical="top"/>
      <protection locked="true"/>
    </xf>
    <xf numFmtId="172" fontId="5714" fillId="3" borderId="4" xfId="0" applyFill="true" applyBorder="true" applyFont="true" applyNumberFormat="true">
      <alignment vertical="top" horizontal="right"/>
      <protection locked="false"/>
    </xf>
    <xf numFmtId="173" fontId="5715" fillId="0" borderId="4" xfId="0" applyBorder="true" applyFont="true" applyNumberFormat="true">
      <alignment horizontal="right" vertical="top"/>
      <protection locked="true"/>
    </xf>
    <xf numFmtId="4" fontId="5716" fillId="0" borderId="4" xfId="0" applyBorder="true" applyFont="true" applyNumberFormat="true">
      <alignment horizontal="right" vertical="top"/>
      <protection locked="true"/>
    </xf>
    <xf numFmtId="172" fontId="5717" fillId="3" borderId="4" xfId="0" applyFill="true" applyBorder="true" applyFont="true" applyNumberFormat="true">
      <alignment vertical="top" horizontal="right"/>
      <protection locked="false"/>
    </xf>
    <xf numFmtId="171" fontId="5718" fillId="0" borderId="4" xfId="0" applyBorder="true" applyFont="true" applyNumberFormat="true">
      <alignment horizontal="right" vertical="top"/>
      <protection locked="true"/>
    </xf>
    <xf numFmtId="171" fontId="5719" fillId="0" borderId="4" xfId="0" applyBorder="true" applyFont="true" applyNumberFormat="true">
      <alignment horizontal="right" vertical="top"/>
      <protection locked="true"/>
    </xf>
    <xf numFmtId="171" fontId="5720" fillId="0" borderId="4" xfId="0" applyBorder="true" applyFont="true" applyNumberFormat="true">
      <alignment horizontal="right" vertical="top"/>
      <protection locked="true"/>
    </xf>
    <xf numFmtId="4" fontId="5721" fillId="0" borderId="4" xfId="0" applyBorder="true" applyFont="true" applyNumberFormat="true">
      <alignment horizontal="right" vertical="top"/>
      <protection locked="true"/>
    </xf>
    <xf numFmtId="0" fontId="5722" fillId="0" borderId="0" xfId="0" applyFont="true"/>
    <xf numFmtId="0" fontId="5723" fillId="0" borderId="4" xfId="0" applyBorder="true" applyFont="true">
      <alignment horizontal="left" vertical="top"/>
      <protection locked="true"/>
    </xf>
    <xf numFmtId="0" fontId="5724" fillId="0" borderId="4" xfId="0" applyBorder="true" applyFont="true">
      <alignment horizontal="left" vertical="top" wrapText="true"/>
      <protection locked="true"/>
    </xf>
    <xf numFmtId="0" fontId="5725" fillId="0" borderId="4" xfId="0" applyBorder="true" applyFont="true">
      <alignment horizontal="center" vertical="top"/>
      <protection locked="true"/>
    </xf>
    <xf numFmtId="170" fontId="5726" fillId="0" borderId="4" xfId="0" applyBorder="true" applyFont="true" applyNumberFormat="true">
      <alignment horizontal="right" vertical="top"/>
      <protection locked="true"/>
    </xf>
    <xf numFmtId="171" fontId="5727" fillId="0" borderId="4" xfId="0" applyBorder="true" applyFont="true" applyNumberFormat="true">
      <alignment horizontal="right" vertical="top"/>
      <protection locked="true"/>
    </xf>
    <xf numFmtId="171" fontId="5728" fillId="0" borderId="4" xfId="0" applyBorder="true" applyFont="true" applyNumberFormat="true">
      <alignment horizontal="right" vertical="top"/>
      <protection locked="true"/>
    </xf>
    <xf numFmtId="171" fontId="5729" fillId="0" borderId="4" xfId="0" applyBorder="true" applyFont="true" applyNumberFormat="true">
      <alignment horizontal="right" vertical="top"/>
      <protection locked="true"/>
    </xf>
    <xf numFmtId="172" fontId="5730" fillId="3" borderId="4" xfId="0" applyFill="true" applyBorder="true" applyFont="true" applyNumberFormat="true">
      <alignment vertical="top" horizontal="right"/>
      <protection locked="false"/>
    </xf>
    <xf numFmtId="173" fontId="5731" fillId="0" borderId="4" xfId="0" applyBorder="true" applyFont="true" applyNumberFormat="true">
      <alignment horizontal="right" vertical="top"/>
      <protection locked="true"/>
    </xf>
    <xf numFmtId="4" fontId="5732" fillId="0" borderId="4" xfId="0" applyBorder="true" applyFont="true" applyNumberFormat="true">
      <alignment horizontal="right" vertical="top"/>
      <protection locked="true"/>
    </xf>
    <xf numFmtId="172" fontId="5733" fillId="3" borderId="4" xfId="0" applyFill="true" applyBorder="true" applyFont="true" applyNumberFormat="true">
      <alignment vertical="top" horizontal="right"/>
      <protection locked="false"/>
    </xf>
    <xf numFmtId="171" fontId="5734" fillId="0" borderId="4" xfId="0" applyBorder="true" applyFont="true" applyNumberFormat="true">
      <alignment horizontal="right" vertical="top"/>
      <protection locked="true"/>
    </xf>
    <xf numFmtId="171" fontId="5735" fillId="0" borderId="4" xfId="0" applyBorder="true" applyFont="true" applyNumberFormat="true">
      <alignment horizontal="right" vertical="top"/>
      <protection locked="true"/>
    </xf>
    <xf numFmtId="171" fontId="5736" fillId="0" borderId="4" xfId="0" applyBorder="true" applyFont="true" applyNumberFormat="true">
      <alignment horizontal="right" vertical="top"/>
      <protection locked="true"/>
    </xf>
    <xf numFmtId="4" fontId="5737" fillId="0" borderId="4" xfId="0" applyBorder="true" applyFont="true" applyNumberFormat="true">
      <alignment horizontal="right" vertical="top"/>
      <protection locked="true"/>
    </xf>
    <xf numFmtId="0" fontId="5738" fillId="0" borderId="0" xfId="0" applyFont="true"/>
    <xf numFmtId="0" fontId="5739" fillId="0" borderId="4" xfId="0" applyBorder="true" applyFont="true">
      <alignment horizontal="left" vertical="top"/>
      <protection locked="true"/>
    </xf>
    <xf numFmtId="0" fontId="5740" fillId="0" borderId="4" xfId="0" applyBorder="true" applyFont="true">
      <alignment horizontal="left" vertical="top" wrapText="true"/>
      <protection locked="true"/>
    </xf>
    <xf numFmtId="0" fontId="5741" fillId="0" borderId="4" xfId="0" applyBorder="true" applyFont="true">
      <alignment horizontal="center" vertical="top"/>
      <protection locked="true"/>
    </xf>
    <xf numFmtId="170" fontId="5742" fillId="0" borderId="4" xfId="0" applyBorder="true" applyFont="true" applyNumberFormat="true">
      <alignment horizontal="right" vertical="top"/>
      <protection locked="true"/>
    </xf>
    <xf numFmtId="171" fontId="5743" fillId="0" borderId="4" xfId="0" applyBorder="true" applyFont="true" applyNumberFormat="true">
      <alignment horizontal="right" vertical="top"/>
      <protection locked="true"/>
    </xf>
    <xf numFmtId="171" fontId="5744" fillId="0" borderId="4" xfId="0" applyBorder="true" applyFont="true" applyNumberFormat="true">
      <alignment horizontal="right" vertical="top"/>
      <protection locked="true"/>
    </xf>
    <xf numFmtId="171" fontId="5745" fillId="0" borderId="4" xfId="0" applyBorder="true" applyFont="true" applyNumberFormat="true">
      <alignment horizontal="right" vertical="top"/>
      <protection locked="true"/>
    </xf>
    <xf numFmtId="172" fontId="5746" fillId="3" borderId="4" xfId="0" applyFill="true" applyBorder="true" applyFont="true" applyNumberFormat="true">
      <alignment vertical="top" horizontal="right"/>
      <protection locked="false"/>
    </xf>
    <xf numFmtId="173" fontId="5747" fillId="0" borderId="4" xfId="0" applyBorder="true" applyFont="true" applyNumberFormat="true">
      <alignment horizontal="right" vertical="top"/>
      <protection locked="true"/>
    </xf>
    <xf numFmtId="4" fontId="5748" fillId="0" borderId="4" xfId="0" applyBorder="true" applyFont="true" applyNumberFormat="true">
      <alignment horizontal="right" vertical="top"/>
      <protection locked="true"/>
    </xf>
    <xf numFmtId="172" fontId="5749" fillId="3" borderId="4" xfId="0" applyFill="true" applyBorder="true" applyFont="true" applyNumberFormat="true">
      <alignment vertical="top" horizontal="right"/>
      <protection locked="false"/>
    </xf>
    <xf numFmtId="171" fontId="5750" fillId="0" borderId="4" xfId="0" applyBorder="true" applyFont="true" applyNumberFormat="true">
      <alignment horizontal="right" vertical="top"/>
      <protection locked="true"/>
    </xf>
    <xf numFmtId="171" fontId="5751" fillId="0" borderId="4" xfId="0" applyBorder="true" applyFont="true" applyNumberFormat="true">
      <alignment horizontal="right" vertical="top"/>
      <protection locked="true"/>
    </xf>
    <xf numFmtId="171" fontId="5752" fillId="0" borderId="4" xfId="0" applyBorder="true" applyFont="true" applyNumberFormat="true">
      <alignment horizontal="right" vertical="top"/>
      <protection locked="true"/>
    </xf>
    <xf numFmtId="4" fontId="5753" fillId="0" borderId="4" xfId="0" applyBorder="true" applyFont="true" applyNumberFormat="true">
      <alignment horizontal="right" vertical="top"/>
      <protection locked="true"/>
    </xf>
    <xf numFmtId="0" fontId="5754" fillId="0" borderId="0" xfId="0" applyFont="true"/>
    <xf numFmtId="0" fontId="5755" fillId="0" borderId="4" xfId="0" applyBorder="true" applyFont="true">
      <alignment horizontal="left" vertical="top"/>
      <protection locked="true"/>
    </xf>
    <xf numFmtId="0" fontId="5756" fillId="0" borderId="4" xfId="0" applyBorder="true" applyFont="true">
      <alignment horizontal="left" vertical="top" wrapText="true"/>
      <protection locked="true"/>
    </xf>
    <xf numFmtId="0" fontId="5757" fillId="0" borderId="4" xfId="0" applyBorder="true" applyFont="true">
      <alignment horizontal="center" vertical="top"/>
      <protection locked="true"/>
    </xf>
    <xf numFmtId="170" fontId="5758" fillId="0" borderId="4" xfId="0" applyBorder="true" applyFont="true" applyNumberFormat="true">
      <alignment horizontal="right" vertical="top"/>
      <protection locked="true"/>
    </xf>
    <xf numFmtId="171" fontId="5759" fillId="0" borderId="4" xfId="0" applyBorder="true" applyFont="true" applyNumberFormat="true">
      <alignment horizontal="right" vertical="top"/>
      <protection locked="true"/>
    </xf>
    <xf numFmtId="171" fontId="5760" fillId="0" borderId="4" xfId="0" applyBorder="true" applyFont="true" applyNumberFormat="true">
      <alignment horizontal="right" vertical="top"/>
      <protection locked="true"/>
    </xf>
    <xf numFmtId="171" fontId="5761" fillId="0" borderId="4" xfId="0" applyBorder="true" applyFont="true" applyNumberFormat="true">
      <alignment horizontal="right" vertical="top"/>
      <protection locked="true"/>
    </xf>
    <xf numFmtId="172" fontId="5762" fillId="3" borderId="4" xfId="0" applyFill="true" applyBorder="true" applyFont="true" applyNumberFormat="true">
      <alignment vertical="top" horizontal="right"/>
      <protection locked="false"/>
    </xf>
    <xf numFmtId="173" fontId="5763" fillId="0" borderId="4" xfId="0" applyBorder="true" applyFont="true" applyNumberFormat="true">
      <alignment horizontal="right" vertical="top"/>
      <protection locked="true"/>
    </xf>
    <xf numFmtId="4" fontId="5764" fillId="0" borderId="4" xfId="0" applyBorder="true" applyFont="true" applyNumberFormat="true">
      <alignment horizontal="right" vertical="top"/>
      <protection locked="true"/>
    </xf>
    <xf numFmtId="172" fontId="5765" fillId="3" borderId="4" xfId="0" applyFill="true" applyBorder="true" applyFont="true" applyNumberFormat="true">
      <alignment vertical="top" horizontal="right"/>
      <protection locked="false"/>
    </xf>
    <xf numFmtId="171" fontId="5766" fillId="0" borderId="4" xfId="0" applyBorder="true" applyFont="true" applyNumberFormat="true">
      <alignment horizontal="right" vertical="top"/>
      <protection locked="true"/>
    </xf>
    <xf numFmtId="171" fontId="5767" fillId="0" borderId="4" xfId="0" applyBorder="true" applyFont="true" applyNumberFormat="true">
      <alignment horizontal="right" vertical="top"/>
      <protection locked="true"/>
    </xf>
    <xf numFmtId="171" fontId="5768" fillId="0" borderId="4" xfId="0" applyBorder="true" applyFont="true" applyNumberFormat="true">
      <alignment horizontal="right" vertical="top"/>
      <protection locked="true"/>
    </xf>
    <xf numFmtId="4" fontId="5769" fillId="0" borderId="4" xfId="0" applyBorder="true" applyFont="true" applyNumberFormat="true">
      <alignment horizontal="right" vertical="top"/>
      <protection locked="true"/>
    </xf>
    <xf numFmtId="0" fontId="5770" fillId="0" borderId="0" xfId="0" applyFont="true"/>
    <xf numFmtId="0" fontId="5771" fillId="0" borderId="4" xfId="0" applyBorder="true" applyFont="true">
      <alignment horizontal="left" vertical="top"/>
      <protection locked="true"/>
    </xf>
    <xf numFmtId="0" fontId="5772" fillId="0" borderId="4" xfId="0" applyBorder="true" applyFont="true">
      <alignment horizontal="left" vertical="top" wrapText="true"/>
      <protection locked="true"/>
    </xf>
    <xf numFmtId="0" fontId="5773" fillId="0" borderId="4" xfId="0" applyBorder="true" applyFont="true">
      <alignment horizontal="center" vertical="top"/>
      <protection locked="true"/>
    </xf>
    <xf numFmtId="170" fontId="5774" fillId="0" borderId="4" xfId="0" applyBorder="true" applyFont="true" applyNumberFormat="true">
      <alignment horizontal="right" vertical="top"/>
      <protection locked="true"/>
    </xf>
    <xf numFmtId="171" fontId="5775" fillId="0" borderId="4" xfId="0" applyBorder="true" applyFont="true" applyNumberFormat="true">
      <alignment horizontal="right" vertical="top"/>
      <protection locked="true"/>
    </xf>
    <xf numFmtId="171" fontId="5776" fillId="0" borderId="4" xfId="0" applyBorder="true" applyFont="true" applyNumberFormat="true">
      <alignment horizontal="right" vertical="top"/>
      <protection locked="true"/>
    </xf>
    <xf numFmtId="171" fontId="5777" fillId="0" borderId="4" xfId="0" applyBorder="true" applyFont="true" applyNumberFormat="true">
      <alignment horizontal="right" vertical="top"/>
      <protection locked="true"/>
    </xf>
    <xf numFmtId="172" fontId="5778" fillId="3" borderId="4" xfId="0" applyFill="true" applyBorder="true" applyFont="true" applyNumberFormat="true">
      <alignment vertical="top" horizontal="right"/>
      <protection locked="false"/>
    </xf>
    <xf numFmtId="173" fontId="5779" fillId="0" borderId="4" xfId="0" applyBorder="true" applyFont="true" applyNumberFormat="true">
      <alignment horizontal="right" vertical="top"/>
      <protection locked="true"/>
    </xf>
    <xf numFmtId="4" fontId="5780" fillId="0" borderId="4" xfId="0" applyBorder="true" applyFont="true" applyNumberFormat="true">
      <alignment horizontal="right" vertical="top"/>
      <protection locked="true"/>
    </xf>
    <xf numFmtId="172" fontId="5781" fillId="3" borderId="4" xfId="0" applyFill="true" applyBorder="true" applyFont="true" applyNumberFormat="true">
      <alignment vertical="top" horizontal="right"/>
      <protection locked="false"/>
    </xf>
    <xf numFmtId="171" fontId="5782" fillId="0" borderId="4" xfId="0" applyBorder="true" applyFont="true" applyNumberFormat="true">
      <alignment horizontal="right" vertical="top"/>
      <protection locked="true"/>
    </xf>
    <xf numFmtId="171" fontId="5783" fillId="0" borderId="4" xfId="0" applyBorder="true" applyFont="true" applyNumberFormat="true">
      <alignment horizontal="right" vertical="top"/>
      <protection locked="true"/>
    </xf>
    <xf numFmtId="171" fontId="5784" fillId="0" borderId="4" xfId="0" applyBorder="true" applyFont="true" applyNumberFormat="true">
      <alignment horizontal="right" vertical="top"/>
      <protection locked="true"/>
    </xf>
    <xf numFmtId="4" fontId="5785" fillId="0" borderId="4" xfId="0" applyBorder="true" applyFont="true" applyNumberFormat="true">
      <alignment horizontal="right" vertical="top"/>
      <protection locked="true"/>
    </xf>
    <xf numFmtId="0" fontId="5786" fillId="0" borderId="0" xfId="0" applyFont="true"/>
    <xf numFmtId="0" fontId="5787" fillId="0" borderId="4" xfId="0" applyBorder="true" applyFont="true">
      <alignment horizontal="left" vertical="top"/>
      <protection locked="true"/>
    </xf>
    <xf numFmtId="0" fontId="5788" fillId="0" borderId="4" xfId="0" applyBorder="true" applyFont="true">
      <alignment horizontal="left" vertical="top" wrapText="true"/>
      <protection locked="true"/>
    </xf>
    <xf numFmtId="0" fontId="5789" fillId="0" borderId="4" xfId="0" applyBorder="true" applyFont="true">
      <alignment horizontal="center" vertical="top"/>
      <protection locked="true"/>
    </xf>
    <xf numFmtId="170" fontId="5790" fillId="0" borderId="4" xfId="0" applyBorder="true" applyFont="true" applyNumberFormat="true">
      <alignment horizontal="right" vertical="top"/>
      <protection locked="true"/>
    </xf>
    <xf numFmtId="171" fontId="5791" fillId="0" borderId="4" xfId="0" applyBorder="true" applyFont="true" applyNumberFormat="true">
      <alignment horizontal="right" vertical="top"/>
      <protection locked="true"/>
    </xf>
    <xf numFmtId="171" fontId="5792" fillId="0" borderId="4" xfId="0" applyBorder="true" applyFont="true" applyNumberFormat="true">
      <alignment horizontal="right" vertical="top"/>
      <protection locked="true"/>
    </xf>
    <xf numFmtId="171" fontId="5793" fillId="0" borderId="4" xfId="0" applyBorder="true" applyFont="true" applyNumberFormat="true">
      <alignment horizontal="right" vertical="top"/>
      <protection locked="true"/>
    </xf>
    <xf numFmtId="172" fontId="5794" fillId="3" borderId="4" xfId="0" applyFill="true" applyBorder="true" applyFont="true" applyNumberFormat="true">
      <alignment vertical="top" horizontal="right"/>
      <protection locked="false"/>
    </xf>
    <xf numFmtId="173" fontId="5795" fillId="0" borderId="4" xfId="0" applyBorder="true" applyFont="true" applyNumberFormat="true">
      <alignment horizontal="right" vertical="top"/>
      <protection locked="true"/>
    </xf>
    <xf numFmtId="4" fontId="5796" fillId="0" borderId="4" xfId="0" applyBorder="true" applyFont="true" applyNumberFormat="true">
      <alignment horizontal="right" vertical="top"/>
      <protection locked="true"/>
    </xf>
    <xf numFmtId="172" fontId="5797" fillId="3" borderId="4" xfId="0" applyFill="true" applyBorder="true" applyFont="true" applyNumberFormat="true">
      <alignment vertical="top" horizontal="right"/>
      <protection locked="false"/>
    </xf>
    <xf numFmtId="171" fontId="5798" fillId="0" borderId="4" xfId="0" applyBorder="true" applyFont="true" applyNumberFormat="true">
      <alignment horizontal="right" vertical="top"/>
      <protection locked="true"/>
    </xf>
    <xf numFmtId="171" fontId="5799" fillId="0" borderId="4" xfId="0" applyBorder="true" applyFont="true" applyNumberFormat="true">
      <alignment horizontal="right" vertical="top"/>
      <protection locked="true"/>
    </xf>
    <xf numFmtId="171" fontId="5800" fillId="0" borderId="4" xfId="0" applyBorder="true" applyFont="true" applyNumberFormat="true">
      <alignment horizontal="right" vertical="top"/>
      <protection locked="true"/>
    </xf>
    <xf numFmtId="4" fontId="5801" fillId="0" borderId="4" xfId="0" applyBorder="true" applyFont="true" applyNumberFormat="true">
      <alignment horizontal="right" vertical="top"/>
      <protection locked="true"/>
    </xf>
    <xf numFmtId="0" fontId="5802" fillId="0" borderId="0" xfId="0" applyFont="true"/>
    <xf numFmtId="0" fontId="5803" fillId="0" borderId="4" xfId="0" applyBorder="true" applyFont="true">
      <alignment horizontal="left" vertical="top"/>
      <protection locked="true"/>
    </xf>
    <xf numFmtId="0" fontId="5804" fillId="0" borderId="4" xfId="0" applyBorder="true" applyFont="true">
      <alignment horizontal="left" vertical="top" wrapText="true"/>
      <protection locked="true"/>
    </xf>
    <xf numFmtId="0" fontId="5805" fillId="0" borderId="4" xfId="0" applyBorder="true" applyFont="true">
      <alignment horizontal="center" vertical="top"/>
      <protection locked="true"/>
    </xf>
    <xf numFmtId="170" fontId="5806" fillId="0" borderId="4" xfId="0" applyBorder="true" applyFont="true" applyNumberFormat="true">
      <alignment horizontal="right" vertical="top"/>
      <protection locked="true"/>
    </xf>
    <xf numFmtId="171" fontId="5807" fillId="0" borderId="4" xfId="0" applyBorder="true" applyFont="true" applyNumberFormat="true">
      <alignment horizontal="right" vertical="top"/>
      <protection locked="true"/>
    </xf>
    <xf numFmtId="171" fontId="5808" fillId="0" borderId="4" xfId="0" applyBorder="true" applyFont="true" applyNumberFormat="true">
      <alignment horizontal="right" vertical="top"/>
      <protection locked="true"/>
    </xf>
    <xf numFmtId="171" fontId="5809" fillId="0" borderId="4" xfId="0" applyBorder="true" applyFont="true" applyNumberFormat="true">
      <alignment horizontal="right" vertical="top"/>
      <protection locked="true"/>
    </xf>
    <xf numFmtId="172" fontId="5810" fillId="3" borderId="4" xfId="0" applyFill="true" applyBorder="true" applyFont="true" applyNumberFormat="true">
      <alignment vertical="top" horizontal="right"/>
      <protection locked="false"/>
    </xf>
    <xf numFmtId="173" fontId="5811" fillId="0" borderId="4" xfId="0" applyBorder="true" applyFont="true" applyNumberFormat="true">
      <alignment horizontal="right" vertical="top"/>
      <protection locked="true"/>
    </xf>
    <xf numFmtId="4" fontId="5812" fillId="0" borderId="4" xfId="0" applyBorder="true" applyFont="true" applyNumberFormat="true">
      <alignment horizontal="right" vertical="top"/>
      <protection locked="true"/>
    </xf>
    <xf numFmtId="172" fontId="5813" fillId="3" borderId="4" xfId="0" applyFill="true" applyBorder="true" applyFont="true" applyNumberFormat="true">
      <alignment vertical="top" horizontal="right"/>
      <protection locked="false"/>
    </xf>
    <xf numFmtId="171" fontId="5814" fillId="0" borderId="4" xfId="0" applyBorder="true" applyFont="true" applyNumberFormat="true">
      <alignment horizontal="right" vertical="top"/>
      <protection locked="true"/>
    </xf>
    <xf numFmtId="171" fontId="5815" fillId="0" borderId="4" xfId="0" applyBorder="true" applyFont="true" applyNumberFormat="true">
      <alignment horizontal="right" vertical="top"/>
      <protection locked="true"/>
    </xf>
    <xf numFmtId="171" fontId="5816" fillId="0" borderId="4" xfId="0" applyBorder="true" applyFont="true" applyNumberFormat="true">
      <alignment horizontal="right" vertical="top"/>
      <protection locked="true"/>
    </xf>
    <xf numFmtId="4" fontId="5817" fillId="0" borderId="4" xfId="0" applyBorder="true" applyFont="true" applyNumberFormat="true">
      <alignment horizontal="right" vertical="top"/>
      <protection locked="true"/>
    </xf>
    <xf numFmtId="0" fontId="5818" fillId="0" borderId="0" xfId="0" applyFont="true"/>
    <xf numFmtId="0" fontId="5819" fillId="0" borderId="4" xfId="0" applyBorder="true" applyFont="true">
      <alignment horizontal="left" vertical="top"/>
      <protection locked="true"/>
    </xf>
    <xf numFmtId="0" fontId="5820" fillId="0" borderId="4" xfId="0" applyBorder="true" applyFont="true">
      <alignment horizontal="left" vertical="top" wrapText="true"/>
      <protection locked="true"/>
    </xf>
    <xf numFmtId="0" fontId="5821" fillId="0" borderId="4" xfId="0" applyBorder="true" applyFont="true">
      <alignment horizontal="center" vertical="top"/>
      <protection locked="true"/>
    </xf>
    <xf numFmtId="170" fontId="5822" fillId="0" borderId="4" xfId="0" applyBorder="true" applyFont="true" applyNumberFormat="true">
      <alignment horizontal="right" vertical="top"/>
      <protection locked="true"/>
    </xf>
    <xf numFmtId="171" fontId="5823" fillId="0" borderId="4" xfId="0" applyBorder="true" applyFont="true" applyNumberFormat="true">
      <alignment horizontal="right" vertical="top"/>
      <protection locked="true"/>
    </xf>
    <xf numFmtId="171" fontId="5824" fillId="0" borderId="4" xfId="0" applyBorder="true" applyFont="true" applyNumberFormat="true">
      <alignment horizontal="right" vertical="top"/>
      <protection locked="true"/>
    </xf>
    <xf numFmtId="171" fontId="5825" fillId="0" borderId="4" xfId="0" applyBorder="true" applyFont="true" applyNumberFormat="true">
      <alignment horizontal="right" vertical="top"/>
      <protection locked="true"/>
    </xf>
    <xf numFmtId="172" fontId="5826" fillId="3" borderId="4" xfId="0" applyFill="true" applyBorder="true" applyFont="true" applyNumberFormat="true">
      <alignment vertical="top" horizontal="right"/>
      <protection locked="false"/>
    </xf>
    <xf numFmtId="173" fontId="5827" fillId="0" borderId="4" xfId="0" applyBorder="true" applyFont="true" applyNumberFormat="true">
      <alignment horizontal="right" vertical="top"/>
      <protection locked="true"/>
    </xf>
    <xf numFmtId="4" fontId="5828" fillId="0" borderId="4" xfId="0" applyBorder="true" applyFont="true" applyNumberFormat="true">
      <alignment horizontal="right" vertical="top"/>
      <protection locked="true"/>
    </xf>
    <xf numFmtId="172" fontId="5829" fillId="3" borderId="4" xfId="0" applyFill="true" applyBorder="true" applyFont="true" applyNumberFormat="true">
      <alignment vertical="top" horizontal="right"/>
      <protection locked="false"/>
    </xf>
    <xf numFmtId="171" fontId="5830" fillId="0" borderId="4" xfId="0" applyBorder="true" applyFont="true" applyNumberFormat="true">
      <alignment horizontal="right" vertical="top"/>
      <protection locked="true"/>
    </xf>
    <xf numFmtId="171" fontId="5831" fillId="0" borderId="4" xfId="0" applyBorder="true" applyFont="true" applyNumberFormat="true">
      <alignment horizontal="right" vertical="top"/>
      <protection locked="true"/>
    </xf>
    <xf numFmtId="171" fontId="5832" fillId="0" borderId="4" xfId="0" applyBorder="true" applyFont="true" applyNumberFormat="true">
      <alignment horizontal="right" vertical="top"/>
      <protection locked="true"/>
    </xf>
    <xf numFmtId="4" fontId="5833" fillId="0" borderId="4" xfId="0" applyBorder="true" applyFont="true" applyNumberFormat="true">
      <alignment horizontal="right" vertical="top"/>
      <protection locked="true"/>
    </xf>
    <xf numFmtId="0" fontId="5834" fillId="0" borderId="0" xfId="0" applyFont="true"/>
    <xf numFmtId="0" fontId="5835" fillId="0" borderId="4" xfId="0" applyBorder="true" applyFont="true">
      <alignment horizontal="left" vertical="top"/>
      <protection locked="true"/>
    </xf>
    <xf numFmtId="0" fontId="5836" fillId="0" borderId="4" xfId="0" applyBorder="true" applyFont="true">
      <alignment horizontal="left" vertical="top" wrapText="true"/>
      <protection locked="true"/>
    </xf>
    <xf numFmtId="0" fontId="5837" fillId="0" borderId="4" xfId="0" applyBorder="true" applyFont="true">
      <alignment horizontal="center" vertical="top"/>
      <protection locked="true"/>
    </xf>
    <xf numFmtId="170" fontId="5838" fillId="0" borderId="4" xfId="0" applyBorder="true" applyFont="true" applyNumberFormat="true">
      <alignment horizontal="right" vertical="top"/>
      <protection locked="true"/>
    </xf>
    <xf numFmtId="171" fontId="5839" fillId="0" borderId="4" xfId="0" applyBorder="true" applyFont="true" applyNumberFormat="true">
      <alignment horizontal="right" vertical="top"/>
      <protection locked="true"/>
    </xf>
    <xf numFmtId="171" fontId="5840" fillId="0" borderId="4" xfId="0" applyBorder="true" applyFont="true" applyNumberFormat="true">
      <alignment horizontal="right" vertical="top"/>
      <protection locked="true"/>
    </xf>
    <xf numFmtId="171" fontId="5841" fillId="0" borderId="4" xfId="0" applyBorder="true" applyFont="true" applyNumberFormat="true">
      <alignment horizontal="right" vertical="top"/>
      <protection locked="true"/>
    </xf>
    <xf numFmtId="172" fontId="5842" fillId="3" borderId="4" xfId="0" applyFill="true" applyBorder="true" applyFont="true" applyNumberFormat="true">
      <alignment vertical="top" horizontal="right"/>
      <protection locked="false"/>
    </xf>
    <xf numFmtId="173" fontId="5843" fillId="0" borderId="4" xfId="0" applyBorder="true" applyFont="true" applyNumberFormat="true">
      <alignment horizontal="right" vertical="top"/>
      <protection locked="true"/>
    </xf>
    <xf numFmtId="4" fontId="5844" fillId="0" borderId="4" xfId="0" applyBorder="true" applyFont="true" applyNumberFormat="true">
      <alignment horizontal="right" vertical="top"/>
      <protection locked="true"/>
    </xf>
    <xf numFmtId="172" fontId="5845" fillId="3" borderId="4" xfId="0" applyFill="true" applyBorder="true" applyFont="true" applyNumberFormat="true">
      <alignment vertical="top" horizontal="right"/>
      <protection locked="false"/>
    </xf>
    <xf numFmtId="171" fontId="5846" fillId="0" borderId="4" xfId="0" applyBorder="true" applyFont="true" applyNumberFormat="true">
      <alignment horizontal="right" vertical="top"/>
      <protection locked="true"/>
    </xf>
    <xf numFmtId="171" fontId="5847" fillId="0" borderId="4" xfId="0" applyBorder="true" applyFont="true" applyNumberFormat="true">
      <alignment horizontal="right" vertical="top"/>
      <protection locked="true"/>
    </xf>
    <xf numFmtId="171" fontId="5848" fillId="0" borderId="4" xfId="0" applyBorder="true" applyFont="true" applyNumberFormat="true">
      <alignment horizontal="right" vertical="top"/>
      <protection locked="true"/>
    </xf>
    <xf numFmtId="4" fontId="5849" fillId="0" borderId="4" xfId="0" applyBorder="true" applyFont="true" applyNumberFormat="true">
      <alignment horizontal="right" vertical="top"/>
      <protection locked="true"/>
    </xf>
    <xf numFmtId="0" fontId="5850" fillId="0" borderId="0" xfId="0" applyFont="true"/>
    <xf numFmtId="0" fontId="5851" fillId="0" borderId="4" xfId="0" applyBorder="true" applyFont="true">
      <alignment horizontal="left" vertical="top"/>
      <protection locked="true"/>
    </xf>
    <xf numFmtId="0" fontId="5852" fillId="0" borderId="4" xfId="0" applyBorder="true" applyFont="true">
      <alignment horizontal="left" vertical="top" wrapText="true"/>
      <protection locked="true"/>
    </xf>
    <xf numFmtId="0" fontId="5853" fillId="0" borderId="4" xfId="0" applyBorder="true" applyFont="true">
      <alignment horizontal="center" vertical="top"/>
      <protection locked="true"/>
    </xf>
    <xf numFmtId="170" fontId="5854" fillId="0" borderId="4" xfId="0" applyBorder="true" applyFont="true" applyNumberFormat="true">
      <alignment horizontal="right" vertical="top"/>
      <protection locked="true"/>
    </xf>
    <xf numFmtId="171" fontId="5855" fillId="0" borderId="4" xfId="0" applyBorder="true" applyFont="true" applyNumberFormat="true">
      <alignment horizontal="right" vertical="top"/>
      <protection locked="true"/>
    </xf>
    <xf numFmtId="171" fontId="5856" fillId="0" borderId="4" xfId="0" applyBorder="true" applyFont="true" applyNumberFormat="true">
      <alignment horizontal="right" vertical="top"/>
      <protection locked="true"/>
    </xf>
    <xf numFmtId="171" fontId="5857" fillId="0" borderId="4" xfId="0" applyBorder="true" applyFont="true" applyNumberFormat="true">
      <alignment horizontal="right" vertical="top"/>
      <protection locked="true"/>
    </xf>
    <xf numFmtId="172" fontId="5858" fillId="3" borderId="4" xfId="0" applyFill="true" applyBorder="true" applyFont="true" applyNumberFormat="true">
      <alignment vertical="top" horizontal="right"/>
      <protection locked="false"/>
    </xf>
    <xf numFmtId="173" fontId="5859" fillId="0" borderId="4" xfId="0" applyBorder="true" applyFont="true" applyNumberFormat="true">
      <alignment horizontal="right" vertical="top"/>
      <protection locked="true"/>
    </xf>
    <xf numFmtId="4" fontId="5860" fillId="0" borderId="4" xfId="0" applyBorder="true" applyFont="true" applyNumberFormat="true">
      <alignment horizontal="right" vertical="top"/>
      <protection locked="true"/>
    </xf>
    <xf numFmtId="172" fontId="5861" fillId="3" borderId="4" xfId="0" applyFill="true" applyBorder="true" applyFont="true" applyNumberFormat="true">
      <alignment vertical="top" horizontal="right"/>
      <protection locked="false"/>
    </xf>
    <xf numFmtId="171" fontId="5862" fillId="0" borderId="4" xfId="0" applyBorder="true" applyFont="true" applyNumberFormat="true">
      <alignment horizontal="right" vertical="top"/>
      <protection locked="true"/>
    </xf>
    <xf numFmtId="171" fontId="5863" fillId="0" borderId="4" xfId="0" applyBorder="true" applyFont="true" applyNumberFormat="true">
      <alignment horizontal="right" vertical="top"/>
      <protection locked="true"/>
    </xf>
    <xf numFmtId="171" fontId="5864" fillId="0" borderId="4" xfId="0" applyBorder="true" applyFont="true" applyNumberFormat="true">
      <alignment horizontal="right" vertical="top"/>
      <protection locked="true"/>
    </xf>
    <xf numFmtId="4" fontId="5865" fillId="0" borderId="4" xfId="0" applyBorder="true" applyFont="true" applyNumberFormat="true">
      <alignment horizontal="right" vertical="top"/>
      <protection locked="true"/>
    </xf>
    <xf numFmtId="0" fontId="5866" fillId="0" borderId="0" xfId="0" applyFont="true"/>
    <xf numFmtId="0" fontId="5867" fillId="0" borderId="4" xfId="0" applyBorder="true" applyFont="true">
      <alignment horizontal="left" vertical="top"/>
      <protection locked="true"/>
    </xf>
    <xf numFmtId="0" fontId="5868" fillId="0" borderId="4" xfId="0" applyBorder="true" applyFont="true">
      <alignment horizontal="left" vertical="top" wrapText="true"/>
      <protection locked="true"/>
    </xf>
    <xf numFmtId="0" fontId="5869" fillId="0" borderId="4" xfId="0" applyBorder="true" applyFont="true">
      <alignment horizontal="center" vertical="top"/>
      <protection locked="true"/>
    </xf>
    <xf numFmtId="170" fontId="5870" fillId="0" borderId="4" xfId="0" applyBorder="true" applyFont="true" applyNumberFormat="true">
      <alignment horizontal="right" vertical="top"/>
      <protection locked="true"/>
    </xf>
    <xf numFmtId="171" fontId="5871" fillId="0" borderId="4" xfId="0" applyBorder="true" applyFont="true" applyNumberFormat="true">
      <alignment horizontal="right" vertical="top"/>
      <protection locked="true"/>
    </xf>
    <xf numFmtId="171" fontId="5872" fillId="0" borderId="4" xfId="0" applyBorder="true" applyFont="true" applyNumberFormat="true">
      <alignment horizontal="right" vertical="top"/>
      <protection locked="true"/>
    </xf>
    <xf numFmtId="171" fontId="5873" fillId="0" borderId="4" xfId="0" applyBorder="true" applyFont="true" applyNumberFormat="true">
      <alignment horizontal="right" vertical="top"/>
      <protection locked="true"/>
    </xf>
    <xf numFmtId="172" fontId="5874" fillId="3" borderId="4" xfId="0" applyFill="true" applyBorder="true" applyFont="true" applyNumberFormat="true">
      <alignment vertical="top" horizontal="right"/>
      <protection locked="false"/>
    </xf>
    <xf numFmtId="173" fontId="5875" fillId="0" borderId="4" xfId="0" applyBorder="true" applyFont="true" applyNumberFormat="true">
      <alignment horizontal="right" vertical="top"/>
      <protection locked="true"/>
    </xf>
    <xf numFmtId="4" fontId="5876" fillId="0" borderId="4" xfId="0" applyBorder="true" applyFont="true" applyNumberFormat="true">
      <alignment horizontal="right" vertical="top"/>
      <protection locked="true"/>
    </xf>
    <xf numFmtId="172" fontId="5877" fillId="3" borderId="4" xfId="0" applyFill="true" applyBorder="true" applyFont="true" applyNumberFormat="true">
      <alignment vertical="top" horizontal="right"/>
      <protection locked="false"/>
    </xf>
    <xf numFmtId="171" fontId="5878" fillId="0" borderId="4" xfId="0" applyBorder="true" applyFont="true" applyNumberFormat="true">
      <alignment horizontal="right" vertical="top"/>
      <protection locked="true"/>
    </xf>
    <xf numFmtId="171" fontId="5879" fillId="0" borderId="4" xfId="0" applyBorder="true" applyFont="true" applyNumberFormat="true">
      <alignment horizontal="right" vertical="top"/>
      <protection locked="true"/>
    </xf>
    <xf numFmtId="171" fontId="5880" fillId="0" borderId="4" xfId="0" applyBorder="true" applyFont="true" applyNumberFormat="true">
      <alignment horizontal="right" vertical="top"/>
      <protection locked="true"/>
    </xf>
    <xf numFmtId="4" fontId="5881" fillId="0" borderId="4" xfId="0" applyBorder="true" applyFont="true" applyNumberFormat="true">
      <alignment horizontal="right" vertical="top"/>
      <protection locked="true"/>
    </xf>
    <xf numFmtId="0" fontId="5882" fillId="0" borderId="0" xfId="0" applyFont="true"/>
    <xf numFmtId="0" fontId="5883" fillId="0" borderId="4" xfId="0" applyBorder="true" applyFont="true">
      <alignment horizontal="left" vertical="top"/>
      <protection locked="true"/>
    </xf>
    <xf numFmtId="0" fontId="5884" fillId="0" borderId="4" xfId="0" applyBorder="true" applyFont="true">
      <alignment horizontal="left" vertical="top" wrapText="true"/>
      <protection locked="true"/>
    </xf>
    <xf numFmtId="0" fontId="5885" fillId="0" borderId="4" xfId="0" applyBorder="true" applyFont="true">
      <alignment horizontal="center" vertical="top"/>
      <protection locked="true"/>
    </xf>
    <xf numFmtId="170" fontId="5886" fillId="0" borderId="4" xfId="0" applyBorder="true" applyFont="true" applyNumberFormat="true">
      <alignment horizontal="right" vertical="top"/>
      <protection locked="true"/>
    </xf>
    <xf numFmtId="171" fontId="5887" fillId="0" borderId="4" xfId="0" applyBorder="true" applyFont="true" applyNumberFormat="true">
      <alignment horizontal="right" vertical="top"/>
      <protection locked="true"/>
    </xf>
    <xf numFmtId="171" fontId="5888" fillId="0" borderId="4" xfId="0" applyBorder="true" applyFont="true" applyNumberFormat="true">
      <alignment horizontal="right" vertical="top"/>
      <protection locked="true"/>
    </xf>
    <xf numFmtId="171" fontId="5889" fillId="0" borderId="4" xfId="0" applyBorder="true" applyFont="true" applyNumberFormat="true">
      <alignment horizontal="right" vertical="top"/>
      <protection locked="true"/>
    </xf>
    <xf numFmtId="172" fontId="5890" fillId="3" borderId="4" xfId="0" applyFill="true" applyBorder="true" applyFont="true" applyNumberFormat="true">
      <alignment vertical="top" horizontal="right"/>
      <protection locked="false"/>
    </xf>
    <xf numFmtId="173" fontId="5891" fillId="0" borderId="4" xfId="0" applyBorder="true" applyFont="true" applyNumberFormat="true">
      <alignment horizontal="right" vertical="top"/>
      <protection locked="true"/>
    </xf>
    <xf numFmtId="4" fontId="5892" fillId="0" borderId="4" xfId="0" applyBorder="true" applyFont="true" applyNumberFormat="true">
      <alignment horizontal="right" vertical="top"/>
      <protection locked="true"/>
    </xf>
    <xf numFmtId="172" fontId="5893" fillId="3" borderId="4" xfId="0" applyFill="true" applyBorder="true" applyFont="true" applyNumberFormat="true">
      <alignment vertical="top" horizontal="right"/>
      <protection locked="false"/>
    </xf>
    <xf numFmtId="171" fontId="5894" fillId="0" borderId="4" xfId="0" applyBorder="true" applyFont="true" applyNumberFormat="true">
      <alignment horizontal="right" vertical="top"/>
      <protection locked="true"/>
    </xf>
    <xf numFmtId="171" fontId="5895" fillId="0" borderId="4" xfId="0" applyBorder="true" applyFont="true" applyNumberFormat="true">
      <alignment horizontal="right" vertical="top"/>
      <protection locked="true"/>
    </xf>
    <xf numFmtId="171" fontId="5896" fillId="0" borderId="4" xfId="0" applyBorder="true" applyFont="true" applyNumberFormat="true">
      <alignment horizontal="right" vertical="top"/>
      <protection locked="true"/>
    </xf>
    <xf numFmtId="4" fontId="5897" fillId="0" borderId="4" xfId="0" applyBorder="true" applyFont="true" applyNumberFormat="true">
      <alignment horizontal="right" vertical="top"/>
      <protection locked="true"/>
    </xf>
    <xf numFmtId="0" fontId="5898" fillId="0" borderId="0" xfId="0" applyFont="true"/>
    <xf numFmtId="0" fontId="5899" fillId="0" borderId="4" xfId="0" applyBorder="true" applyFont="true">
      <alignment horizontal="left" vertical="top"/>
      <protection locked="true"/>
    </xf>
    <xf numFmtId="0" fontId="5900" fillId="0" borderId="4" xfId="0" applyBorder="true" applyFont="true">
      <alignment horizontal="left" vertical="top" wrapText="true"/>
      <protection locked="true"/>
    </xf>
    <xf numFmtId="0" fontId="5901" fillId="0" borderId="4" xfId="0" applyBorder="true" applyFont="true">
      <alignment horizontal="center" vertical="top"/>
      <protection locked="true"/>
    </xf>
    <xf numFmtId="170" fontId="5902" fillId="0" borderId="4" xfId="0" applyBorder="true" applyFont="true" applyNumberFormat="true">
      <alignment horizontal="right" vertical="top"/>
      <protection locked="true"/>
    </xf>
    <xf numFmtId="171" fontId="5903" fillId="0" borderId="4" xfId="0" applyBorder="true" applyFont="true" applyNumberFormat="true">
      <alignment horizontal="right" vertical="top"/>
      <protection locked="true"/>
    </xf>
    <xf numFmtId="171" fontId="5904" fillId="0" borderId="4" xfId="0" applyBorder="true" applyFont="true" applyNumberFormat="true">
      <alignment horizontal="right" vertical="top"/>
      <protection locked="true"/>
    </xf>
    <xf numFmtId="171" fontId="5905" fillId="0" borderId="4" xfId="0" applyBorder="true" applyFont="true" applyNumberFormat="true">
      <alignment horizontal="right" vertical="top"/>
      <protection locked="true"/>
    </xf>
    <xf numFmtId="172" fontId="5906" fillId="3" borderId="4" xfId="0" applyFill="true" applyBorder="true" applyFont="true" applyNumberFormat="true">
      <alignment vertical="top" horizontal="right"/>
      <protection locked="false"/>
    </xf>
    <xf numFmtId="173" fontId="5907" fillId="0" borderId="4" xfId="0" applyBorder="true" applyFont="true" applyNumberFormat="true">
      <alignment horizontal="right" vertical="top"/>
      <protection locked="true"/>
    </xf>
    <xf numFmtId="4" fontId="5908" fillId="0" borderId="4" xfId="0" applyBorder="true" applyFont="true" applyNumberFormat="true">
      <alignment horizontal="right" vertical="top"/>
      <protection locked="true"/>
    </xf>
    <xf numFmtId="172" fontId="5909" fillId="3" borderId="4" xfId="0" applyFill="true" applyBorder="true" applyFont="true" applyNumberFormat="true">
      <alignment vertical="top" horizontal="right"/>
      <protection locked="false"/>
    </xf>
    <xf numFmtId="171" fontId="5910" fillId="0" borderId="4" xfId="0" applyBorder="true" applyFont="true" applyNumberFormat="true">
      <alignment horizontal="right" vertical="top"/>
      <protection locked="true"/>
    </xf>
    <xf numFmtId="171" fontId="5911" fillId="0" borderId="4" xfId="0" applyBorder="true" applyFont="true" applyNumberFormat="true">
      <alignment horizontal="right" vertical="top"/>
      <protection locked="true"/>
    </xf>
    <xf numFmtId="171" fontId="5912" fillId="0" borderId="4" xfId="0" applyBorder="true" applyFont="true" applyNumberFormat="true">
      <alignment horizontal="right" vertical="top"/>
      <protection locked="true"/>
    </xf>
    <xf numFmtId="4" fontId="5913" fillId="0" borderId="4" xfId="0" applyBorder="true" applyFont="true" applyNumberFormat="true">
      <alignment horizontal="right" vertical="top"/>
      <protection locked="true"/>
    </xf>
    <xf numFmtId="0" fontId="5914" fillId="0" borderId="0" xfId="0" applyFont="true"/>
    <xf numFmtId="0" fontId="5915" fillId="0" borderId="4" xfId="0" applyBorder="true" applyFont="true">
      <alignment horizontal="left" vertical="top"/>
      <protection locked="true"/>
    </xf>
    <xf numFmtId="0" fontId="5916" fillId="0" borderId="4" xfId="0" applyBorder="true" applyFont="true">
      <alignment horizontal="left" vertical="top" wrapText="true"/>
      <protection locked="true"/>
    </xf>
    <xf numFmtId="0" fontId="5917" fillId="0" borderId="4" xfId="0" applyBorder="true" applyFont="true">
      <alignment horizontal="center" vertical="top"/>
      <protection locked="true"/>
    </xf>
    <xf numFmtId="170" fontId="5918" fillId="0" borderId="4" xfId="0" applyBorder="true" applyFont="true" applyNumberFormat="true">
      <alignment horizontal="right" vertical="top"/>
      <protection locked="true"/>
    </xf>
    <xf numFmtId="171" fontId="5919" fillId="0" borderId="4" xfId="0" applyBorder="true" applyFont="true" applyNumberFormat="true">
      <alignment horizontal="right" vertical="top"/>
      <protection locked="true"/>
    </xf>
    <xf numFmtId="171" fontId="5920" fillId="0" borderId="4" xfId="0" applyBorder="true" applyFont="true" applyNumberFormat="true">
      <alignment horizontal="right" vertical="top"/>
      <protection locked="true"/>
    </xf>
    <xf numFmtId="171" fontId="5921" fillId="0" borderId="4" xfId="0" applyBorder="true" applyFont="true" applyNumberFormat="true">
      <alignment horizontal="right" vertical="top"/>
      <protection locked="true"/>
    </xf>
    <xf numFmtId="172" fontId="5922" fillId="3" borderId="4" xfId="0" applyFill="true" applyBorder="true" applyFont="true" applyNumberFormat="true">
      <alignment vertical="top" horizontal="right"/>
      <protection locked="false"/>
    </xf>
    <xf numFmtId="173" fontId="5923" fillId="0" borderId="4" xfId="0" applyBorder="true" applyFont="true" applyNumberFormat="true">
      <alignment horizontal="right" vertical="top"/>
      <protection locked="true"/>
    </xf>
    <xf numFmtId="4" fontId="5924" fillId="0" borderId="4" xfId="0" applyBorder="true" applyFont="true" applyNumberFormat="true">
      <alignment horizontal="right" vertical="top"/>
      <protection locked="true"/>
    </xf>
    <xf numFmtId="172" fontId="5925" fillId="3" borderId="4" xfId="0" applyFill="true" applyBorder="true" applyFont="true" applyNumberFormat="true">
      <alignment vertical="top" horizontal="right"/>
      <protection locked="false"/>
    </xf>
    <xf numFmtId="171" fontId="5926" fillId="0" borderId="4" xfId="0" applyBorder="true" applyFont="true" applyNumberFormat="true">
      <alignment horizontal="right" vertical="top"/>
      <protection locked="true"/>
    </xf>
    <xf numFmtId="171" fontId="5927" fillId="0" borderId="4" xfId="0" applyBorder="true" applyFont="true" applyNumberFormat="true">
      <alignment horizontal="right" vertical="top"/>
      <protection locked="true"/>
    </xf>
    <xf numFmtId="171" fontId="5928" fillId="0" borderId="4" xfId="0" applyBorder="true" applyFont="true" applyNumberFormat="true">
      <alignment horizontal="right" vertical="top"/>
      <protection locked="true"/>
    </xf>
    <xf numFmtId="4" fontId="5929" fillId="0" borderId="4" xfId="0" applyBorder="true" applyFont="true" applyNumberFormat="true">
      <alignment horizontal="right" vertical="top"/>
      <protection locked="true"/>
    </xf>
    <xf numFmtId="0" fontId="5930" fillId="0" borderId="0" xfId="0" applyFont="true"/>
    <xf numFmtId="0" fontId="5931" fillId="0" borderId="4" xfId="0" applyBorder="true" applyFont="true">
      <alignment horizontal="left" vertical="top"/>
      <protection locked="true"/>
    </xf>
    <xf numFmtId="0" fontId="5932" fillId="0" borderId="4" xfId="0" applyBorder="true" applyFont="true">
      <alignment horizontal="left" vertical="top" wrapText="true"/>
      <protection locked="true"/>
    </xf>
    <xf numFmtId="0" fontId="5933" fillId="0" borderId="4" xfId="0" applyBorder="true" applyFont="true">
      <alignment horizontal="center" vertical="top"/>
      <protection locked="true"/>
    </xf>
    <xf numFmtId="170" fontId="5934" fillId="0" borderId="4" xfId="0" applyBorder="true" applyFont="true" applyNumberFormat="true">
      <alignment horizontal="right" vertical="top"/>
      <protection locked="true"/>
    </xf>
    <xf numFmtId="171" fontId="5935" fillId="0" borderId="4" xfId="0" applyBorder="true" applyFont="true" applyNumberFormat="true">
      <alignment horizontal="right" vertical="top"/>
      <protection locked="true"/>
    </xf>
    <xf numFmtId="171" fontId="5936" fillId="0" borderId="4" xfId="0" applyBorder="true" applyFont="true" applyNumberFormat="true">
      <alignment horizontal="right" vertical="top"/>
      <protection locked="true"/>
    </xf>
    <xf numFmtId="171" fontId="5937" fillId="0" borderId="4" xfId="0" applyBorder="true" applyFont="true" applyNumberFormat="true">
      <alignment horizontal="right" vertical="top"/>
      <protection locked="true"/>
    </xf>
    <xf numFmtId="172" fontId="5938" fillId="3" borderId="4" xfId="0" applyFill="true" applyBorder="true" applyFont="true" applyNumberFormat="true">
      <alignment vertical="top" horizontal="right"/>
      <protection locked="false"/>
    </xf>
    <xf numFmtId="173" fontId="5939" fillId="0" borderId="4" xfId="0" applyBorder="true" applyFont="true" applyNumberFormat="true">
      <alignment horizontal="right" vertical="top"/>
      <protection locked="true"/>
    </xf>
    <xf numFmtId="4" fontId="5940" fillId="0" borderId="4" xfId="0" applyBorder="true" applyFont="true" applyNumberFormat="true">
      <alignment horizontal="right" vertical="top"/>
      <protection locked="true"/>
    </xf>
    <xf numFmtId="172" fontId="5941" fillId="3" borderId="4" xfId="0" applyFill="true" applyBorder="true" applyFont="true" applyNumberFormat="true">
      <alignment vertical="top" horizontal="right"/>
      <protection locked="false"/>
    </xf>
    <xf numFmtId="171" fontId="5942" fillId="0" borderId="4" xfId="0" applyBorder="true" applyFont="true" applyNumberFormat="true">
      <alignment horizontal="right" vertical="top"/>
      <protection locked="true"/>
    </xf>
    <xf numFmtId="171" fontId="5943" fillId="0" borderId="4" xfId="0" applyBorder="true" applyFont="true" applyNumberFormat="true">
      <alignment horizontal="right" vertical="top"/>
      <protection locked="true"/>
    </xf>
    <xf numFmtId="171" fontId="5944" fillId="0" borderId="4" xfId="0" applyBorder="true" applyFont="true" applyNumberFormat="true">
      <alignment horizontal="right" vertical="top"/>
      <protection locked="true"/>
    </xf>
    <xf numFmtId="4" fontId="5945" fillId="0" borderId="4" xfId="0" applyBorder="true" applyFont="true" applyNumberFormat="true">
      <alignment horizontal="right" vertical="top"/>
      <protection locked="true"/>
    </xf>
    <xf numFmtId="0" fontId="5946" fillId="0" borderId="0" xfId="0" applyFont="true"/>
    <xf numFmtId="0" fontId="5947" fillId="0" borderId="4" xfId="0" applyBorder="true" applyFont="true">
      <alignment horizontal="left" vertical="top"/>
      <protection locked="true"/>
    </xf>
    <xf numFmtId="0" fontId="5948" fillId="0" borderId="4" xfId="0" applyBorder="true" applyFont="true">
      <alignment horizontal="left" vertical="top" wrapText="true"/>
      <protection locked="true"/>
    </xf>
    <xf numFmtId="0" fontId="5949" fillId="0" borderId="4" xfId="0" applyBorder="true" applyFont="true">
      <alignment horizontal="center" vertical="top"/>
      <protection locked="true"/>
    </xf>
    <xf numFmtId="170" fontId="5950" fillId="0" borderId="4" xfId="0" applyBorder="true" applyFont="true" applyNumberFormat="true">
      <alignment horizontal="right" vertical="top"/>
      <protection locked="true"/>
    </xf>
    <xf numFmtId="171" fontId="5951" fillId="0" borderId="4" xfId="0" applyBorder="true" applyFont="true" applyNumberFormat="true">
      <alignment horizontal="right" vertical="top"/>
      <protection locked="true"/>
    </xf>
    <xf numFmtId="171" fontId="5952" fillId="0" borderId="4" xfId="0" applyBorder="true" applyFont="true" applyNumberFormat="true">
      <alignment horizontal="right" vertical="top"/>
      <protection locked="true"/>
    </xf>
    <xf numFmtId="171" fontId="5953" fillId="0" borderId="4" xfId="0" applyBorder="true" applyFont="true" applyNumberFormat="true">
      <alignment horizontal="right" vertical="top"/>
      <protection locked="true"/>
    </xf>
    <xf numFmtId="172" fontId="5954" fillId="3" borderId="4" xfId="0" applyFill="true" applyBorder="true" applyFont="true" applyNumberFormat="true">
      <alignment vertical="top" horizontal="right"/>
      <protection locked="false"/>
    </xf>
    <xf numFmtId="173" fontId="5955" fillId="0" borderId="4" xfId="0" applyBorder="true" applyFont="true" applyNumberFormat="true">
      <alignment horizontal="right" vertical="top"/>
      <protection locked="true"/>
    </xf>
    <xf numFmtId="4" fontId="5956" fillId="0" borderId="4" xfId="0" applyBorder="true" applyFont="true" applyNumberFormat="true">
      <alignment horizontal="right" vertical="top"/>
      <protection locked="true"/>
    </xf>
    <xf numFmtId="172" fontId="5957" fillId="3" borderId="4" xfId="0" applyFill="true" applyBorder="true" applyFont="true" applyNumberFormat="true">
      <alignment vertical="top" horizontal="right"/>
      <protection locked="false"/>
    </xf>
    <xf numFmtId="171" fontId="5958" fillId="0" borderId="4" xfId="0" applyBorder="true" applyFont="true" applyNumberFormat="true">
      <alignment horizontal="right" vertical="top"/>
      <protection locked="true"/>
    </xf>
    <xf numFmtId="171" fontId="5959" fillId="0" borderId="4" xfId="0" applyBorder="true" applyFont="true" applyNumberFormat="true">
      <alignment horizontal="right" vertical="top"/>
      <protection locked="true"/>
    </xf>
    <xf numFmtId="171" fontId="5960" fillId="0" borderId="4" xfId="0" applyBorder="true" applyFont="true" applyNumberFormat="true">
      <alignment horizontal="right" vertical="top"/>
      <protection locked="true"/>
    </xf>
    <xf numFmtId="4" fontId="5961" fillId="0" borderId="4" xfId="0" applyBorder="true" applyFont="true" applyNumberFormat="true">
      <alignment horizontal="right" vertical="top"/>
      <protection locked="true"/>
    </xf>
    <xf numFmtId="0" fontId="5962" fillId="0" borderId="0" xfId="0" applyFont="true"/>
    <xf numFmtId="0" fontId="5963" fillId="0" borderId="4" xfId="0" applyBorder="true" applyFont="true">
      <alignment horizontal="left" vertical="top"/>
      <protection locked="true"/>
    </xf>
    <xf numFmtId="0" fontId="5964" fillId="0" borderId="4" xfId="0" applyBorder="true" applyFont="true">
      <alignment horizontal="left" vertical="top" wrapText="true"/>
      <protection locked="true"/>
    </xf>
    <xf numFmtId="0" fontId="5965" fillId="0" borderId="4" xfId="0" applyBorder="true" applyFont="true">
      <alignment horizontal="center" vertical="top"/>
      <protection locked="true"/>
    </xf>
    <xf numFmtId="170" fontId="5966" fillId="0" borderId="4" xfId="0" applyBorder="true" applyFont="true" applyNumberFormat="true">
      <alignment horizontal="right" vertical="top"/>
      <protection locked="true"/>
    </xf>
    <xf numFmtId="171" fontId="5967" fillId="0" borderId="4" xfId="0" applyBorder="true" applyFont="true" applyNumberFormat="true">
      <alignment horizontal="right" vertical="top"/>
      <protection locked="true"/>
    </xf>
    <xf numFmtId="171" fontId="5968" fillId="0" borderId="4" xfId="0" applyBorder="true" applyFont="true" applyNumberFormat="true">
      <alignment horizontal="right" vertical="top"/>
      <protection locked="true"/>
    </xf>
    <xf numFmtId="171" fontId="5969" fillId="0" borderId="4" xfId="0" applyBorder="true" applyFont="true" applyNumberFormat="true">
      <alignment horizontal="right" vertical="top"/>
      <protection locked="true"/>
    </xf>
    <xf numFmtId="172" fontId="5970" fillId="3" borderId="4" xfId="0" applyFill="true" applyBorder="true" applyFont="true" applyNumberFormat="true">
      <alignment vertical="top" horizontal="right"/>
      <protection locked="false"/>
    </xf>
    <xf numFmtId="173" fontId="5971" fillId="0" borderId="4" xfId="0" applyBorder="true" applyFont="true" applyNumberFormat="true">
      <alignment horizontal="right" vertical="top"/>
      <protection locked="true"/>
    </xf>
    <xf numFmtId="4" fontId="5972" fillId="0" borderId="4" xfId="0" applyBorder="true" applyFont="true" applyNumberFormat="true">
      <alignment horizontal="right" vertical="top"/>
      <protection locked="true"/>
    </xf>
    <xf numFmtId="172" fontId="5973" fillId="3" borderId="4" xfId="0" applyFill="true" applyBorder="true" applyFont="true" applyNumberFormat="true">
      <alignment vertical="top" horizontal="right"/>
      <protection locked="false"/>
    </xf>
    <xf numFmtId="171" fontId="5974" fillId="0" borderId="4" xfId="0" applyBorder="true" applyFont="true" applyNumberFormat="true">
      <alignment horizontal="right" vertical="top"/>
      <protection locked="true"/>
    </xf>
    <xf numFmtId="171" fontId="5975" fillId="0" borderId="4" xfId="0" applyBorder="true" applyFont="true" applyNumberFormat="true">
      <alignment horizontal="right" vertical="top"/>
      <protection locked="true"/>
    </xf>
    <xf numFmtId="171" fontId="5976" fillId="0" borderId="4" xfId="0" applyBorder="true" applyFont="true" applyNumberFormat="true">
      <alignment horizontal="right" vertical="top"/>
      <protection locked="true"/>
    </xf>
    <xf numFmtId="4" fontId="5977" fillId="0" borderId="4" xfId="0" applyBorder="true" applyFont="true" applyNumberFormat="true">
      <alignment horizontal="right" vertical="top"/>
      <protection locked="true"/>
    </xf>
    <xf numFmtId="0" fontId="5978" fillId="0" borderId="0" xfId="0" applyFont="true"/>
    <xf numFmtId="0" fontId="5979" fillId="0" borderId="4" xfId="0" applyBorder="true" applyFont="true">
      <alignment horizontal="left" vertical="top"/>
      <protection locked="true"/>
    </xf>
    <xf numFmtId="0" fontId="5980" fillId="0" borderId="4" xfId="0" applyBorder="true" applyFont="true">
      <alignment horizontal="left" vertical="top" wrapText="true"/>
      <protection locked="true"/>
    </xf>
    <xf numFmtId="0" fontId="5981" fillId="0" borderId="4" xfId="0" applyBorder="true" applyFont="true">
      <alignment horizontal="center" vertical="top"/>
      <protection locked="true"/>
    </xf>
    <xf numFmtId="170" fontId="5982" fillId="0" borderId="4" xfId="0" applyBorder="true" applyFont="true" applyNumberFormat="true">
      <alignment horizontal="right" vertical="top"/>
      <protection locked="true"/>
    </xf>
    <xf numFmtId="171" fontId="5983" fillId="0" borderId="4" xfId="0" applyBorder="true" applyFont="true" applyNumberFormat="true">
      <alignment horizontal="right" vertical="top"/>
      <protection locked="true"/>
    </xf>
    <xf numFmtId="171" fontId="5984" fillId="0" borderId="4" xfId="0" applyBorder="true" applyFont="true" applyNumberFormat="true">
      <alignment horizontal="right" vertical="top"/>
      <protection locked="true"/>
    </xf>
    <xf numFmtId="171" fontId="5985" fillId="0" borderId="4" xfId="0" applyBorder="true" applyFont="true" applyNumberFormat="true">
      <alignment horizontal="right" vertical="top"/>
      <protection locked="true"/>
    </xf>
    <xf numFmtId="172" fontId="5986" fillId="3" borderId="4" xfId="0" applyFill="true" applyBorder="true" applyFont="true" applyNumberFormat="true">
      <alignment vertical="top" horizontal="right"/>
      <protection locked="false"/>
    </xf>
    <xf numFmtId="173" fontId="5987" fillId="0" borderId="4" xfId="0" applyBorder="true" applyFont="true" applyNumberFormat="true">
      <alignment horizontal="right" vertical="top"/>
      <protection locked="true"/>
    </xf>
    <xf numFmtId="4" fontId="5988" fillId="0" borderId="4" xfId="0" applyBorder="true" applyFont="true" applyNumberFormat="true">
      <alignment horizontal="right" vertical="top"/>
      <protection locked="true"/>
    </xf>
    <xf numFmtId="172" fontId="5989" fillId="3" borderId="4" xfId="0" applyFill="true" applyBorder="true" applyFont="true" applyNumberFormat="true">
      <alignment vertical="top" horizontal="right"/>
      <protection locked="false"/>
    </xf>
    <xf numFmtId="171" fontId="5990" fillId="0" borderId="4" xfId="0" applyBorder="true" applyFont="true" applyNumberFormat="true">
      <alignment horizontal="right" vertical="top"/>
      <protection locked="true"/>
    </xf>
    <xf numFmtId="171" fontId="5991" fillId="0" borderId="4" xfId="0" applyBorder="true" applyFont="true" applyNumberFormat="true">
      <alignment horizontal="right" vertical="top"/>
      <protection locked="true"/>
    </xf>
    <xf numFmtId="171" fontId="5992" fillId="0" borderId="4" xfId="0" applyBorder="true" applyFont="true" applyNumberFormat="true">
      <alignment horizontal="right" vertical="top"/>
      <protection locked="true"/>
    </xf>
    <xf numFmtId="4" fontId="5993" fillId="0" borderId="4" xfId="0" applyBorder="true" applyFont="true" applyNumberFormat="true">
      <alignment horizontal="right" vertical="top"/>
      <protection locked="true"/>
    </xf>
    <xf numFmtId="0" fontId="5994" fillId="0" borderId="0" xfId="0" applyFont="true"/>
    <xf numFmtId="0" fontId="5995" fillId="0" borderId="4" xfId="0" applyBorder="true" applyFont="true">
      <alignment horizontal="left" vertical="top"/>
      <protection locked="true"/>
    </xf>
    <xf numFmtId="0" fontId="5996" fillId="0" borderId="4" xfId="0" applyBorder="true" applyFont="true">
      <alignment horizontal="left" vertical="top" wrapText="true"/>
      <protection locked="true"/>
    </xf>
    <xf numFmtId="0" fontId="5997" fillId="0" borderId="4" xfId="0" applyBorder="true" applyFont="true">
      <alignment horizontal="center" vertical="top"/>
      <protection locked="true"/>
    </xf>
    <xf numFmtId="170" fontId="5998" fillId="0" borderId="4" xfId="0" applyBorder="true" applyFont="true" applyNumberFormat="true">
      <alignment horizontal="right" vertical="top"/>
      <protection locked="true"/>
    </xf>
    <xf numFmtId="171" fontId="5999" fillId="0" borderId="4" xfId="0" applyBorder="true" applyFont="true" applyNumberFormat="true">
      <alignment horizontal="right" vertical="top"/>
      <protection locked="true"/>
    </xf>
    <xf numFmtId="171" fontId="6000" fillId="0" borderId="4" xfId="0" applyBorder="true" applyFont="true" applyNumberFormat="true">
      <alignment horizontal="right" vertical="top"/>
      <protection locked="true"/>
    </xf>
    <xf numFmtId="171" fontId="6001" fillId="0" borderId="4" xfId="0" applyBorder="true" applyFont="true" applyNumberFormat="true">
      <alignment horizontal="right" vertical="top"/>
      <protection locked="true"/>
    </xf>
    <xf numFmtId="172" fontId="6002" fillId="3" borderId="4" xfId="0" applyFill="true" applyBorder="true" applyFont="true" applyNumberFormat="true">
      <alignment vertical="top" horizontal="right"/>
      <protection locked="false"/>
    </xf>
    <xf numFmtId="173" fontId="6003" fillId="0" borderId="4" xfId="0" applyBorder="true" applyFont="true" applyNumberFormat="true">
      <alignment horizontal="right" vertical="top"/>
      <protection locked="true"/>
    </xf>
    <xf numFmtId="4" fontId="6004" fillId="0" borderId="4" xfId="0" applyBorder="true" applyFont="true" applyNumberFormat="true">
      <alignment horizontal="right" vertical="top"/>
      <protection locked="true"/>
    </xf>
    <xf numFmtId="172" fontId="6005" fillId="3" borderId="4" xfId="0" applyFill="true" applyBorder="true" applyFont="true" applyNumberFormat="true">
      <alignment vertical="top" horizontal="right"/>
      <protection locked="false"/>
    </xf>
    <xf numFmtId="171" fontId="6006" fillId="0" borderId="4" xfId="0" applyBorder="true" applyFont="true" applyNumberFormat="true">
      <alignment horizontal="right" vertical="top"/>
      <protection locked="true"/>
    </xf>
    <xf numFmtId="171" fontId="6007" fillId="0" borderId="4" xfId="0" applyBorder="true" applyFont="true" applyNumberFormat="true">
      <alignment horizontal="right" vertical="top"/>
      <protection locked="true"/>
    </xf>
    <xf numFmtId="171" fontId="6008" fillId="0" borderId="4" xfId="0" applyBorder="true" applyFont="true" applyNumberFormat="true">
      <alignment horizontal="right" vertical="top"/>
      <protection locked="true"/>
    </xf>
    <xf numFmtId="4" fontId="6009" fillId="0" borderId="4" xfId="0" applyBorder="true" applyFont="true" applyNumberFormat="true">
      <alignment horizontal="right" vertical="top"/>
      <protection locked="true"/>
    </xf>
    <xf numFmtId="0" fontId="6010" fillId="0" borderId="0" xfId="0" applyFont="true"/>
    <xf numFmtId="0" fontId="6011" fillId="0" borderId="4" xfId="0" applyBorder="true" applyFont="true">
      <alignment horizontal="left" vertical="top"/>
      <protection locked="true"/>
    </xf>
    <xf numFmtId="0" fontId="6012" fillId="0" borderId="4" xfId="0" applyBorder="true" applyFont="true">
      <alignment horizontal="left" vertical="top" wrapText="true"/>
      <protection locked="true"/>
    </xf>
    <xf numFmtId="0" fontId="6013" fillId="0" borderId="4" xfId="0" applyBorder="true" applyFont="true">
      <alignment horizontal="center" vertical="top"/>
      <protection locked="true"/>
    </xf>
    <xf numFmtId="170" fontId="6014" fillId="0" borderId="4" xfId="0" applyBorder="true" applyFont="true" applyNumberFormat="true">
      <alignment horizontal="right" vertical="top"/>
      <protection locked="true"/>
    </xf>
    <xf numFmtId="171" fontId="6015" fillId="0" borderId="4" xfId="0" applyBorder="true" applyFont="true" applyNumberFormat="true">
      <alignment horizontal="right" vertical="top"/>
      <protection locked="true"/>
    </xf>
    <xf numFmtId="171" fontId="6016" fillId="0" borderId="4" xfId="0" applyBorder="true" applyFont="true" applyNumberFormat="true">
      <alignment horizontal="right" vertical="top"/>
      <protection locked="true"/>
    </xf>
    <xf numFmtId="171" fontId="6017" fillId="0" borderId="4" xfId="0" applyBorder="true" applyFont="true" applyNumberFormat="true">
      <alignment horizontal="right" vertical="top"/>
      <protection locked="true"/>
    </xf>
    <xf numFmtId="172" fontId="6018" fillId="3" borderId="4" xfId="0" applyFill="true" applyBorder="true" applyFont="true" applyNumberFormat="true">
      <alignment vertical="top" horizontal="right"/>
      <protection locked="false"/>
    </xf>
    <xf numFmtId="173" fontId="6019" fillId="0" borderId="4" xfId="0" applyBorder="true" applyFont="true" applyNumberFormat="true">
      <alignment horizontal="right" vertical="top"/>
      <protection locked="true"/>
    </xf>
    <xf numFmtId="4" fontId="6020" fillId="0" borderId="4" xfId="0" applyBorder="true" applyFont="true" applyNumberFormat="true">
      <alignment horizontal="right" vertical="top"/>
      <protection locked="true"/>
    </xf>
    <xf numFmtId="172" fontId="6021" fillId="3" borderId="4" xfId="0" applyFill="true" applyBorder="true" applyFont="true" applyNumberFormat="true">
      <alignment vertical="top" horizontal="right"/>
      <protection locked="false"/>
    </xf>
    <xf numFmtId="171" fontId="6022" fillId="0" borderId="4" xfId="0" applyBorder="true" applyFont="true" applyNumberFormat="true">
      <alignment horizontal="right" vertical="top"/>
      <protection locked="true"/>
    </xf>
    <xf numFmtId="171" fontId="6023" fillId="0" borderId="4" xfId="0" applyBorder="true" applyFont="true" applyNumberFormat="true">
      <alignment horizontal="right" vertical="top"/>
      <protection locked="true"/>
    </xf>
    <xf numFmtId="171" fontId="6024" fillId="0" borderId="4" xfId="0" applyBorder="true" applyFont="true" applyNumberFormat="true">
      <alignment horizontal="right" vertical="top"/>
      <protection locked="true"/>
    </xf>
    <xf numFmtId="4" fontId="6025" fillId="0" borderId="4" xfId="0" applyBorder="true" applyFont="true" applyNumberFormat="true">
      <alignment horizontal="right" vertical="top"/>
      <protection locked="true"/>
    </xf>
    <xf numFmtId="0" fontId="6026" fillId="0" borderId="0" xfId="0" applyFont="true"/>
    <xf numFmtId="0" fontId="6027" fillId="0" borderId="4" xfId="0" applyBorder="true" applyFont="true">
      <alignment horizontal="left" vertical="top"/>
      <protection locked="true"/>
    </xf>
    <xf numFmtId="0" fontId="6028" fillId="0" borderId="4" xfId="0" applyBorder="true" applyFont="true">
      <alignment horizontal="left" vertical="top" wrapText="true"/>
      <protection locked="true"/>
    </xf>
    <xf numFmtId="0" fontId="6029" fillId="0" borderId="4" xfId="0" applyBorder="true" applyFont="true">
      <alignment horizontal="center" vertical="top"/>
      <protection locked="true"/>
    </xf>
    <xf numFmtId="170" fontId="6030" fillId="0" borderId="4" xfId="0" applyBorder="true" applyFont="true" applyNumberFormat="true">
      <alignment horizontal="right" vertical="top"/>
      <protection locked="true"/>
    </xf>
    <xf numFmtId="171" fontId="6031" fillId="0" borderId="4" xfId="0" applyBorder="true" applyFont="true" applyNumberFormat="true">
      <alignment horizontal="right" vertical="top"/>
      <protection locked="true"/>
    </xf>
    <xf numFmtId="171" fontId="6032" fillId="0" borderId="4" xfId="0" applyBorder="true" applyFont="true" applyNumberFormat="true">
      <alignment horizontal="right" vertical="top"/>
      <protection locked="true"/>
    </xf>
    <xf numFmtId="171" fontId="6033" fillId="0" borderId="4" xfId="0" applyBorder="true" applyFont="true" applyNumberFormat="true">
      <alignment horizontal="right" vertical="top"/>
      <protection locked="true"/>
    </xf>
    <xf numFmtId="172" fontId="6034" fillId="3" borderId="4" xfId="0" applyFill="true" applyBorder="true" applyFont="true" applyNumberFormat="true">
      <alignment vertical="top" horizontal="right"/>
      <protection locked="false"/>
    </xf>
    <xf numFmtId="173" fontId="6035" fillId="0" borderId="4" xfId="0" applyBorder="true" applyFont="true" applyNumberFormat="true">
      <alignment horizontal="right" vertical="top"/>
      <protection locked="true"/>
    </xf>
    <xf numFmtId="4" fontId="6036" fillId="0" borderId="4" xfId="0" applyBorder="true" applyFont="true" applyNumberFormat="true">
      <alignment horizontal="right" vertical="top"/>
      <protection locked="true"/>
    </xf>
    <xf numFmtId="172" fontId="6037" fillId="3" borderId="4" xfId="0" applyFill="true" applyBorder="true" applyFont="true" applyNumberFormat="true">
      <alignment vertical="top" horizontal="right"/>
      <protection locked="false"/>
    </xf>
    <xf numFmtId="171" fontId="6038" fillId="0" borderId="4" xfId="0" applyBorder="true" applyFont="true" applyNumberFormat="true">
      <alignment horizontal="right" vertical="top"/>
      <protection locked="true"/>
    </xf>
    <xf numFmtId="171" fontId="6039" fillId="0" borderId="4" xfId="0" applyBorder="true" applyFont="true" applyNumberFormat="true">
      <alignment horizontal="right" vertical="top"/>
      <protection locked="true"/>
    </xf>
    <xf numFmtId="171" fontId="6040" fillId="0" borderId="4" xfId="0" applyBorder="true" applyFont="true" applyNumberFormat="true">
      <alignment horizontal="right" vertical="top"/>
      <protection locked="true"/>
    </xf>
    <xf numFmtId="4" fontId="6041" fillId="0" borderId="4" xfId="0" applyBorder="true" applyFont="true" applyNumberFormat="true">
      <alignment horizontal="right" vertical="top"/>
      <protection locked="true"/>
    </xf>
    <xf numFmtId="0" fontId="6042" fillId="0" borderId="0" xfId="0" applyFont="true"/>
    <xf numFmtId="0" fontId="6043" fillId="0" borderId="4" xfId="0" applyBorder="true" applyFont="true">
      <alignment horizontal="left" vertical="top"/>
      <protection locked="true"/>
    </xf>
    <xf numFmtId="0" fontId="6044" fillId="0" borderId="4" xfId="0" applyBorder="true" applyFont="true">
      <alignment horizontal="left" vertical="top" wrapText="true"/>
      <protection locked="true"/>
    </xf>
    <xf numFmtId="0" fontId="6045" fillId="0" borderId="4" xfId="0" applyBorder="true" applyFont="true">
      <alignment horizontal="center" vertical="top"/>
      <protection locked="true"/>
    </xf>
    <xf numFmtId="170" fontId="6046" fillId="0" borderId="4" xfId="0" applyBorder="true" applyFont="true" applyNumberFormat="true">
      <alignment horizontal="right" vertical="top"/>
      <protection locked="true"/>
    </xf>
    <xf numFmtId="171" fontId="6047" fillId="0" borderId="4" xfId="0" applyBorder="true" applyFont="true" applyNumberFormat="true">
      <alignment horizontal="right" vertical="top"/>
      <protection locked="true"/>
    </xf>
    <xf numFmtId="171" fontId="6048" fillId="0" borderId="4" xfId="0" applyBorder="true" applyFont="true" applyNumberFormat="true">
      <alignment horizontal="right" vertical="top"/>
      <protection locked="true"/>
    </xf>
    <xf numFmtId="171" fontId="6049" fillId="0" borderId="4" xfId="0" applyBorder="true" applyFont="true" applyNumberFormat="true">
      <alignment horizontal="right" vertical="top"/>
      <protection locked="true"/>
    </xf>
    <xf numFmtId="172" fontId="6050" fillId="3" borderId="4" xfId="0" applyFill="true" applyBorder="true" applyFont="true" applyNumberFormat="true">
      <alignment vertical="top" horizontal="right"/>
      <protection locked="false"/>
    </xf>
    <xf numFmtId="173" fontId="6051" fillId="0" borderId="4" xfId="0" applyBorder="true" applyFont="true" applyNumberFormat="true">
      <alignment horizontal="right" vertical="top"/>
      <protection locked="true"/>
    </xf>
    <xf numFmtId="4" fontId="6052" fillId="0" borderId="4" xfId="0" applyBorder="true" applyFont="true" applyNumberFormat="true">
      <alignment horizontal="right" vertical="top"/>
      <protection locked="true"/>
    </xf>
    <xf numFmtId="172" fontId="6053" fillId="3" borderId="4" xfId="0" applyFill="true" applyBorder="true" applyFont="true" applyNumberFormat="true">
      <alignment vertical="top" horizontal="right"/>
      <protection locked="false"/>
    </xf>
    <xf numFmtId="171" fontId="6054" fillId="0" borderId="4" xfId="0" applyBorder="true" applyFont="true" applyNumberFormat="true">
      <alignment horizontal="right" vertical="top"/>
      <protection locked="true"/>
    </xf>
    <xf numFmtId="171" fontId="6055" fillId="0" borderId="4" xfId="0" applyBorder="true" applyFont="true" applyNumberFormat="true">
      <alignment horizontal="right" vertical="top"/>
      <protection locked="true"/>
    </xf>
    <xf numFmtId="171" fontId="6056" fillId="0" borderId="4" xfId="0" applyBorder="true" applyFont="true" applyNumberFormat="true">
      <alignment horizontal="right" vertical="top"/>
      <protection locked="true"/>
    </xf>
    <xf numFmtId="4" fontId="6057" fillId="0" borderId="4" xfId="0" applyBorder="true" applyFont="true" applyNumberFormat="true">
      <alignment horizontal="right" vertical="top"/>
      <protection locked="true"/>
    </xf>
    <xf numFmtId="0" fontId="6058" fillId="0" borderId="0" xfId="0" applyFont="true"/>
    <xf numFmtId="0" fontId="6059" fillId="0" borderId="4" xfId="0" applyBorder="true" applyFont="true">
      <alignment horizontal="left" vertical="top"/>
      <protection locked="true"/>
    </xf>
    <xf numFmtId="0" fontId="6060" fillId="0" borderId="4" xfId="0" applyBorder="true" applyFont="true">
      <alignment horizontal="left" vertical="top" wrapText="true"/>
      <protection locked="true"/>
    </xf>
    <xf numFmtId="0" fontId="6061" fillId="0" borderId="4" xfId="0" applyBorder="true" applyFont="true">
      <alignment horizontal="center" vertical="top"/>
      <protection locked="true"/>
    </xf>
    <xf numFmtId="170" fontId="6062" fillId="0" borderId="4" xfId="0" applyBorder="true" applyFont="true" applyNumberFormat="true">
      <alignment horizontal="right" vertical="top"/>
      <protection locked="true"/>
    </xf>
    <xf numFmtId="171" fontId="6063" fillId="0" borderId="4" xfId="0" applyBorder="true" applyFont="true" applyNumberFormat="true">
      <alignment horizontal="right" vertical="top"/>
      <protection locked="true"/>
    </xf>
    <xf numFmtId="171" fontId="6064" fillId="0" borderId="4" xfId="0" applyBorder="true" applyFont="true" applyNumberFormat="true">
      <alignment horizontal="right" vertical="top"/>
      <protection locked="true"/>
    </xf>
    <xf numFmtId="171" fontId="6065" fillId="0" borderId="4" xfId="0" applyBorder="true" applyFont="true" applyNumberFormat="true">
      <alignment horizontal="right" vertical="top"/>
      <protection locked="true"/>
    </xf>
    <xf numFmtId="172" fontId="6066" fillId="3" borderId="4" xfId="0" applyFill="true" applyBorder="true" applyFont="true" applyNumberFormat="true">
      <alignment vertical="top" horizontal="right"/>
      <protection locked="false"/>
    </xf>
    <xf numFmtId="173" fontId="6067" fillId="0" borderId="4" xfId="0" applyBorder="true" applyFont="true" applyNumberFormat="true">
      <alignment horizontal="right" vertical="top"/>
      <protection locked="true"/>
    </xf>
    <xf numFmtId="4" fontId="6068" fillId="0" borderId="4" xfId="0" applyBorder="true" applyFont="true" applyNumberFormat="true">
      <alignment horizontal="right" vertical="top"/>
      <protection locked="true"/>
    </xf>
    <xf numFmtId="172" fontId="6069" fillId="3" borderId="4" xfId="0" applyFill="true" applyBorder="true" applyFont="true" applyNumberFormat="true">
      <alignment vertical="top" horizontal="right"/>
      <protection locked="false"/>
    </xf>
    <xf numFmtId="171" fontId="6070" fillId="0" borderId="4" xfId="0" applyBorder="true" applyFont="true" applyNumberFormat="true">
      <alignment horizontal="right" vertical="top"/>
      <protection locked="true"/>
    </xf>
    <xf numFmtId="171" fontId="6071" fillId="0" borderId="4" xfId="0" applyBorder="true" applyFont="true" applyNumberFormat="true">
      <alignment horizontal="right" vertical="top"/>
      <protection locked="true"/>
    </xf>
    <xf numFmtId="171" fontId="6072" fillId="0" borderId="4" xfId="0" applyBorder="true" applyFont="true" applyNumberFormat="true">
      <alignment horizontal="right" vertical="top"/>
      <protection locked="true"/>
    </xf>
    <xf numFmtId="4" fontId="6073" fillId="0" borderId="4" xfId="0" applyBorder="true" applyFont="true" applyNumberFormat="true">
      <alignment horizontal="right" vertical="top"/>
      <protection locked="true"/>
    </xf>
    <xf numFmtId="0" fontId="6074" fillId="0" borderId="0" xfId="0" applyFont="true"/>
    <xf numFmtId="0" fontId="6075" fillId="5" borderId="4" xfId="0" applyFill="true" applyBorder="true" applyFont="true">
      <alignment horizontal="left"/>
      <protection locked="true"/>
    </xf>
    <xf numFmtId="0" fontId="6076" fillId="5" borderId="4" xfId="0" applyFill="true" applyBorder="true" applyFont="true">
      <alignment horizontal="left"/>
      <protection locked="true"/>
    </xf>
    <xf numFmtId="0" fontId="6077" fillId="5" borderId="4" xfId="0" applyFill="true" applyBorder="true" applyFont="true">
      <alignment horizontal="left"/>
      <protection locked="true"/>
    </xf>
    <xf numFmtId="0" fontId="6078" fillId="5" borderId="4" xfId="0" applyFill="true" applyBorder="true" applyFont="true">
      <alignment horizontal="left"/>
      <protection locked="true"/>
    </xf>
    <xf numFmtId="0" fontId="6079" fillId="5" borderId="4" xfId="0" applyFill="true" applyBorder="true" applyFont="true">
      <alignment horizontal="left"/>
      <protection locked="true"/>
    </xf>
    <xf numFmtId="0" fontId="6080" fillId="5" borderId="4" xfId="0" applyFill="true" applyBorder="true" applyFont="true">
      <alignment horizontal="left"/>
      <protection locked="true"/>
    </xf>
    <xf numFmtId="0" fontId="6081" fillId="5" borderId="4" xfId="0" applyFill="true" applyBorder="true" applyFont="true">
      <alignment horizontal="left"/>
      <protection locked="true"/>
    </xf>
    <xf numFmtId="0" fontId="6082" fillId="5" borderId="4" xfId="0" applyFill="true" applyBorder="true" applyFont="true">
      <alignment horizontal="left"/>
      <protection locked="true"/>
    </xf>
    <xf numFmtId="0" fontId="6083" fillId="5" borderId="4" xfId="0" applyFill="true" applyBorder="true" applyFont="true">
      <alignment horizontal="left"/>
      <protection locked="true"/>
    </xf>
    <xf numFmtId="0" fontId="6084" fillId="5" borderId="4" xfId="0" applyFill="true" applyBorder="true" applyFont="true">
      <alignment horizontal="left"/>
      <protection locked="true"/>
    </xf>
    <xf numFmtId="0" fontId="6085" fillId="5" borderId="4" xfId="0" applyFill="true" applyBorder="true" applyFont="true">
      <alignment horizontal="left"/>
      <protection locked="true"/>
    </xf>
    <xf numFmtId="0" fontId="6086" fillId="5" borderId="4" xfId="0" applyFill="true" applyBorder="true" applyFont="true">
      <alignment horizontal="left"/>
      <protection locked="true"/>
    </xf>
    <xf numFmtId="4" fontId="6087" fillId="5" borderId="4" xfId="0" applyFill="true" applyBorder="true" applyFont="true" applyNumberFormat="true">
      <alignment horizontal="right"/>
      <protection locked="true"/>
    </xf>
    <xf numFmtId="4" fontId="6088" fillId="5" borderId="4" xfId="0" applyFill="true" applyBorder="true" applyFont="true" applyNumberFormat="true">
      <alignment horizontal="right"/>
      <protection locked="true"/>
    </xf>
    <xf numFmtId="4" fontId="6089" fillId="5" borderId="4" xfId="0" applyFill="true" applyBorder="true" applyFont="true" applyNumberFormat="true">
      <alignment horizontal="right"/>
      <protection locked="true"/>
    </xf>
    <xf numFmtId="0" fontId="6090" fillId="0" borderId="0" xfId="0" applyFont="true"/>
    <xf numFmtId="0" fontId="6091" fillId="0" borderId="4" xfId="0" applyBorder="true" applyFont="true">
      <alignment horizontal="left" vertical="top"/>
      <protection locked="true"/>
    </xf>
    <xf numFmtId="0" fontId="6092" fillId="0" borderId="4" xfId="0" applyBorder="true" applyFont="true">
      <alignment horizontal="left" vertical="top" wrapText="true"/>
      <protection locked="true"/>
    </xf>
    <xf numFmtId="0" fontId="6093" fillId="0" borderId="4" xfId="0" applyBorder="true" applyFont="true">
      <alignment horizontal="center" vertical="top"/>
      <protection locked="true"/>
    </xf>
    <xf numFmtId="170" fontId="6094" fillId="0" borderId="4" xfId="0" applyBorder="true" applyFont="true" applyNumberFormat="true">
      <alignment horizontal="right" vertical="top"/>
      <protection locked="true"/>
    </xf>
    <xf numFmtId="171" fontId="6095" fillId="0" borderId="4" xfId="0" applyBorder="true" applyFont="true" applyNumberFormat="true">
      <alignment horizontal="right" vertical="top"/>
      <protection locked="true"/>
    </xf>
    <xf numFmtId="171" fontId="6096" fillId="0" borderId="4" xfId="0" applyBorder="true" applyFont="true" applyNumberFormat="true">
      <alignment horizontal="right" vertical="top"/>
      <protection locked="true"/>
    </xf>
    <xf numFmtId="171" fontId="6097" fillId="0" borderId="4" xfId="0" applyBorder="true" applyFont="true" applyNumberFormat="true">
      <alignment horizontal="right" vertical="top"/>
      <protection locked="true"/>
    </xf>
    <xf numFmtId="172" fontId="6098" fillId="3" borderId="4" xfId="0" applyFill="true" applyBorder="true" applyFont="true" applyNumberFormat="true">
      <alignment vertical="top" horizontal="right"/>
      <protection locked="false"/>
    </xf>
    <xf numFmtId="173" fontId="6099" fillId="0" borderId="4" xfId="0" applyBorder="true" applyFont="true" applyNumberFormat="true">
      <alignment horizontal="right" vertical="top"/>
      <protection locked="true"/>
    </xf>
    <xf numFmtId="4" fontId="6100" fillId="0" borderId="4" xfId="0" applyBorder="true" applyFont="true" applyNumberFormat="true">
      <alignment horizontal="right" vertical="top"/>
      <protection locked="true"/>
    </xf>
    <xf numFmtId="172" fontId="6101" fillId="3" borderId="4" xfId="0" applyFill="true" applyBorder="true" applyFont="true" applyNumberFormat="true">
      <alignment vertical="top" horizontal="right"/>
      <protection locked="false"/>
    </xf>
    <xf numFmtId="171" fontId="6102" fillId="0" borderId="4" xfId="0" applyBorder="true" applyFont="true" applyNumberFormat="true">
      <alignment horizontal="right" vertical="top"/>
      <protection locked="true"/>
    </xf>
    <xf numFmtId="171" fontId="6103" fillId="0" borderId="4" xfId="0" applyBorder="true" applyFont="true" applyNumberFormat="true">
      <alignment horizontal="right" vertical="top"/>
      <protection locked="true"/>
    </xf>
    <xf numFmtId="171" fontId="6104" fillId="0" borderId="4" xfId="0" applyBorder="true" applyFont="true" applyNumberFormat="true">
      <alignment horizontal="right" vertical="top"/>
      <protection locked="true"/>
    </xf>
    <xf numFmtId="4" fontId="6105" fillId="0" borderId="4" xfId="0" applyBorder="true" applyFont="true" applyNumberFormat="true">
      <alignment horizontal="right" vertical="top"/>
      <protection locked="true"/>
    </xf>
    <xf numFmtId="0" fontId="6106" fillId="0" borderId="0" xfId="0" applyFont="true"/>
    <xf numFmtId="0" fontId="6107" fillId="0" borderId="4" xfId="0" applyBorder="true" applyFont="true">
      <alignment horizontal="left" vertical="top"/>
      <protection locked="true"/>
    </xf>
    <xf numFmtId="0" fontId="6108" fillId="0" borderId="4" xfId="0" applyBorder="true" applyFont="true">
      <alignment horizontal="left" vertical="top" wrapText="true"/>
      <protection locked="true"/>
    </xf>
    <xf numFmtId="0" fontId="6109" fillId="0" borderId="4" xfId="0" applyBorder="true" applyFont="true">
      <alignment horizontal="center" vertical="top"/>
      <protection locked="true"/>
    </xf>
    <xf numFmtId="170" fontId="6110" fillId="0" borderId="4" xfId="0" applyBorder="true" applyFont="true" applyNumberFormat="true">
      <alignment horizontal="right" vertical="top"/>
      <protection locked="true"/>
    </xf>
    <xf numFmtId="171" fontId="6111" fillId="0" borderId="4" xfId="0" applyBorder="true" applyFont="true" applyNumberFormat="true">
      <alignment horizontal="right" vertical="top"/>
      <protection locked="true"/>
    </xf>
    <xf numFmtId="171" fontId="6112" fillId="0" borderId="4" xfId="0" applyBorder="true" applyFont="true" applyNumberFormat="true">
      <alignment horizontal="right" vertical="top"/>
      <protection locked="true"/>
    </xf>
    <xf numFmtId="171" fontId="6113" fillId="0" borderId="4" xfId="0" applyBorder="true" applyFont="true" applyNumberFormat="true">
      <alignment horizontal="right" vertical="top"/>
      <protection locked="true"/>
    </xf>
    <xf numFmtId="172" fontId="6114" fillId="3" borderId="4" xfId="0" applyFill="true" applyBorder="true" applyFont="true" applyNumberFormat="true">
      <alignment vertical="top" horizontal="right"/>
      <protection locked="false"/>
    </xf>
    <xf numFmtId="173" fontId="6115" fillId="0" borderId="4" xfId="0" applyBorder="true" applyFont="true" applyNumberFormat="true">
      <alignment horizontal="right" vertical="top"/>
      <protection locked="true"/>
    </xf>
    <xf numFmtId="4" fontId="6116" fillId="0" borderId="4" xfId="0" applyBorder="true" applyFont="true" applyNumberFormat="true">
      <alignment horizontal="right" vertical="top"/>
      <protection locked="true"/>
    </xf>
    <xf numFmtId="172" fontId="6117" fillId="3" borderId="4" xfId="0" applyFill="true" applyBorder="true" applyFont="true" applyNumberFormat="true">
      <alignment vertical="top" horizontal="right"/>
      <protection locked="false"/>
    </xf>
    <xf numFmtId="171" fontId="6118" fillId="0" borderId="4" xfId="0" applyBorder="true" applyFont="true" applyNumberFormat="true">
      <alignment horizontal="right" vertical="top"/>
      <protection locked="true"/>
    </xf>
    <xf numFmtId="171" fontId="6119" fillId="0" borderId="4" xfId="0" applyBorder="true" applyFont="true" applyNumberFormat="true">
      <alignment horizontal="right" vertical="top"/>
      <protection locked="true"/>
    </xf>
    <xf numFmtId="171" fontId="6120" fillId="0" borderId="4" xfId="0" applyBorder="true" applyFont="true" applyNumberFormat="true">
      <alignment horizontal="right" vertical="top"/>
      <protection locked="true"/>
    </xf>
    <xf numFmtId="4" fontId="6121" fillId="0" borderId="4" xfId="0" applyBorder="true" applyFont="true" applyNumberFormat="true">
      <alignment horizontal="right" vertical="top"/>
      <protection locked="true"/>
    </xf>
    <xf numFmtId="0" fontId="6122" fillId="0" borderId="0" xfId="0" applyFont="true"/>
    <xf numFmtId="0" fontId="6123" fillId="0" borderId="4" xfId="0" applyBorder="true" applyFont="true">
      <alignment horizontal="left" vertical="top"/>
      <protection locked="true"/>
    </xf>
    <xf numFmtId="0" fontId="6124" fillId="0" borderId="4" xfId="0" applyBorder="true" applyFont="true">
      <alignment horizontal="left" vertical="top" wrapText="true"/>
      <protection locked="true"/>
    </xf>
    <xf numFmtId="0" fontId="6125" fillId="0" borderId="4" xfId="0" applyBorder="true" applyFont="true">
      <alignment horizontal="center" vertical="top"/>
      <protection locked="true"/>
    </xf>
    <xf numFmtId="170" fontId="6126" fillId="0" borderId="4" xfId="0" applyBorder="true" applyFont="true" applyNumberFormat="true">
      <alignment horizontal="right" vertical="top"/>
      <protection locked="true"/>
    </xf>
    <xf numFmtId="171" fontId="6127" fillId="0" borderId="4" xfId="0" applyBorder="true" applyFont="true" applyNumberFormat="true">
      <alignment horizontal="right" vertical="top"/>
      <protection locked="true"/>
    </xf>
    <xf numFmtId="171" fontId="6128" fillId="0" borderId="4" xfId="0" applyBorder="true" applyFont="true" applyNumberFormat="true">
      <alignment horizontal="right" vertical="top"/>
      <protection locked="true"/>
    </xf>
    <xf numFmtId="171" fontId="6129" fillId="0" borderId="4" xfId="0" applyBorder="true" applyFont="true" applyNumberFormat="true">
      <alignment horizontal="right" vertical="top"/>
      <protection locked="true"/>
    </xf>
    <xf numFmtId="172" fontId="6130" fillId="3" borderId="4" xfId="0" applyFill="true" applyBorder="true" applyFont="true" applyNumberFormat="true">
      <alignment vertical="top" horizontal="right"/>
      <protection locked="false"/>
    </xf>
    <xf numFmtId="173" fontId="6131" fillId="0" borderId="4" xfId="0" applyBorder="true" applyFont="true" applyNumberFormat="true">
      <alignment horizontal="right" vertical="top"/>
      <protection locked="true"/>
    </xf>
    <xf numFmtId="4" fontId="6132" fillId="0" borderId="4" xfId="0" applyBorder="true" applyFont="true" applyNumberFormat="true">
      <alignment horizontal="right" vertical="top"/>
      <protection locked="true"/>
    </xf>
    <xf numFmtId="172" fontId="6133" fillId="3" borderId="4" xfId="0" applyFill="true" applyBorder="true" applyFont="true" applyNumberFormat="true">
      <alignment vertical="top" horizontal="right"/>
      <protection locked="false"/>
    </xf>
    <xf numFmtId="171" fontId="6134" fillId="0" borderId="4" xfId="0" applyBorder="true" applyFont="true" applyNumberFormat="true">
      <alignment horizontal="right" vertical="top"/>
      <protection locked="true"/>
    </xf>
    <xf numFmtId="171" fontId="6135" fillId="0" borderId="4" xfId="0" applyBorder="true" applyFont="true" applyNumberFormat="true">
      <alignment horizontal="right" vertical="top"/>
      <protection locked="true"/>
    </xf>
    <xf numFmtId="171" fontId="6136" fillId="0" borderId="4" xfId="0" applyBorder="true" applyFont="true" applyNumberFormat="true">
      <alignment horizontal="right" vertical="top"/>
      <protection locked="true"/>
    </xf>
    <xf numFmtId="4" fontId="6137" fillId="0" borderId="4" xfId="0" applyBorder="true" applyFont="true" applyNumberFormat="true">
      <alignment horizontal="right" vertical="top"/>
      <protection locked="true"/>
    </xf>
    <xf numFmtId="0" fontId="6138" fillId="0" borderId="0" xfId="0" applyFont="true"/>
    <xf numFmtId="0" fontId="6139" fillId="0" borderId="4" xfId="0" applyBorder="true" applyFont="true">
      <alignment horizontal="left" vertical="top"/>
      <protection locked="true"/>
    </xf>
    <xf numFmtId="0" fontId="6140" fillId="0" borderId="4" xfId="0" applyBorder="true" applyFont="true">
      <alignment horizontal="left" vertical="top" wrapText="true"/>
      <protection locked="true"/>
    </xf>
    <xf numFmtId="0" fontId="6141" fillId="0" borderId="4" xfId="0" applyBorder="true" applyFont="true">
      <alignment horizontal="center" vertical="top"/>
      <protection locked="true"/>
    </xf>
    <xf numFmtId="170" fontId="6142" fillId="0" borderId="4" xfId="0" applyBorder="true" applyFont="true" applyNumberFormat="true">
      <alignment horizontal="right" vertical="top"/>
      <protection locked="true"/>
    </xf>
    <xf numFmtId="171" fontId="6143" fillId="0" borderId="4" xfId="0" applyBorder="true" applyFont="true" applyNumberFormat="true">
      <alignment horizontal="right" vertical="top"/>
      <protection locked="true"/>
    </xf>
    <xf numFmtId="171" fontId="6144" fillId="0" borderId="4" xfId="0" applyBorder="true" applyFont="true" applyNumberFormat="true">
      <alignment horizontal="right" vertical="top"/>
      <protection locked="true"/>
    </xf>
    <xf numFmtId="171" fontId="6145" fillId="0" borderId="4" xfId="0" applyBorder="true" applyFont="true" applyNumberFormat="true">
      <alignment horizontal="right" vertical="top"/>
      <protection locked="true"/>
    </xf>
    <xf numFmtId="172" fontId="6146" fillId="3" borderId="4" xfId="0" applyFill="true" applyBorder="true" applyFont="true" applyNumberFormat="true">
      <alignment vertical="top" horizontal="right"/>
      <protection locked="false"/>
    </xf>
    <xf numFmtId="173" fontId="6147" fillId="0" borderId="4" xfId="0" applyBorder="true" applyFont="true" applyNumberFormat="true">
      <alignment horizontal="right" vertical="top"/>
      <protection locked="true"/>
    </xf>
    <xf numFmtId="4" fontId="6148" fillId="0" borderId="4" xfId="0" applyBorder="true" applyFont="true" applyNumberFormat="true">
      <alignment horizontal="right" vertical="top"/>
      <protection locked="true"/>
    </xf>
    <xf numFmtId="172" fontId="6149" fillId="3" borderId="4" xfId="0" applyFill="true" applyBorder="true" applyFont="true" applyNumberFormat="true">
      <alignment vertical="top" horizontal="right"/>
      <protection locked="false"/>
    </xf>
    <xf numFmtId="171" fontId="6150" fillId="0" borderId="4" xfId="0" applyBorder="true" applyFont="true" applyNumberFormat="true">
      <alignment horizontal="right" vertical="top"/>
      <protection locked="true"/>
    </xf>
    <xf numFmtId="171" fontId="6151" fillId="0" borderId="4" xfId="0" applyBorder="true" applyFont="true" applyNumberFormat="true">
      <alignment horizontal="right" vertical="top"/>
      <protection locked="true"/>
    </xf>
    <xf numFmtId="171" fontId="6152" fillId="0" borderId="4" xfId="0" applyBorder="true" applyFont="true" applyNumberFormat="true">
      <alignment horizontal="right" vertical="top"/>
      <protection locked="true"/>
    </xf>
    <xf numFmtId="4" fontId="6153" fillId="0" borderId="4" xfId="0" applyBorder="true" applyFont="true" applyNumberFormat="true">
      <alignment horizontal="right" vertical="top"/>
      <protection locked="true"/>
    </xf>
    <xf numFmtId="0" fontId="6154" fillId="0" borderId="0" xfId="0" applyFont="true"/>
    <xf numFmtId="0" fontId="6155" fillId="0" borderId="4" xfId="0" applyBorder="true" applyFont="true">
      <alignment horizontal="left" vertical="top"/>
      <protection locked="true"/>
    </xf>
    <xf numFmtId="0" fontId="6156" fillId="0" borderId="4" xfId="0" applyBorder="true" applyFont="true">
      <alignment horizontal="left" vertical="top" wrapText="true"/>
      <protection locked="true"/>
    </xf>
    <xf numFmtId="0" fontId="6157" fillId="0" borderId="4" xfId="0" applyBorder="true" applyFont="true">
      <alignment horizontal="center" vertical="top"/>
      <protection locked="true"/>
    </xf>
    <xf numFmtId="170" fontId="6158" fillId="0" borderId="4" xfId="0" applyBorder="true" applyFont="true" applyNumberFormat="true">
      <alignment horizontal="right" vertical="top"/>
      <protection locked="true"/>
    </xf>
    <xf numFmtId="171" fontId="6159" fillId="0" borderId="4" xfId="0" applyBorder="true" applyFont="true" applyNumberFormat="true">
      <alignment horizontal="right" vertical="top"/>
      <protection locked="true"/>
    </xf>
    <xf numFmtId="171" fontId="6160" fillId="0" borderId="4" xfId="0" applyBorder="true" applyFont="true" applyNumberFormat="true">
      <alignment horizontal="right" vertical="top"/>
      <protection locked="true"/>
    </xf>
    <xf numFmtId="171" fontId="6161" fillId="0" borderId="4" xfId="0" applyBorder="true" applyFont="true" applyNumberFormat="true">
      <alignment horizontal="right" vertical="top"/>
      <protection locked="true"/>
    </xf>
    <xf numFmtId="172" fontId="6162" fillId="3" borderId="4" xfId="0" applyFill="true" applyBorder="true" applyFont="true" applyNumberFormat="true">
      <alignment vertical="top" horizontal="right"/>
      <protection locked="false"/>
    </xf>
    <xf numFmtId="173" fontId="6163" fillId="0" borderId="4" xfId="0" applyBorder="true" applyFont="true" applyNumberFormat="true">
      <alignment horizontal="right" vertical="top"/>
      <protection locked="true"/>
    </xf>
    <xf numFmtId="4" fontId="6164" fillId="0" borderId="4" xfId="0" applyBorder="true" applyFont="true" applyNumberFormat="true">
      <alignment horizontal="right" vertical="top"/>
      <protection locked="true"/>
    </xf>
    <xf numFmtId="172" fontId="6165" fillId="3" borderId="4" xfId="0" applyFill="true" applyBorder="true" applyFont="true" applyNumberFormat="true">
      <alignment vertical="top" horizontal="right"/>
      <protection locked="false"/>
    </xf>
    <xf numFmtId="171" fontId="6166" fillId="0" borderId="4" xfId="0" applyBorder="true" applyFont="true" applyNumberFormat="true">
      <alignment horizontal="right" vertical="top"/>
      <protection locked="true"/>
    </xf>
    <xf numFmtId="171" fontId="6167" fillId="0" borderId="4" xfId="0" applyBorder="true" applyFont="true" applyNumberFormat="true">
      <alignment horizontal="right" vertical="top"/>
      <protection locked="true"/>
    </xf>
    <xf numFmtId="171" fontId="6168" fillId="0" borderId="4" xfId="0" applyBorder="true" applyFont="true" applyNumberFormat="true">
      <alignment horizontal="right" vertical="top"/>
      <protection locked="true"/>
    </xf>
    <xf numFmtId="4" fontId="6169" fillId="0" borderId="4" xfId="0" applyBorder="true" applyFont="true" applyNumberFormat="true">
      <alignment horizontal="right" vertical="top"/>
      <protection locked="true"/>
    </xf>
    <xf numFmtId="0" fontId="6170" fillId="0" borderId="0" xfId="0" applyFont="true"/>
    <xf numFmtId="0" fontId="6171" fillId="0" borderId="4" xfId="0" applyBorder="true" applyFont="true">
      <alignment horizontal="left" vertical="top"/>
      <protection locked="true"/>
    </xf>
    <xf numFmtId="0" fontId="6172" fillId="0" borderId="4" xfId="0" applyBorder="true" applyFont="true">
      <alignment horizontal="left" vertical="top" wrapText="true"/>
      <protection locked="true"/>
    </xf>
    <xf numFmtId="0" fontId="6173" fillId="0" borderId="4" xfId="0" applyBorder="true" applyFont="true">
      <alignment horizontal="center" vertical="top"/>
      <protection locked="true"/>
    </xf>
    <xf numFmtId="170" fontId="6174" fillId="0" borderId="4" xfId="0" applyBorder="true" applyFont="true" applyNumberFormat="true">
      <alignment horizontal="right" vertical="top"/>
      <protection locked="true"/>
    </xf>
    <xf numFmtId="171" fontId="6175" fillId="0" borderId="4" xfId="0" applyBorder="true" applyFont="true" applyNumberFormat="true">
      <alignment horizontal="right" vertical="top"/>
      <protection locked="true"/>
    </xf>
    <xf numFmtId="171" fontId="6176" fillId="0" borderId="4" xfId="0" applyBorder="true" applyFont="true" applyNumberFormat="true">
      <alignment horizontal="right" vertical="top"/>
      <protection locked="true"/>
    </xf>
    <xf numFmtId="171" fontId="6177" fillId="0" borderId="4" xfId="0" applyBorder="true" applyFont="true" applyNumberFormat="true">
      <alignment horizontal="right" vertical="top"/>
      <protection locked="true"/>
    </xf>
    <xf numFmtId="172" fontId="6178" fillId="3" borderId="4" xfId="0" applyFill="true" applyBorder="true" applyFont="true" applyNumberFormat="true">
      <alignment vertical="top" horizontal="right"/>
      <protection locked="false"/>
    </xf>
    <xf numFmtId="173" fontId="6179" fillId="0" borderId="4" xfId="0" applyBorder="true" applyFont="true" applyNumberFormat="true">
      <alignment horizontal="right" vertical="top"/>
      <protection locked="true"/>
    </xf>
    <xf numFmtId="4" fontId="6180" fillId="0" borderId="4" xfId="0" applyBorder="true" applyFont="true" applyNumberFormat="true">
      <alignment horizontal="right" vertical="top"/>
      <protection locked="true"/>
    </xf>
    <xf numFmtId="172" fontId="6181" fillId="3" borderId="4" xfId="0" applyFill="true" applyBorder="true" applyFont="true" applyNumberFormat="true">
      <alignment vertical="top" horizontal="right"/>
      <protection locked="false"/>
    </xf>
    <xf numFmtId="171" fontId="6182" fillId="0" borderId="4" xfId="0" applyBorder="true" applyFont="true" applyNumberFormat="true">
      <alignment horizontal="right" vertical="top"/>
      <protection locked="true"/>
    </xf>
    <xf numFmtId="171" fontId="6183" fillId="0" borderId="4" xfId="0" applyBorder="true" applyFont="true" applyNumberFormat="true">
      <alignment horizontal="right" vertical="top"/>
      <protection locked="true"/>
    </xf>
    <xf numFmtId="171" fontId="6184" fillId="0" borderId="4" xfId="0" applyBorder="true" applyFont="true" applyNumberFormat="true">
      <alignment horizontal="right" vertical="top"/>
      <protection locked="true"/>
    </xf>
    <xf numFmtId="4" fontId="6185" fillId="0" borderId="4" xfId="0" applyBorder="true" applyFont="true" applyNumberFormat="true">
      <alignment horizontal="right" vertical="top"/>
      <protection locked="true"/>
    </xf>
    <xf numFmtId="0" fontId="6186" fillId="0" borderId="0" xfId="0" applyFont="true"/>
    <xf numFmtId="0" fontId="6187" fillId="0" borderId="4" xfId="0" applyBorder="true" applyFont="true">
      <alignment horizontal="left" vertical="top"/>
      <protection locked="true"/>
    </xf>
    <xf numFmtId="0" fontId="6188" fillId="0" borderId="4" xfId="0" applyBorder="true" applyFont="true">
      <alignment horizontal="left" vertical="top" wrapText="true"/>
      <protection locked="true"/>
    </xf>
    <xf numFmtId="0" fontId="6189" fillId="0" borderId="4" xfId="0" applyBorder="true" applyFont="true">
      <alignment horizontal="center" vertical="top"/>
      <protection locked="true"/>
    </xf>
    <xf numFmtId="170" fontId="6190" fillId="0" borderId="4" xfId="0" applyBorder="true" applyFont="true" applyNumberFormat="true">
      <alignment horizontal="right" vertical="top"/>
      <protection locked="true"/>
    </xf>
    <xf numFmtId="171" fontId="6191" fillId="0" borderId="4" xfId="0" applyBorder="true" applyFont="true" applyNumberFormat="true">
      <alignment horizontal="right" vertical="top"/>
      <protection locked="true"/>
    </xf>
    <xf numFmtId="171" fontId="6192" fillId="0" borderId="4" xfId="0" applyBorder="true" applyFont="true" applyNumberFormat="true">
      <alignment horizontal="right" vertical="top"/>
      <protection locked="true"/>
    </xf>
    <xf numFmtId="171" fontId="6193" fillId="0" borderId="4" xfId="0" applyBorder="true" applyFont="true" applyNumberFormat="true">
      <alignment horizontal="right" vertical="top"/>
      <protection locked="true"/>
    </xf>
    <xf numFmtId="172" fontId="6194" fillId="3" borderId="4" xfId="0" applyFill="true" applyBorder="true" applyFont="true" applyNumberFormat="true">
      <alignment vertical="top" horizontal="right"/>
      <protection locked="false"/>
    </xf>
    <xf numFmtId="173" fontId="6195" fillId="0" borderId="4" xfId="0" applyBorder="true" applyFont="true" applyNumberFormat="true">
      <alignment horizontal="right" vertical="top"/>
      <protection locked="true"/>
    </xf>
    <xf numFmtId="4" fontId="6196" fillId="0" borderId="4" xfId="0" applyBorder="true" applyFont="true" applyNumberFormat="true">
      <alignment horizontal="right" vertical="top"/>
      <protection locked="true"/>
    </xf>
    <xf numFmtId="172" fontId="6197" fillId="3" borderId="4" xfId="0" applyFill="true" applyBorder="true" applyFont="true" applyNumberFormat="true">
      <alignment vertical="top" horizontal="right"/>
      <protection locked="false"/>
    </xf>
    <xf numFmtId="171" fontId="6198" fillId="0" borderId="4" xfId="0" applyBorder="true" applyFont="true" applyNumberFormat="true">
      <alignment horizontal="right" vertical="top"/>
      <protection locked="true"/>
    </xf>
    <xf numFmtId="171" fontId="6199" fillId="0" borderId="4" xfId="0" applyBorder="true" applyFont="true" applyNumberFormat="true">
      <alignment horizontal="right" vertical="top"/>
      <protection locked="true"/>
    </xf>
    <xf numFmtId="171" fontId="6200" fillId="0" borderId="4" xfId="0" applyBorder="true" applyFont="true" applyNumberFormat="true">
      <alignment horizontal="right" vertical="top"/>
      <protection locked="true"/>
    </xf>
    <xf numFmtId="4" fontId="6201" fillId="0" borderId="4" xfId="0" applyBorder="true" applyFont="true" applyNumberFormat="true">
      <alignment horizontal="right" vertical="top"/>
      <protection locked="true"/>
    </xf>
    <xf numFmtId="0" fontId="6202" fillId="0" borderId="0" xfId="0" applyFont="true"/>
    <xf numFmtId="0" fontId="6203" fillId="0" borderId="4" xfId="0" applyBorder="true" applyFont="true">
      <alignment horizontal="left" vertical="top"/>
      <protection locked="true"/>
    </xf>
    <xf numFmtId="0" fontId="6204" fillId="0" borderId="4" xfId="0" applyBorder="true" applyFont="true">
      <alignment horizontal="left" vertical="top" wrapText="true"/>
      <protection locked="true"/>
    </xf>
    <xf numFmtId="0" fontId="6205" fillId="0" borderId="4" xfId="0" applyBorder="true" applyFont="true">
      <alignment horizontal="center" vertical="top"/>
      <protection locked="true"/>
    </xf>
    <xf numFmtId="170" fontId="6206" fillId="0" borderId="4" xfId="0" applyBorder="true" applyFont="true" applyNumberFormat="true">
      <alignment horizontal="right" vertical="top"/>
      <protection locked="true"/>
    </xf>
    <xf numFmtId="171" fontId="6207" fillId="0" borderId="4" xfId="0" applyBorder="true" applyFont="true" applyNumberFormat="true">
      <alignment horizontal="right" vertical="top"/>
      <protection locked="true"/>
    </xf>
    <xf numFmtId="171" fontId="6208" fillId="0" borderId="4" xfId="0" applyBorder="true" applyFont="true" applyNumberFormat="true">
      <alignment horizontal="right" vertical="top"/>
      <protection locked="true"/>
    </xf>
    <xf numFmtId="171" fontId="6209" fillId="0" borderId="4" xfId="0" applyBorder="true" applyFont="true" applyNumberFormat="true">
      <alignment horizontal="right" vertical="top"/>
      <protection locked="true"/>
    </xf>
    <xf numFmtId="172" fontId="6210" fillId="3" borderId="4" xfId="0" applyFill="true" applyBorder="true" applyFont="true" applyNumberFormat="true">
      <alignment vertical="top" horizontal="right"/>
      <protection locked="false"/>
    </xf>
    <xf numFmtId="173" fontId="6211" fillId="0" borderId="4" xfId="0" applyBorder="true" applyFont="true" applyNumberFormat="true">
      <alignment horizontal="right" vertical="top"/>
      <protection locked="true"/>
    </xf>
    <xf numFmtId="4" fontId="6212" fillId="0" borderId="4" xfId="0" applyBorder="true" applyFont="true" applyNumberFormat="true">
      <alignment horizontal="right" vertical="top"/>
      <protection locked="true"/>
    </xf>
    <xf numFmtId="172" fontId="6213" fillId="3" borderId="4" xfId="0" applyFill="true" applyBorder="true" applyFont="true" applyNumberFormat="true">
      <alignment vertical="top" horizontal="right"/>
      <protection locked="false"/>
    </xf>
    <xf numFmtId="171" fontId="6214" fillId="0" borderId="4" xfId="0" applyBorder="true" applyFont="true" applyNumberFormat="true">
      <alignment horizontal="right" vertical="top"/>
      <protection locked="true"/>
    </xf>
    <xf numFmtId="171" fontId="6215" fillId="0" borderId="4" xfId="0" applyBorder="true" applyFont="true" applyNumberFormat="true">
      <alignment horizontal="right" vertical="top"/>
      <protection locked="true"/>
    </xf>
    <xf numFmtId="171" fontId="6216" fillId="0" borderId="4" xfId="0" applyBorder="true" applyFont="true" applyNumberFormat="true">
      <alignment horizontal="right" vertical="top"/>
      <protection locked="true"/>
    </xf>
    <xf numFmtId="4" fontId="6217" fillId="0" borderId="4" xfId="0" applyBorder="true" applyFont="true" applyNumberFormat="true">
      <alignment horizontal="right" vertical="top"/>
      <protection locked="true"/>
    </xf>
    <xf numFmtId="0" fontId="6218" fillId="0" borderId="0" xfId="0" applyFont="true"/>
    <xf numFmtId="0" fontId="6219" fillId="0" borderId="4" xfId="0" applyBorder="true" applyFont="true">
      <alignment horizontal="left" vertical="top"/>
      <protection locked="true"/>
    </xf>
    <xf numFmtId="0" fontId="6220" fillId="0" borderId="4" xfId="0" applyBorder="true" applyFont="true">
      <alignment horizontal="left" vertical="top" wrapText="true"/>
      <protection locked="true"/>
    </xf>
    <xf numFmtId="0" fontId="6221" fillId="0" borderId="4" xfId="0" applyBorder="true" applyFont="true">
      <alignment horizontal="center" vertical="top"/>
      <protection locked="true"/>
    </xf>
    <xf numFmtId="170" fontId="6222" fillId="0" borderId="4" xfId="0" applyBorder="true" applyFont="true" applyNumberFormat="true">
      <alignment horizontal="right" vertical="top"/>
      <protection locked="true"/>
    </xf>
    <xf numFmtId="171" fontId="6223" fillId="0" borderId="4" xfId="0" applyBorder="true" applyFont="true" applyNumberFormat="true">
      <alignment horizontal="right" vertical="top"/>
      <protection locked="true"/>
    </xf>
    <xf numFmtId="171" fontId="6224" fillId="0" borderId="4" xfId="0" applyBorder="true" applyFont="true" applyNumberFormat="true">
      <alignment horizontal="right" vertical="top"/>
      <protection locked="true"/>
    </xf>
    <xf numFmtId="171" fontId="6225" fillId="0" borderId="4" xfId="0" applyBorder="true" applyFont="true" applyNumberFormat="true">
      <alignment horizontal="right" vertical="top"/>
      <protection locked="true"/>
    </xf>
    <xf numFmtId="172" fontId="6226" fillId="3" borderId="4" xfId="0" applyFill="true" applyBorder="true" applyFont="true" applyNumberFormat="true">
      <alignment vertical="top" horizontal="right"/>
      <protection locked="false"/>
    </xf>
    <xf numFmtId="173" fontId="6227" fillId="0" borderId="4" xfId="0" applyBorder="true" applyFont="true" applyNumberFormat="true">
      <alignment horizontal="right" vertical="top"/>
      <protection locked="true"/>
    </xf>
    <xf numFmtId="4" fontId="6228" fillId="0" borderId="4" xfId="0" applyBorder="true" applyFont="true" applyNumberFormat="true">
      <alignment horizontal="right" vertical="top"/>
      <protection locked="true"/>
    </xf>
    <xf numFmtId="172" fontId="6229" fillId="3" borderId="4" xfId="0" applyFill="true" applyBorder="true" applyFont="true" applyNumberFormat="true">
      <alignment vertical="top" horizontal="right"/>
      <protection locked="false"/>
    </xf>
    <xf numFmtId="171" fontId="6230" fillId="0" borderId="4" xfId="0" applyBorder="true" applyFont="true" applyNumberFormat="true">
      <alignment horizontal="right" vertical="top"/>
      <protection locked="true"/>
    </xf>
    <xf numFmtId="171" fontId="6231" fillId="0" borderId="4" xfId="0" applyBorder="true" applyFont="true" applyNumberFormat="true">
      <alignment horizontal="right" vertical="top"/>
      <protection locked="true"/>
    </xf>
    <xf numFmtId="171" fontId="6232" fillId="0" borderId="4" xfId="0" applyBorder="true" applyFont="true" applyNumberFormat="true">
      <alignment horizontal="right" vertical="top"/>
      <protection locked="true"/>
    </xf>
    <xf numFmtId="4" fontId="6233" fillId="0" borderId="4" xfId="0" applyBorder="true" applyFont="true" applyNumberFormat="true">
      <alignment horizontal="right" vertical="top"/>
      <protection locked="true"/>
    </xf>
    <xf numFmtId="0" fontId="6234" fillId="0" borderId="0" xfId="0" applyFont="true"/>
    <xf numFmtId="0" fontId="6235" fillId="0" borderId="4" xfId="0" applyBorder="true" applyFont="true">
      <alignment horizontal="left" vertical="top"/>
      <protection locked="true"/>
    </xf>
    <xf numFmtId="0" fontId="6236" fillId="0" borderId="4" xfId="0" applyBorder="true" applyFont="true">
      <alignment horizontal="left" vertical="top" wrapText="true"/>
      <protection locked="true"/>
    </xf>
    <xf numFmtId="0" fontId="6237" fillId="0" borderId="4" xfId="0" applyBorder="true" applyFont="true">
      <alignment horizontal="center" vertical="top"/>
      <protection locked="true"/>
    </xf>
    <xf numFmtId="170" fontId="6238" fillId="0" borderId="4" xfId="0" applyBorder="true" applyFont="true" applyNumberFormat="true">
      <alignment horizontal="right" vertical="top"/>
      <protection locked="true"/>
    </xf>
    <xf numFmtId="171" fontId="6239" fillId="0" borderId="4" xfId="0" applyBorder="true" applyFont="true" applyNumberFormat="true">
      <alignment horizontal="right" vertical="top"/>
      <protection locked="true"/>
    </xf>
    <xf numFmtId="171" fontId="6240" fillId="0" borderId="4" xfId="0" applyBorder="true" applyFont="true" applyNumberFormat="true">
      <alignment horizontal="right" vertical="top"/>
      <protection locked="true"/>
    </xf>
    <xf numFmtId="171" fontId="6241" fillId="0" borderId="4" xfId="0" applyBorder="true" applyFont="true" applyNumberFormat="true">
      <alignment horizontal="right" vertical="top"/>
      <protection locked="true"/>
    </xf>
    <xf numFmtId="172" fontId="6242" fillId="3" borderId="4" xfId="0" applyFill="true" applyBorder="true" applyFont="true" applyNumberFormat="true">
      <alignment vertical="top" horizontal="right"/>
      <protection locked="false"/>
    </xf>
    <xf numFmtId="173" fontId="6243" fillId="0" borderId="4" xfId="0" applyBorder="true" applyFont="true" applyNumberFormat="true">
      <alignment horizontal="right" vertical="top"/>
      <protection locked="true"/>
    </xf>
    <xf numFmtId="4" fontId="6244" fillId="0" borderId="4" xfId="0" applyBorder="true" applyFont="true" applyNumberFormat="true">
      <alignment horizontal="right" vertical="top"/>
      <protection locked="true"/>
    </xf>
    <xf numFmtId="172" fontId="6245" fillId="3" borderId="4" xfId="0" applyFill="true" applyBorder="true" applyFont="true" applyNumberFormat="true">
      <alignment vertical="top" horizontal="right"/>
      <protection locked="false"/>
    </xf>
    <xf numFmtId="171" fontId="6246" fillId="0" borderId="4" xfId="0" applyBorder="true" applyFont="true" applyNumberFormat="true">
      <alignment horizontal="right" vertical="top"/>
      <protection locked="true"/>
    </xf>
    <xf numFmtId="171" fontId="6247" fillId="0" borderId="4" xfId="0" applyBorder="true" applyFont="true" applyNumberFormat="true">
      <alignment horizontal="right" vertical="top"/>
      <protection locked="true"/>
    </xf>
    <xf numFmtId="171" fontId="6248" fillId="0" borderId="4" xfId="0" applyBorder="true" applyFont="true" applyNumberFormat="true">
      <alignment horizontal="right" vertical="top"/>
      <protection locked="true"/>
    </xf>
    <xf numFmtId="4" fontId="6249" fillId="0" borderId="4" xfId="0" applyBorder="true" applyFont="true" applyNumberFormat="true">
      <alignment horizontal="right" vertical="top"/>
      <protection locked="true"/>
    </xf>
    <xf numFmtId="0" fontId="6250" fillId="0" borderId="0" xfId="0" applyFont="true"/>
    <xf numFmtId="0" fontId="6251" fillId="0" borderId="4" xfId="0" applyBorder="true" applyFont="true">
      <alignment horizontal="left" vertical="top"/>
      <protection locked="true"/>
    </xf>
    <xf numFmtId="0" fontId="6252" fillId="0" borderId="4" xfId="0" applyBorder="true" applyFont="true">
      <alignment horizontal="left" vertical="top" wrapText="true"/>
      <protection locked="true"/>
    </xf>
    <xf numFmtId="0" fontId="6253" fillId="0" borderId="4" xfId="0" applyBorder="true" applyFont="true">
      <alignment horizontal="center" vertical="top"/>
      <protection locked="true"/>
    </xf>
    <xf numFmtId="170" fontId="6254" fillId="0" borderId="4" xfId="0" applyBorder="true" applyFont="true" applyNumberFormat="true">
      <alignment horizontal="right" vertical="top"/>
      <protection locked="true"/>
    </xf>
    <xf numFmtId="171" fontId="6255" fillId="0" borderId="4" xfId="0" applyBorder="true" applyFont="true" applyNumberFormat="true">
      <alignment horizontal="right" vertical="top"/>
      <protection locked="true"/>
    </xf>
    <xf numFmtId="171" fontId="6256" fillId="0" borderId="4" xfId="0" applyBorder="true" applyFont="true" applyNumberFormat="true">
      <alignment horizontal="right" vertical="top"/>
      <protection locked="true"/>
    </xf>
    <xf numFmtId="171" fontId="6257" fillId="0" borderId="4" xfId="0" applyBorder="true" applyFont="true" applyNumberFormat="true">
      <alignment horizontal="right" vertical="top"/>
      <protection locked="true"/>
    </xf>
    <xf numFmtId="172" fontId="6258" fillId="3" borderId="4" xfId="0" applyFill="true" applyBorder="true" applyFont="true" applyNumberFormat="true">
      <alignment vertical="top" horizontal="right"/>
      <protection locked="false"/>
    </xf>
    <xf numFmtId="173" fontId="6259" fillId="0" borderId="4" xfId="0" applyBorder="true" applyFont="true" applyNumberFormat="true">
      <alignment horizontal="right" vertical="top"/>
      <protection locked="true"/>
    </xf>
    <xf numFmtId="4" fontId="6260" fillId="0" borderId="4" xfId="0" applyBorder="true" applyFont="true" applyNumberFormat="true">
      <alignment horizontal="right" vertical="top"/>
      <protection locked="true"/>
    </xf>
    <xf numFmtId="172" fontId="6261" fillId="3" borderId="4" xfId="0" applyFill="true" applyBorder="true" applyFont="true" applyNumberFormat="true">
      <alignment vertical="top" horizontal="right"/>
      <protection locked="false"/>
    </xf>
    <xf numFmtId="171" fontId="6262" fillId="0" borderId="4" xfId="0" applyBorder="true" applyFont="true" applyNumberFormat="true">
      <alignment horizontal="right" vertical="top"/>
      <protection locked="true"/>
    </xf>
    <xf numFmtId="171" fontId="6263" fillId="0" borderId="4" xfId="0" applyBorder="true" applyFont="true" applyNumberFormat="true">
      <alignment horizontal="right" vertical="top"/>
      <protection locked="true"/>
    </xf>
    <xf numFmtId="171" fontId="6264" fillId="0" borderId="4" xfId="0" applyBorder="true" applyFont="true" applyNumberFormat="true">
      <alignment horizontal="right" vertical="top"/>
      <protection locked="true"/>
    </xf>
    <xf numFmtId="4" fontId="6265" fillId="0" borderId="4" xfId="0" applyBorder="true" applyFont="true" applyNumberFormat="true">
      <alignment horizontal="right" vertical="top"/>
      <protection locked="true"/>
    </xf>
    <xf numFmtId="0" fontId="6266" fillId="0" borderId="0" xfId="0" applyFont="true"/>
    <xf numFmtId="0" fontId="6267" fillId="0" borderId="4" xfId="0" applyBorder="true" applyFont="true">
      <alignment horizontal="left" vertical="top"/>
      <protection locked="true"/>
    </xf>
    <xf numFmtId="0" fontId="6268" fillId="0" borderId="4" xfId="0" applyBorder="true" applyFont="true">
      <alignment horizontal="left" vertical="top" wrapText="true"/>
      <protection locked="true"/>
    </xf>
    <xf numFmtId="0" fontId="6269" fillId="0" borderId="4" xfId="0" applyBorder="true" applyFont="true">
      <alignment horizontal="center" vertical="top"/>
      <protection locked="true"/>
    </xf>
    <xf numFmtId="170" fontId="6270" fillId="0" borderId="4" xfId="0" applyBorder="true" applyFont="true" applyNumberFormat="true">
      <alignment horizontal="right" vertical="top"/>
      <protection locked="true"/>
    </xf>
    <xf numFmtId="171" fontId="6271" fillId="0" borderId="4" xfId="0" applyBorder="true" applyFont="true" applyNumberFormat="true">
      <alignment horizontal="right" vertical="top"/>
      <protection locked="true"/>
    </xf>
    <xf numFmtId="171" fontId="6272" fillId="0" borderId="4" xfId="0" applyBorder="true" applyFont="true" applyNumberFormat="true">
      <alignment horizontal="right" vertical="top"/>
      <protection locked="true"/>
    </xf>
    <xf numFmtId="171" fontId="6273" fillId="0" borderId="4" xfId="0" applyBorder="true" applyFont="true" applyNumberFormat="true">
      <alignment horizontal="right" vertical="top"/>
      <protection locked="true"/>
    </xf>
    <xf numFmtId="172" fontId="6274" fillId="3" borderId="4" xfId="0" applyFill="true" applyBorder="true" applyFont="true" applyNumberFormat="true">
      <alignment vertical="top" horizontal="right"/>
      <protection locked="false"/>
    </xf>
    <xf numFmtId="173" fontId="6275" fillId="0" borderId="4" xfId="0" applyBorder="true" applyFont="true" applyNumberFormat="true">
      <alignment horizontal="right" vertical="top"/>
      <protection locked="true"/>
    </xf>
    <xf numFmtId="4" fontId="6276" fillId="0" borderId="4" xfId="0" applyBorder="true" applyFont="true" applyNumberFormat="true">
      <alignment horizontal="right" vertical="top"/>
      <protection locked="true"/>
    </xf>
    <xf numFmtId="172" fontId="6277" fillId="3" borderId="4" xfId="0" applyFill="true" applyBorder="true" applyFont="true" applyNumberFormat="true">
      <alignment vertical="top" horizontal="right"/>
      <protection locked="false"/>
    </xf>
    <xf numFmtId="171" fontId="6278" fillId="0" borderId="4" xfId="0" applyBorder="true" applyFont="true" applyNumberFormat="true">
      <alignment horizontal="right" vertical="top"/>
      <protection locked="true"/>
    </xf>
    <xf numFmtId="171" fontId="6279" fillId="0" borderId="4" xfId="0" applyBorder="true" applyFont="true" applyNumberFormat="true">
      <alignment horizontal="right" vertical="top"/>
      <protection locked="true"/>
    </xf>
    <xf numFmtId="171" fontId="6280" fillId="0" borderId="4" xfId="0" applyBorder="true" applyFont="true" applyNumberFormat="true">
      <alignment horizontal="right" vertical="top"/>
      <protection locked="true"/>
    </xf>
    <xf numFmtId="4" fontId="6281" fillId="0" borderId="4" xfId="0" applyBorder="true" applyFont="true" applyNumberFormat="true">
      <alignment horizontal="right" vertical="top"/>
      <protection locked="true"/>
    </xf>
    <xf numFmtId="0" fontId="6282" fillId="0" borderId="0" xfId="0" applyFont="true"/>
    <xf numFmtId="0" fontId="6283" fillId="0" borderId="4" xfId="0" applyBorder="true" applyFont="true">
      <alignment horizontal="left" vertical="top"/>
      <protection locked="true"/>
    </xf>
    <xf numFmtId="0" fontId="6284" fillId="0" borderId="4" xfId="0" applyBorder="true" applyFont="true">
      <alignment horizontal="left" vertical="top" wrapText="true"/>
      <protection locked="true"/>
    </xf>
    <xf numFmtId="0" fontId="6285" fillId="0" borderId="4" xfId="0" applyBorder="true" applyFont="true">
      <alignment horizontal="center" vertical="top"/>
      <protection locked="true"/>
    </xf>
    <xf numFmtId="170" fontId="6286" fillId="0" borderId="4" xfId="0" applyBorder="true" applyFont="true" applyNumberFormat="true">
      <alignment horizontal="right" vertical="top"/>
      <protection locked="true"/>
    </xf>
    <xf numFmtId="171" fontId="6287" fillId="0" borderId="4" xfId="0" applyBorder="true" applyFont="true" applyNumberFormat="true">
      <alignment horizontal="right" vertical="top"/>
      <protection locked="true"/>
    </xf>
    <xf numFmtId="171" fontId="6288" fillId="0" borderId="4" xfId="0" applyBorder="true" applyFont="true" applyNumberFormat="true">
      <alignment horizontal="right" vertical="top"/>
      <protection locked="true"/>
    </xf>
    <xf numFmtId="171" fontId="6289" fillId="0" borderId="4" xfId="0" applyBorder="true" applyFont="true" applyNumberFormat="true">
      <alignment horizontal="right" vertical="top"/>
      <protection locked="true"/>
    </xf>
    <xf numFmtId="172" fontId="6290" fillId="3" borderId="4" xfId="0" applyFill="true" applyBorder="true" applyFont="true" applyNumberFormat="true">
      <alignment vertical="top" horizontal="right"/>
      <protection locked="false"/>
    </xf>
    <xf numFmtId="173" fontId="6291" fillId="0" borderId="4" xfId="0" applyBorder="true" applyFont="true" applyNumberFormat="true">
      <alignment horizontal="right" vertical="top"/>
      <protection locked="true"/>
    </xf>
    <xf numFmtId="4" fontId="6292" fillId="0" borderId="4" xfId="0" applyBorder="true" applyFont="true" applyNumberFormat="true">
      <alignment horizontal="right" vertical="top"/>
      <protection locked="true"/>
    </xf>
    <xf numFmtId="172" fontId="6293" fillId="3" borderId="4" xfId="0" applyFill="true" applyBorder="true" applyFont="true" applyNumberFormat="true">
      <alignment vertical="top" horizontal="right"/>
      <protection locked="false"/>
    </xf>
    <xf numFmtId="171" fontId="6294" fillId="0" borderId="4" xfId="0" applyBorder="true" applyFont="true" applyNumberFormat="true">
      <alignment horizontal="right" vertical="top"/>
      <protection locked="true"/>
    </xf>
    <xf numFmtId="171" fontId="6295" fillId="0" borderId="4" xfId="0" applyBorder="true" applyFont="true" applyNumberFormat="true">
      <alignment horizontal="right" vertical="top"/>
      <protection locked="true"/>
    </xf>
    <xf numFmtId="171" fontId="6296" fillId="0" borderId="4" xfId="0" applyBorder="true" applyFont="true" applyNumberFormat="true">
      <alignment horizontal="right" vertical="top"/>
      <protection locked="true"/>
    </xf>
    <xf numFmtId="4" fontId="6297" fillId="0" borderId="4" xfId="0" applyBorder="true" applyFont="true" applyNumberFormat="true">
      <alignment horizontal="right" vertical="top"/>
      <protection locked="true"/>
    </xf>
    <xf numFmtId="0" fontId="6298" fillId="0" borderId="0" xfId="0" applyFont="true"/>
    <xf numFmtId="0" fontId="6299" fillId="0" borderId="4" xfId="0" applyBorder="true" applyFont="true">
      <alignment horizontal="left" vertical="top"/>
      <protection locked="true"/>
    </xf>
    <xf numFmtId="0" fontId="6300" fillId="0" borderId="4" xfId="0" applyBorder="true" applyFont="true">
      <alignment horizontal="left" vertical="top" wrapText="true"/>
      <protection locked="true"/>
    </xf>
    <xf numFmtId="0" fontId="6301" fillId="0" borderId="4" xfId="0" applyBorder="true" applyFont="true">
      <alignment horizontal="center" vertical="top"/>
      <protection locked="true"/>
    </xf>
    <xf numFmtId="170" fontId="6302" fillId="0" borderId="4" xfId="0" applyBorder="true" applyFont="true" applyNumberFormat="true">
      <alignment horizontal="right" vertical="top"/>
      <protection locked="true"/>
    </xf>
    <xf numFmtId="171" fontId="6303" fillId="0" borderId="4" xfId="0" applyBorder="true" applyFont="true" applyNumberFormat="true">
      <alignment horizontal="right" vertical="top"/>
      <protection locked="true"/>
    </xf>
    <xf numFmtId="171" fontId="6304" fillId="0" borderId="4" xfId="0" applyBorder="true" applyFont="true" applyNumberFormat="true">
      <alignment horizontal="right" vertical="top"/>
      <protection locked="true"/>
    </xf>
    <xf numFmtId="171" fontId="6305" fillId="0" borderId="4" xfId="0" applyBorder="true" applyFont="true" applyNumberFormat="true">
      <alignment horizontal="right" vertical="top"/>
      <protection locked="true"/>
    </xf>
    <xf numFmtId="172" fontId="6306" fillId="3" borderId="4" xfId="0" applyFill="true" applyBorder="true" applyFont="true" applyNumberFormat="true">
      <alignment vertical="top" horizontal="right"/>
      <protection locked="false"/>
    </xf>
    <xf numFmtId="173" fontId="6307" fillId="0" borderId="4" xfId="0" applyBorder="true" applyFont="true" applyNumberFormat="true">
      <alignment horizontal="right" vertical="top"/>
      <protection locked="true"/>
    </xf>
    <xf numFmtId="4" fontId="6308" fillId="0" borderId="4" xfId="0" applyBorder="true" applyFont="true" applyNumberFormat="true">
      <alignment horizontal="right" vertical="top"/>
      <protection locked="true"/>
    </xf>
    <xf numFmtId="172" fontId="6309" fillId="3" borderId="4" xfId="0" applyFill="true" applyBorder="true" applyFont="true" applyNumberFormat="true">
      <alignment vertical="top" horizontal="right"/>
      <protection locked="false"/>
    </xf>
    <xf numFmtId="171" fontId="6310" fillId="0" borderId="4" xfId="0" applyBorder="true" applyFont="true" applyNumberFormat="true">
      <alignment horizontal="right" vertical="top"/>
      <protection locked="true"/>
    </xf>
    <xf numFmtId="171" fontId="6311" fillId="0" borderId="4" xfId="0" applyBorder="true" applyFont="true" applyNumberFormat="true">
      <alignment horizontal="right" vertical="top"/>
      <protection locked="true"/>
    </xf>
    <xf numFmtId="171" fontId="6312" fillId="0" borderId="4" xfId="0" applyBorder="true" applyFont="true" applyNumberFormat="true">
      <alignment horizontal="right" vertical="top"/>
      <protection locked="true"/>
    </xf>
    <xf numFmtId="4" fontId="6313" fillId="0" borderId="4" xfId="0" applyBorder="true" applyFont="true" applyNumberFormat="true">
      <alignment horizontal="right" vertical="top"/>
      <protection locked="true"/>
    </xf>
    <xf numFmtId="0" fontId="6314" fillId="0" borderId="0" xfId="0" applyFont="true"/>
    <xf numFmtId="0" fontId="6315" fillId="5" borderId="4" xfId="0" applyFill="true" applyBorder="true" applyFont="true">
      <alignment horizontal="left"/>
      <protection locked="true"/>
    </xf>
    <xf numFmtId="0" fontId="6316" fillId="5" borderId="4" xfId="0" applyFill="true" applyBorder="true" applyFont="true">
      <alignment horizontal="left"/>
      <protection locked="true"/>
    </xf>
    <xf numFmtId="0" fontId="6317" fillId="5" borderId="4" xfId="0" applyFill="true" applyBorder="true" applyFont="true">
      <alignment horizontal="left"/>
      <protection locked="true"/>
    </xf>
    <xf numFmtId="0" fontId="6318" fillId="5" borderId="4" xfId="0" applyFill="true" applyBorder="true" applyFont="true">
      <alignment horizontal="left"/>
      <protection locked="true"/>
    </xf>
    <xf numFmtId="0" fontId="6319" fillId="5" borderId="4" xfId="0" applyFill="true" applyBorder="true" applyFont="true">
      <alignment horizontal="left"/>
      <protection locked="true"/>
    </xf>
    <xf numFmtId="0" fontId="6320" fillId="5" borderId="4" xfId="0" applyFill="true" applyBorder="true" applyFont="true">
      <alignment horizontal="left"/>
      <protection locked="true"/>
    </xf>
    <xf numFmtId="0" fontId="6321" fillId="5" borderId="4" xfId="0" applyFill="true" applyBorder="true" applyFont="true">
      <alignment horizontal="left"/>
      <protection locked="true"/>
    </xf>
    <xf numFmtId="0" fontId="6322" fillId="5" borderId="4" xfId="0" applyFill="true" applyBorder="true" applyFont="true">
      <alignment horizontal="left"/>
      <protection locked="true"/>
    </xf>
    <xf numFmtId="0" fontId="6323" fillId="5" borderId="4" xfId="0" applyFill="true" applyBorder="true" applyFont="true">
      <alignment horizontal="left"/>
      <protection locked="true"/>
    </xf>
    <xf numFmtId="0" fontId="6324" fillId="5" borderId="4" xfId="0" applyFill="true" applyBorder="true" applyFont="true">
      <alignment horizontal="left"/>
      <protection locked="true"/>
    </xf>
    <xf numFmtId="0" fontId="6325" fillId="5" borderId="4" xfId="0" applyFill="true" applyBorder="true" applyFont="true">
      <alignment horizontal="left"/>
      <protection locked="true"/>
    </xf>
    <xf numFmtId="0" fontId="6326" fillId="5" borderId="4" xfId="0" applyFill="true" applyBorder="true" applyFont="true">
      <alignment horizontal="left"/>
      <protection locked="true"/>
    </xf>
    <xf numFmtId="4" fontId="6327" fillId="5" borderId="4" xfId="0" applyFill="true" applyBorder="true" applyFont="true" applyNumberFormat="true">
      <alignment horizontal="right"/>
      <protection locked="true"/>
    </xf>
    <xf numFmtId="4" fontId="6328" fillId="5" borderId="4" xfId="0" applyFill="true" applyBorder="true" applyFont="true" applyNumberFormat="true">
      <alignment horizontal="right"/>
      <protection locked="true"/>
    </xf>
    <xf numFmtId="4" fontId="6329" fillId="5" borderId="4" xfId="0" applyFill="true" applyBorder="true" applyFont="true" applyNumberFormat="true">
      <alignment horizontal="right"/>
      <protection locked="true"/>
    </xf>
    <xf numFmtId="0" fontId="6330" fillId="0" borderId="0" xfId="0" applyFont="true"/>
    <xf numFmtId="0" fontId="6331" fillId="5" borderId="4" xfId="0" applyFill="true" applyBorder="true" applyFont="true">
      <alignment horizontal="left"/>
      <protection locked="true"/>
    </xf>
    <xf numFmtId="0" fontId="6332" fillId="5" borderId="4" xfId="0" applyFill="true" applyBorder="true" applyFont="true">
      <alignment horizontal="left"/>
      <protection locked="true"/>
    </xf>
    <xf numFmtId="0" fontId="6333" fillId="5" borderId="4" xfId="0" applyFill="true" applyBorder="true" applyFont="true">
      <alignment horizontal="left"/>
      <protection locked="true"/>
    </xf>
    <xf numFmtId="0" fontId="6334" fillId="5" borderId="4" xfId="0" applyFill="true" applyBorder="true" applyFont="true">
      <alignment horizontal="left"/>
      <protection locked="true"/>
    </xf>
    <xf numFmtId="0" fontId="6335" fillId="5" borderId="4" xfId="0" applyFill="true" applyBorder="true" applyFont="true">
      <alignment horizontal="left"/>
      <protection locked="true"/>
    </xf>
    <xf numFmtId="0" fontId="6336" fillId="5" borderId="4" xfId="0" applyFill="true" applyBorder="true" applyFont="true">
      <alignment horizontal="left"/>
      <protection locked="true"/>
    </xf>
    <xf numFmtId="0" fontId="6337" fillId="5" borderId="4" xfId="0" applyFill="true" applyBorder="true" applyFont="true">
      <alignment horizontal="left"/>
      <protection locked="true"/>
    </xf>
    <xf numFmtId="0" fontId="6338" fillId="5" borderId="4" xfId="0" applyFill="true" applyBorder="true" applyFont="true">
      <alignment horizontal="left"/>
      <protection locked="true"/>
    </xf>
    <xf numFmtId="0" fontId="6339" fillId="5" borderId="4" xfId="0" applyFill="true" applyBorder="true" applyFont="true">
      <alignment horizontal="left"/>
      <protection locked="true"/>
    </xf>
    <xf numFmtId="0" fontId="6340" fillId="5" borderId="4" xfId="0" applyFill="true" applyBorder="true" applyFont="true">
      <alignment horizontal="left"/>
      <protection locked="true"/>
    </xf>
    <xf numFmtId="0" fontId="6341" fillId="5" borderId="4" xfId="0" applyFill="true" applyBorder="true" applyFont="true">
      <alignment horizontal="left"/>
      <protection locked="true"/>
    </xf>
    <xf numFmtId="0" fontId="6342" fillId="5" borderId="4" xfId="0" applyFill="true" applyBorder="true" applyFont="true">
      <alignment horizontal="left"/>
      <protection locked="true"/>
    </xf>
    <xf numFmtId="4" fontId="6343" fillId="5" borderId="4" xfId="0" applyFill="true" applyBorder="true" applyFont="true" applyNumberFormat="true">
      <alignment horizontal="right"/>
      <protection locked="true"/>
    </xf>
    <xf numFmtId="4" fontId="6344" fillId="5" borderId="4" xfId="0" applyFill="true" applyBorder="true" applyFont="true" applyNumberFormat="true">
      <alignment horizontal="right"/>
      <protection locked="true"/>
    </xf>
    <xf numFmtId="4" fontId="6345" fillId="5" borderId="4" xfId="0" applyFill="true" applyBorder="true" applyFont="true" applyNumberFormat="true">
      <alignment horizontal="right"/>
      <protection locked="true"/>
    </xf>
    <xf numFmtId="0" fontId="6346" fillId="0" borderId="0" xfId="0" applyFont="true"/>
    <xf numFmtId="0" fontId="6347" fillId="0" borderId="4" xfId="0" applyBorder="true" applyFont="true">
      <alignment horizontal="left" vertical="top"/>
      <protection locked="true"/>
    </xf>
    <xf numFmtId="0" fontId="6348" fillId="0" borderId="4" xfId="0" applyBorder="true" applyFont="true">
      <alignment horizontal="left" vertical="top" wrapText="true"/>
      <protection locked="true"/>
    </xf>
    <xf numFmtId="0" fontId="6349" fillId="0" borderId="4" xfId="0" applyBorder="true" applyFont="true">
      <alignment horizontal="center" vertical="top"/>
      <protection locked="true"/>
    </xf>
    <xf numFmtId="170" fontId="6350" fillId="0" borderId="4" xfId="0" applyBorder="true" applyFont="true" applyNumberFormat="true">
      <alignment horizontal="right" vertical="top"/>
      <protection locked="true"/>
    </xf>
    <xf numFmtId="171" fontId="6351" fillId="0" borderId="4" xfId="0" applyBorder="true" applyFont="true" applyNumberFormat="true">
      <alignment horizontal="right" vertical="top"/>
      <protection locked="true"/>
    </xf>
    <xf numFmtId="171" fontId="6352" fillId="0" borderId="4" xfId="0" applyBorder="true" applyFont="true" applyNumberFormat="true">
      <alignment horizontal="right" vertical="top"/>
      <protection locked="true"/>
    </xf>
    <xf numFmtId="171" fontId="6353" fillId="0" borderId="4" xfId="0" applyBorder="true" applyFont="true" applyNumberFormat="true">
      <alignment horizontal="right" vertical="top"/>
      <protection locked="true"/>
    </xf>
    <xf numFmtId="172" fontId="6354" fillId="3" borderId="4" xfId="0" applyFill="true" applyBorder="true" applyFont="true" applyNumberFormat="true">
      <alignment vertical="top" horizontal="right"/>
      <protection locked="false"/>
    </xf>
    <xf numFmtId="173" fontId="6355" fillId="0" borderId="4" xfId="0" applyBorder="true" applyFont="true" applyNumberFormat="true">
      <alignment horizontal="right" vertical="top"/>
      <protection locked="true"/>
    </xf>
    <xf numFmtId="4" fontId="6356" fillId="0" borderId="4" xfId="0" applyBorder="true" applyFont="true" applyNumberFormat="true">
      <alignment horizontal="right" vertical="top"/>
      <protection locked="true"/>
    </xf>
    <xf numFmtId="172" fontId="6357" fillId="3" borderId="4" xfId="0" applyFill="true" applyBorder="true" applyFont="true" applyNumberFormat="true">
      <alignment vertical="top" horizontal="right"/>
      <protection locked="false"/>
    </xf>
    <xf numFmtId="171" fontId="6358" fillId="0" borderId="4" xfId="0" applyBorder="true" applyFont="true" applyNumberFormat="true">
      <alignment horizontal="right" vertical="top"/>
      <protection locked="true"/>
    </xf>
    <xf numFmtId="171" fontId="6359" fillId="0" borderId="4" xfId="0" applyBorder="true" applyFont="true" applyNumberFormat="true">
      <alignment horizontal="right" vertical="top"/>
      <protection locked="true"/>
    </xf>
    <xf numFmtId="171" fontId="6360" fillId="0" borderId="4" xfId="0" applyBorder="true" applyFont="true" applyNumberFormat="true">
      <alignment horizontal="right" vertical="top"/>
      <protection locked="true"/>
    </xf>
    <xf numFmtId="4" fontId="6361" fillId="0" borderId="4" xfId="0" applyBorder="true" applyFont="true" applyNumberFormat="true">
      <alignment horizontal="right" vertical="top"/>
      <protection locked="true"/>
    </xf>
    <xf numFmtId="0" fontId="6362" fillId="0" borderId="0" xfId="0" applyFont="true"/>
    <xf numFmtId="0" fontId="6363" fillId="0" borderId="4" xfId="0" applyBorder="true" applyFont="true">
      <alignment horizontal="left" vertical="top"/>
      <protection locked="true"/>
    </xf>
    <xf numFmtId="0" fontId="6364" fillId="0" borderId="4" xfId="0" applyBorder="true" applyFont="true">
      <alignment horizontal="left" vertical="top" wrapText="true"/>
      <protection locked="true"/>
    </xf>
    <xf numFmtId="0" fontId="6365" fillId="0" borderId="4" xfId="0" applyBorder="true" applyFont="true">
      <alignment horizontal="center" vertical="top"/>
      <protection locked="true"/>
    </xf>
    <xf numFmtId="170" fontId="6366" fillId="0" borderId="4" xfId="0" applyBorder="true" applyFont="true" applyNumberFormat="true">
      <alignment horizontal="right" vertical="top"/>
      <protection locked="true"/>
    </xf>
    <xf numFmtId="171" fontId="6367" fillId="0" borderId="4" xfId="0" applyBorder="true" applyFont="true" applyNumberFormat="true">
      <alignment horizontal="right" vertical="top"/>
      <protection locked="true"/>
    </xf>
    <xf numFmtId="171" fontId="6368" fillId="0" borderId="4" xfId="0" applyBorder="true" applyFont="true" applyNumberFormat="true">
      <alignment horizontal="right" vertical="top"/>
      <protection locked="true"/>
    </xf>
    <xf numFmtId="171" fontId="6369" fillId="0" borderId="4" xfId="0" applyBorder="true" applyFont="true" applyNumberFormat="true">
      <alignment horizontal="right" vertical="top"/>
      <protection locked="true"/>
    </xf>
    <xf numFmtId="172" fontId="6370" fillId="3" borderId="4" xfId="0" applyFill="true" applyBorder="true" applyFont="true" applyNumberFormat="true">
      <alignment vertical="top" horizontal="right"/>
      <protection locked="false"/>
    </xf>
    <xf numFmtId="173" fontId="6371" fillId="0" borderId="4" xfId="0" applyBorder="true" applyFont="true" applyNumberFormat="true">
      <alignment horizontal="right" vertical="top"/>
      <protection locked="true"/>
    </xf>
    <xf numFmtId="4" fontId="6372" fillId="0" borderId="4" xfId="0" applyBorder="true" applyFont="true" applyNumberFormat="true">
      <alignment horizontal="right" vertical="top"/>
      <protection locked="true"/>
    </xf>
    <xf numFmtId="172" fontId="6373" fillId="3" borderId="4" xfId="0" applyFill="true" applyBorder="true" applyFont="true" applyNumberFormat="true">
      <alignment vertical="top" horizontal="right"/>
      <protection locked="false"/>
    </xf>
    <xf numFmtId="171" fontId="6374" fillId="0" borderId="4" xfId="0" applyBorder="true" applyFont="true" applyNumberFormat="true">
      <alignment horizontal="right" vertical="top"/>
      <protection locked="true"/>
    </xf>
    <xf numFmtId="171" fontId="6375" fillId="0" borderId="4" xfId="0" applyBorder="true" applyFont="true" applyNumberFormat="true">
      <alignment horizontal="right" vertical="top"/>
      <protection locked="true"/>
    </xf>
    <xf numFmtId="171" fontId="6376" fillId="0" borderId="4" xfId="0" applyBorder="true" applyFont="true" applyNumberFormat="true">
      <alignment horizontal="right" vertical="top"/>
      <protection locked="true"/>
    </xf>
    <xf numFmtId="4" fontId="6377" fillId="0" borderId="4" xfId="0" applyBorder="true" applyFont="true" applyNumberFormat="true">
      <alignment horizontal="right" vertical="top"/>
      <protection locked="true"/>
    </xf>
    <xf numFmtId="0" fontId="6378" fillId="0" borderId="0" xfId="0" applyFont="true"/>
    <xf numFmtId="0" fontId="6379" fillId="0" borderId="4" xfId="0" applyBorder="true" applyFont="true">
      <alignment horizontal="left" vertical="top"/>
      <protection locked="true"/>
    </xf>
    <xf numFmtId="0" fontId="6380" fillId="0" borderId="4" xfId="0" applyBorder="true" applyFont="true">
      <alignment horizontal="left" vertical="top" wrapText="true"/>
      <protection locked="true"/>
    </xf>
    <xf numFmtId="0" fontId="6381" fillId="0" borderId="4" xfId="0" applyBorder="true" applyFont="true">
      <alignment horizontal="center" vertical="top"/>
      <protection locked="true"/>
    </xf>
    <xf numFmtId="170" fontId="6382" fillId="0" borderId="4" xfId="0" applyBorder="true" applyFont="true" applyNumberFormat="true">
      <alignment horizontal="right" vertical="top"/>
      <protection locked="true"/>
    </xf>
    <xf numFmtId="171" fontId="6383" fillId="0" borderId="4" xfId="0" applyBorder="true" applyFont="true" applyNumberFormat="true">
      <alignment horizontal="right" vertical="top"/>
      <protection locked="true"/>
    </xf>
    <xf numFmtId="171" fontId="6384" fillId="0" borderId="4" xfId="0" applyBorder="true" applyFont="true" applyNumberFormat="true">
      <alignment horizontal="right" vertical="top"/>
      <protection locked="true"/>
    </xf>
    <xf numFmtId="171" fontId="6385" fillId="0" borderId="4" xfId="0" applyBorder="true" applyFont="true" applyNumberFormat="true">
      <alignment horizontal="right" vertical="top"/>
      <protection locked="true"/>
    </xf>
    <xf numFmtId="172" fontId="6386" fillId="3" borderId="4" xfId="0" applyFill="true" applyBorder="true" applyFont="true" applyNumberFormat="true">
      <alignment vertical="top" horizontal="right"/>
      <protection locked="false"/>
    </xf>
    <xf numFmtId="173" fontId="6387" fillId="0" borderId="4" xfId="0" applyBorder="true" applyFont="true" applyNumberFormat="true">
      <alignment horizontal="right" vertical="top"/>
      <protection locked="true"/>
    </xf>
    <xf numFmtId="4" fontId="6388" fillId="0" borderId="4" xfId="0" applyBorder="true" applyFont="true" applyNumberFormat="true">
      <alignment horizontal="right" vertical="top"/>
      <protection locked="true"/>
    </xf>
    <xf numFmtId="172" fontId="6389" fillId="3" borderId="4" xfId="0" applyFill="true" applyBorder="true" applyFont="true" applyNumberFormat="true">
      <alignment vertical="top" horizontal="right"/>
      <protection locked="false"/>
    </xf>
    <xf numFmtId="171" fontId="6390" fillId="0" borderId="4" xfId="0" applyBorder="true" applyFont="true" applyNumberFormat="true">
      <alignment horizontal="right" vertical="top"/>
      <protection locked="true"/>
    </xf>
    <xf numFmtId="171" fontId="6391" fillId="0" borderId="4" xfId="0" applyBorder="true" applyFont="true" applyNumberFormat="true">
      <alignment horizontal="right" vertical="top"/>
      <protection locked="true"/>
    </xf>
    <xf numFmtId="171" fontId="6392" fillId="0" borderId="4" xfId="0" applyBorder="true" applyFont="true" applyNumberFormat="true">
      <alignment horizontal="right" vertical="top"/>
      <protection locked="true"/>
    </xf>
    <xf numFmtId="4" fontId="6393" fillId="0" borderId="4" xfId="0" applyBorder="true" applyFont="true" applyNumberFormat="true">
      <alignment horizontal="right" vertical="top"/>
      <protection locked="true"/>
    </xf>
    <xf numFmtId="0" fontId="6394" fillId="0" borderId="0" xfId="0" applyFont="true"/>
    <xf numFmtId="0" fontId="6395" fillId="0" borderId="4" xfId="0" applyBorder="true" applyFont="true">
      <alignment horizontal="left" vertical="top"/>
      <protection locked="true"/>
    </xf>
    <xf numFmtId="0" fontId="6396" fillId="0" borderId="4" xfId="0" applyBorder="true" applyFont="true">
      <alignment horizontal="left" vertical="top" wrapText="true"/>
      <protection locked="true"/>
    </xf>
    <xf numFmtId="0" fontId="6397" fillId="0" borderId="4" xfId="0" applyBorder="true" applyFont="true">
      <alignment horizontal="center" vertical="top"/>
      <protection locked="true"/>
    </xf>
    <xf numFmtId="170" fontId="6398" fillId="0" borderId="4" xfId="0" applyBorder="true" applyFont="true" applyNumberFormat="true">
      <alignment horizontal="right" vertical="top"/>
      <protection locked="true"/>
    </xf>
    <xf numFmtId="171" fontId="6399" fillId="0" borderId="4" xfId="0" applyBorder="true" applyFont="true" applyNumberFormat="true">
      <alignment horizontal="right" vertical="top"/>
      <protection locked="true"/>
    </xf>
    <xf numFmtId="171" fontId="6400" fillId="0" borderId="4" xfId="0" applyBorder="true" applyFont="true" applyNumberFormat="true">
      <alignment horizontal="right" vertical="top"/>
      <protection locked="true"/>
    </xf>
    <xf numFmtId="171" fontId="6401" fillId="0" borderId="4" xfId="0" applyBorder="true" applyFont="true" applyNumberFormat="true">
      <alignment horizontal="right" vertical="top"/>
      <protection locked="true"/>
    </xf>
    <xf numFmtId="172" fontId="6402" fillId="3" borderId="4" xfId="0" applyFill="true" applyBorder="true" applyFont="true" applyNumberFormat="true">
      <alignment vertical="top" horizontal="right"/>
      <protection locked="false"/>
    </xf>
    <xf numFmtId="173" fontId="6403" fillId="0" borderId="4" xfId="0" applyBorder="true" applyFont="true" applyNumberFormat="true">
      <alignment horizontal="right" vertical="top"/>
      <protection locked="true"/>
    </xf>
    <xf numFmtId="4" fontId="6404" fillId="0" borderId="4" xfId="0" applyBorder="true" applyFont="true" applyNumberFormat="true">
      <alignment horizontal="right" vertical="top"/>
      <protection locked="true"/>
    </xf>
    <xf numFmtId="172" fontId="6405" fillId="3" borderId="4" xfId="0" applyFill="true" applyBorder="true" applyFont="true" applyNumberFormat="true">
      <alignment vertical="top" horizontal="right"/>
      <protection locked="false"/>
    </xf>
    <xf numFmtId="171" fontId="6406" fillId="0" borderId="4" xfId="0" applyBorder="true" applyFont="true" applyNumberFormat="true">
      <alignment horizontal="right" vertical="top"/>
      <protection locked="true"/>
    </xf>
    <xf numFmtId="171" fontId="6407" fillId="0" borderId="4" xfId="0" applyBorder="true" applyFont="true" applyNumberFormat="true">
      <alignment horizontal="right" vertical="top"/>
      <protection locked="true"/>
    </xf>
    <xf numFmtId="171" fontId="6408" fillId="0" borderId="4" xfId="0" applyBorder="true" applyFont="true" applyNumberFormat="true">
      <alignment horizontal="right" vertical="top"/>
      <protection locked="true"/>
    </xf>
    <xf numFmtId="4" fontId="6409" fillId="0" borderId="4" xfId="0" applyBorder="true" applyFont="true" applyNumberFormat="true">
      <alignment horizontal="right" vertical="top"/>
      <protection locked="true"/>
    </xf>
    <xf numFmtId="0" fontId="6410" fillId="0" borderId="0" xfId="0" applyFont="true"/>
    <xf numFmtId="0" fontId="6411" fillId="0" borderId="4" xfId="0" applyBorder="true" applyFont="true">
      <alignment horizontal="left" vertical="top"/>
      <protection locked="true"/>
    </xf>
    <xf numFmtId="0" fontId="6412" fillId="0" borderId="4" xfId="0" applyBorder="true" applyFont="true">
      <alignment horizontal="left" vertical="top" wrapText="true"/>
      <protection locked="true"/>
    </xf>
    <xf numFmtId="0" fontId="6413" fillId="0" borderId="4" xfId="0" applyBorder="true" applyFont="true">
      <alignment horizontal="center" vertical="top"/>
      <protection locked="true"/>
    </xf>
    <xf numFmtId="170" fontId="6414" fillId="0" borderId="4" xfId="0" applyBorder="true" applyFont="true" applyNumberFormat="true">
      <alignment horizontal="right" vertical="top"/>
      <protection locked="true"/>
    </xf>
    <xf numFmtId="171" fontId="6415" fillId="0" borderId="4" xfId="0" applyBorder="true" applyFont="true" applyNumberFormat="true">
      <alignment horizontal="right" vertical="top"/>
      <protection locked="true"/>
    </xf>
    <xf numFmtId="171" fontId="6416" fillId="0" borderId="4" xfId="0" applyBorder="true" applyFont="true" applyNumberFormat="true">
      <alignment horizontal="right" vertical="top"/>
      <protection locked="true"/>
    </xf>
    <xf numFmtId="171" fontId="6417" fillId="0" borderId="4" xfId="0" applyBorder="true" applyFont="true" applyNumberFormat="true">
      <alignment horizontal="right" vertical="top"/>
      <protection locked="true"/>
    </xf>
    <xf numFmtId="172" fontId="6418" fillId="3" borderId="4" xfId="0" applyFill="true" applyBorder="true" applyFont="true" applyNumberFormat="true">
      <alignment vertical="top" horizontal="right"/>
      <protection locked="false"/>
    </xf>
    <xf numFmtId="173" fontId="6419" fillId="0" borderId="4" xfId="0" applyBorder="true" applyFont="true" applyNumberFormat="true">
      <alignment horizontal="right" vertical="top"/>
      <protection locked="true"/>
    </xf>
    <xf numFmtId="4" fontId="6420" fillId="0" borderId="4" xfId="0" applyBorder="true" applyFont="true" applyNumberFormat="true">
      <alignment horizontal="right" vertical="top"/>
      <protection locked="true"/>
    </xf>
    <xf numFmtId="172" fontId="6421" fillId="3" borderId="4" xfId="0" applyFill="true" applyBorder="true" applyFont="true" applyNumberFormat="true">
      <alignment vertical="top" horizontal="right"/>
      <protection locked="false"/>
    </xf>
    <xf numFmtId="171" fontId="6422" fillId="0" borderId="4" xfId="0" applyBorder="true" applyFont="true" applyNumberFormat="true">
      <alignment horizontal="right" vertical="top"/>
      <protection locked="true"/>
    </xf>
    <xf numFmtId="171" fontId="6423" fillId="0" borderId="4" xfId="0" applyBorder="true" applyFont="true" applyNumberFormat="true">
      <alignment horizontal="right" vertical="top"/>
      <protection locked="true"/>
    </xf>
    <xf numFmtId="171" fontId="6424" fillId="0" borderId="4" xfId="0" applyBorder="true" applyFont="true" applyNumberFormat="true">
      <alignment horizontal="right" vertical="top"/>
      <protection locked="true"/>
    </xf>
    <xf numFmtId="4" fontId="6425" fillId="0" borderId="4" xfId="0" applyBorder="true" applyFont="true" applyNumberFormat="true">
      <alignment horizontal="right" vertical="top"/>
      <protection locked="true"/>
    </xf>
    <xf numFmtId="0" fontId="6426" fillId="0" borderId="0" xfId="0" applyFont="true"/>
    <xf numFmtId="0" fontId="6427" fillId="0" borderId="4" xfId="0" applyBorder="true" applyFont="true">
      <alignment horizontal="left" vertical="top"/>
      <protection locked="true"/>
    </xf>
    <xf numFmtId="0" fontId="6428" fillId="0" borderId="4" xfId="0" applyBorder="true" applyFont="true">
      <alignment horizontal="left" vertical="top" wrapText="true"/>
      <protection locked="true"/>
    </xf>
    <xf numFmtId="0" fontId="6429" fillId="0" borderId="4" xfId="0" applyBorder="true" applyFont="true">
      <alignment horizontal="center" vertical="top"/>
      <protection locked="true"/>
    </xf>
    <xf numFmtId="170" fontId="6430" fillId="0" borderId="4" xfId="0" applyBorder="true" applyFont="true" applyNumberFormat="true">
      <alignment horizontal="right" vertical="top"/>
      <protection locked="true"/>
    </xf>
    <xf numFmtId="171" fontId="6431" fillId="0" borderId="4" xfId="0" applyBorder="true" applyFont="true" applyNumberFormat="true">
      <alignment horizontal="right" vertical="top"/>
      <protection locked="true"/>
    </xf>
    <xf numFmtId="171" fontId="6432" fillId="0" borderId="4" xfId="0" applyBorder="true" applyFont="true" applyNumberFormat="true">
      <alignment horizontal="right" vertical="top"/>
      <protection locked="true"/>
    </xf>
    <xf numFmtId="171" fontId="6433" fillId="0" borderId="4" xfId="0" applyBorder="true" applyFont="true" applyNumberFormat="true">
      <alignment horizontal="right" vertical="top"/>
      <protection locked="true"/>
    </xf>
    <xf numFmtId="172" fontId="6434" fillId="3" borderId="4" xfId="0" applyFill="true" applyBorder="true" applyFont="true" applyNumberFormat="true">
      <alignment vertical="top" horizontal="right"/>
      <protection locked="false"/>
    </xf>
    <xf numFmtId="173" fontId="6435" fillId="0" borderId="4" xfId="0" applyBorder="true" applyFont="true" applyNumberFormat="true">
      <alignment horizontal="right" vertical="top"/>
      <protection locked="true"/>
    </xf>
    <xf numFmtId="4" fontId="6436" fillId="0" borderId="4" xfId="0" applyBorder="true" applyFont="true" applyNumberFormat="true">
      <alignment horizontal="right" vertical="top"/>
      <protection locked="true"/>
    </xf>
    <xf numFmtId="172" fontId="6437" fillId="3" borderId="4" xfId="0" applyFill="true" applyBorder="true" applyFont="true" applyNumberFormat="true">
      <alignment vertical="top" horizontal="right"/>
      <protection locked="false"/>
    </xf>
    <xf numFmtId="171" fontId="6438" fillId="0" borderId="4" xfId="0" applyBorder="true" applyFont="true" applyNumberFormat="true">
      <alignment horizontal="right" vertical="top"/>
      <protection locked="true"/>
    </xf>
    <xf numFmtId="171" fontId="6439" fillId="0" borderId="4" xfId="0" applyBorder="true" applyFont="true" applyNumberFormat="true">
      <alignment horizontal="right" vertical="top"/>
      <protection locked="true"/>
    </xf>
    <xf numFmtId="171" fontId="6440" fillId="0" borderId="4" xfId="0" applyBorder="true" applyFont="true" applyNumberFormat="true">
      <alignment horizontal="right" vertical="top"/>
      <protection locked="true"/>
    </xf>
    <xf numFmtId="4" fontId="6441" fillId="0" borderId="4" xfId="0" applyBorder="true" applyFont="true" applyNumberFormat="true">
      <alignment horizontal="right" vertical="top"/>
      <protection locked="true"/>
    </xf>
    <xf numFmtId="0" fontId="6442" fillId="0" borderId="0" xfId="0" applyFont="true"/>
    <xf numFmtId="0" fontId="6443" fillId="0" borderId="4" xfId="0" applyBorder="true" applyFont="true">
      <alignment horizontal="left" vertical="top"/>
      <protection locked="true"/>
    </xf>
    <xf numFmtId="0" fontId="6444" fillId="0" borderId="4" xfId="0" applyBorder="true" applyFont="true">
      <alignment horizontal="left" vertical="top" wrapText="true"/>
      <protection locked="true"/>
    </xf>
    <xf numFmtId="0" fontId="6445" fillId="0" borderId="4" xfId="0" applyBorder="true" applyFont="true">
      <alignment horizontal="center" vertical="top"/>
      <protection locked="true"/>
    </xf>
    <xf numFmtId="170" fontId="6446" fillId="0" borderId="4" xfId="0" applyBorder="true" applyFont="true" applyNumberFormat="true">
      <alignment horizontal="right" vertical="top"/>
      <protection locked="true"/>
    </xf>
    <xf numFmtId="171" fontId="6447" fillId="0" borderId="4" xfId="0" applyBorder="true" applyFont="true" applyNumberFormat="true">
      <alignment horizontal="right" vertical="top"/>
      <protection locked="true"/>
    </xf>
    <xf numFmtId="171" fontId="6448" fillId="0" borderId="4" xfId="0" applyBorder="true" applyFont="true" applyNumberFormat="true">
      <alignment horizontal="right" vertical="top"/>
      <protection locked="true"/>
    </xf>
    <xf numFmtId="171" fontId="6449" fillId="0" borderId="4" xfId="0" applyBorder="true" applyFont="true" applyNumberFormat="true">
      <alignment horizontal="right" vertical="top"/>
      <protection locked="true"/>
    </xf>
    <xf numFmtId="172" fontId="6450" fillId="3" borderId="4" xfId="0" applyFill="true" applyBorder="true" applyFont="true" applyNumberFormat="true">
      <alignment vertical="top" horizontal="right"/>
      <protection locked="false"/>
    </xf>
    <xf numFmtId="173" fontId="6451" fillId="0" borderId="4" xfId="0" applyBorder="true" applyFont="true" applyNumberFormat="true">
      <alignment horizontal="right" vertical="top"/>
      <protection locked="true"/>
    </xf>
    <xf numFmtId="4" fontId="6452" fillId="0" borderId="4" xfId="0" applyBorder="true" applyFont="true" applyNumberFormat="true">
      <alignment horizontal="right" vertical="top"/>
      <protection locked="true"/>
    </xf>
    <xf numFmtId="172" fontId="6453" fillId="3" borderId="4" xfId="0" applyFill="true" applyBorder="true" applyFont="true" applyNumberFormat="true">
      <alignment vertical="top" horizontal="right"/>
      <protection locked="false"/>
    </xf>
    <xf numFmtId="171" fontId="6454" fillId="0" borderId="4" xfId="0" applyBorder="true" applyFont="true" applyNumberFormat="true">
      <alignment horizontal="right" vertical="top"/>
      <protection locked="true"/>
    </xf>
    <xf numFmtId="171" fontId="6455" fillId="0" borderId="4" xfId="0" applyBorder="true" applyFont="true" applyNumberFormat="true">
      <alignment horizontal="right" vertical="top"/>
      <protection locked="true"/>
    </xf>
    <xf numFmtId="171" fontId="6456" fillId="0" borderId="4" xfId="0" applyBorder="true" applyFont="true" applyNumberFormat="true">
      <alignment horizontal="right" vertical="top"/>
      <protection locked="true"/>
    </xf>
    <xf numFmtId="4" fontId="6457" fillId="0" borderId="4" xfId="0" applyBorder="true" applyFont="true" applyNumberFormat="true">
      <alignment horizontal="right" vertical="top"/>
      <protection locked="true"/>
    </xf>
    <xf numFmtId="0" fontId="6458" fillId="0" borderId="0" xfId="0" applyFont="true"/>
    <xf numFmtId="0" fontId="6459" fillId="0" borderId="4" xfId="0" applyBorder="true" applyFont="true">
      <alignment horizontal="left" vertical="top"/>
      <protection locked="true"/>
    </xf>
    <xf numFmtId="0" fontId="6460" fillId="0" borderId="4" xfId="0" applyBorder="true" applyFont="true">
      <alignment horizontal="left" vertical="top" wrapText="true"/>
      <protection locked="true"/>
    </xf>
    <xf numFmtId="0" fontId="6461" fillId="0" borderId="4" xfId="0" applyBorder="true" applyFont="true">
      <alignment horizontal="center" vertical="top"/>
      <protection locked="true"/>
    </xf>
    <xf numFmtId="170" fontId="6462" fillId="0" borderId="4" xfId="0" applyBorder="true" applyFont="true" applyNumberFormat="true">
      <alignment horizontal="right" vertical="top"/>
      <protection locked="true"/>
    </xf>
    <xf numFmtId="171" fontId="6463" fillId="0" borderId="4" xfId="0" applyBorder="true" applyFont="true" applyNumberFormat="true">
      <alignment horizontal="right" vertical="top"/>
      <protection locked="true"/>
    </xf>
    <xf numFmtId="171" fontId="6464" fillId="0" borderId="4" xfId="0" applyBorder="true" applyFont="true" applyNumberFormat="true">
      <alignment horizontal="right" vertical="top"/>
      <protection locked="true"/>
    </xf>
    <xf numFmtId="171" fontId="6465" fillId="0" borderId="4" xfId="0" applyBorder="true" applyFont="true" applyNumberFormat="true">
      <alignment horizontal="right" vertical="top"/>
      <protection locked="true"/>
    </xf>
    <xf numFmtId="172" fontId="6466" fillId="3" borderId="4" xfId="0" applyFill="true" applyBorder="true" applyFont="true" applyNumberFormat="true">
      <alignment vertical="top" horizontal="right"/>
      <protection locked="false"/>
    </xf>
    <xf numFmtId="173" fontId="6467" fillId="0" borderId="4" xfId="0" applyBorder="true" applyFont="true" applyNumberFormat="true">
      <alignment horizontal="right" vertical="top"/>
      <protection locked="true"/>
    </xf>
    <xf numFmtId="4" fontId="6468" fillId="0" borderId="4" xfId="0" applyBorder="true" applyFont="true" applyNumberFormat="true">
      <alignment horizontal="right" vertical="top"/>
      <protection locked="true"/>
    </xf>
    <xf numFmtId="172" fontId="6469" fillId="3" borderId="4" xfId="0" applyFill="true" applyBorder="true" applyFont="true" applyNumberFormat="true">
      <alignment vertical="top" horizontal="right"/>
      <protection locked="false"/>
    </xf>
    <xf numFmtId="171" fontId="6470" fillId="0" borderId="4" xfId="0" applyBorder="true" applyFont="true" applyNumberFormat="true">
      <alignment horizontal="right" vertical="top"/>
      <protection locked="true"/>
    </xf>
    <xf numFmtId="171" fontId="6471" fillId="0" borderId="4" xfId="0" applyBorder="true" applyFont="true" applyNumberFormat="true">
      <alignment horizontal="right" vertical="top"/>
      <protection locked="true"/>
    </xf>
    <xf numFmtId="171" fontId="6472" fillId="0" borderId="4" xfId="0" applyBorder="true" applyFont="true" applyNumberFormat="true">
      <alignment horizontal="right" vertical="top"/>
      <protection locked="true"/>
    </xf>
    <xf numFmtId="4" fontId="6473" fillId="0" borderId="4" xfId="0" applyBorder="true" applyFont="true" applyNumberFormat="true">
      <alignment horizontal="right" vertical="top"/>
      <protection locked="true"/>
    </xf>
    <xf numFmtId="0" fontId="6474" fillId="0" borderId="0" xfId="0" applyFont="true"/>
    <xf numFmtId="0" fontId="6475" fillId="0" borderId="4" xfId="0" applyBorder="true" applyFont="true">
      <alignment horizontal="left" vertical="top"/>
      <protection locked="true"/>
    </xf>
    <xf numFmtId="0" fontId="6476" fillId="0" borderId="4" xfId="0" applyBorder="true" applyFont="true">
      <alignment horizontal="left" vertical="top" wrapText="true"/>
      <protection locked="true"/>
    </xf>
    <xf numFmtId="0" fontId="6477" fillId="0" borderId="4" xfId="0" applyBorder="true" applyFont="true">
      <alignment horizontal="center" vertical="top"/>
      <protection locked="true"/>
    </xf>
    <xf numFmtId="170" fontId="6478" fillId="0" borderId="4" xfId="0" applyBorder="true" applyFont="true" applyNumberFormat="true">
      <alignment horizontal="right" vertical="top"/>
      <protection locked="true"/>
    </xf>
    <xf numFmtId="171" fontId="6479" fillId="0" borderId="4" xfId="0" applyBorder="true" applyFont="true" applyNumberFormat="true">
      <alignment horizontal="right" vertical="top"/>
      <protection locked="true"/>
    </xf>
    <xf numFmtId="171" fontId="6480" fillId="0" borderId="4" xfId="0" applyBorder="true" applyFont="true" applyNumberFormat="true">
      <alignment horizontal="right" vertical="top"/>
      <protection locked="true"/>
    </xf>
    <xf numFmtId="171" fontId="6481" fillId="0" borderId="4" xfId="0" applyBorder="true" applyFont="true" applyNumberFormat="true">
      <alignment horizontal="right" vertical="top"/>
      <protection locked="true"/>
    </xf>
    <xf numFmtId="172" fontId="6482" fillId="3" borderId="4" xfId="0" applyFill="true" applyBorder="true" applyFont="true" applyNumberFormat="true">
      <alignment vertical="top" horizontal="right"/>
      <protection locked="false"/>
    </xf>
    <xf numFmtId="173" fontId="6483" fillId="0" borderId="4" xfId="0" applyBorder="true" applyFont="true" applyNumberFormat="true">
      <alignment horizontal="right" vertical="top"/>
      <protection locked="true"/>
    </xf>
    <xf numFmtId="4" fontId="6484" fillId="0" borderId="4" xfId="0" applyBorder="true" applyFont="true" applyNumberFormat="true">
      <alignment horizontal="right" vertical="top"/>
      <protection locked="true"/>
    </xf>
    <xf numFmtId="172" fontId="6485" fillId="3" borderId="4" xfId="0" applyFill="true" applyBorder="true" applyFont="true" applyNumberFormat="true">
      <alignment vertical="top" horizontal="right"/>
      <protection locked="false"/>
    </xf>
    <xf numFmtId="171" fontId="6486" fillId="0" borderId="4" xfId="0" applyBorder="true" applyFont="true" applyNumberFormat="true">
      <alignment horizontal="right" vertical="top"/>
      <protection locked="true"/>
    </xf>
    <xf numFmtId="171" fontId="6487" fillId="0" borderId="4" xfId="0" applyBorder="true" applyFont="true" applyNumberFormat="true">
      <alignment horizontal="right" vertical="top"/>
      <protection locked="true"/>
    </xf>
    <xf numFmtId="171" fontId="6488" fillId="0" borderId="4" xfId="0" applyBorder="true" applyFont="true" applyNumberFormat="true">
      <alignment horizontal="right" vertical="top"/>
      <protection locked="true"/>
    </xf>
    <xf numFmtId="4" fontId="6489" fillId="0" borderId="4" xfId="0" applyBorder="true" applyFont="true" applyNumberFormat="true">
      <alignment horizontal="right" vertical="top"/>
      <protection locked="true"/>
    </xf>
    <xf numFmtId="0" fontId="6490" fillId="0" borderId="0" xfId="0" applyFont="true"/>
    <xf numFmtId="0" fontId="6491" fillId="0" borderId="4" xfId="0" applyBorder="true" applyFont="true">
      <alignment horizontal="left" vertical="top"/>
      <protection locked="true"/>
    </xf>
    <xf numFmtId="0" fontId="6492" fillId="0" borderId="4" xfId="0" applyBorder="true" applyFont="true">
      <alignment horizontal="left" vertical="top" wrapText="true"/>
      <protection locked="true"/>
    </xf>
    <xf numFmtId="0" fontId="6493" fillId="0" borderId="4" xfId="0" applyBorder="true" applyFont="true">
      <alignment horizontal="center" vertical="top"/>
      <protection locked="true"/>
    </xf>
    <xf numFmtId="170" fontId="6494" fillId="0" borderId="4" xfId="0" applyBorder="true" applyFont="true" applyNumberFormat="true">
      <alignment horizontal="right" vertical="top"/>
      <protection locked="true"/>
    </xf>
    <xf numFmtId="171" fontId="6495" fillId="0" borderId="4" xfId="0" applyBorder="true" applyFont="true" applyNumberFormat="true">
      <alignment horizontal="right" vertical="top"/>
      <protection locked="true"/>
    </xf>
    <xf numFmtId="171" fontId="6496" fillId="0" borderId="4" xfId="0" applyBorder="true" applyFont="true" applyNumberFormat="true">
      <alignment horizontal="right" vertical="top"/>
      <protection locked="true"/>
    </xf>
    <xf numFmtId="171" fontId="6497" fillId="0" borderId="4" xfId="0" applyBorder="true" applyFont="true" applyNumberFormat="true">
      <alignment horizontal="right" vertical="top"/>
      <protection locked="true"/>
    </xf>
    <xf numFmtId="172" fontId="6498" fillId="3" borderId="4" xfId="0" applyFill="true" applyBorder="true" applyFont="true" applyNumberFormat="true">
      <alignment vertical="top" horizontal="right"/>
      <protection locked="false"/>
    </xf>
    <xf numFmtId="173" fontId="6499" fillId="0" borderId="4" xfId="0" applyBorder="true" applyFont="true" applyNumberFormat="true">
      <alignment horizontal="right" vertical="top"/>
      <protection locked="true"/>
    </xf>
    <xf numFmtId="4" fontId="6500" fillId="0" borderId="4" xfId="0" applyBorder="true" applyFont="true" applyNumberFormat="true">
      <alignment horizontal="right" vertical="top"/>
      <protection locked="true"/>
    </xf>
    <xf numFmtId="172" fontId="6501" fillId="3" borderId="4" xfId="0" applyFill="true" applyBorder="true" applyFont="true" applyNumberFormat="true">
      <alignment vertical="top" horizontal="right"/>
      <protection locked="false"/>
    </xf>
    <xf numFmtId="171" fontId="6502" fillId="0" borderId="4" xfId="0" applyBorder="true" applyFont="true" applyNumberFormat="true">
      <alignment horizontal="right" vertical="top"/>
      <protection locked="true"/>
    </xf>
    <xf numFmtId="171" fontId="6503" fillId="0" borderId="4" xfId="0" applyBorder="true" applyFont="true" applyNumberFormat="true">
      <alignment horizontal="right" vertical="top"/>
      <protection locked="true"/>
    </xf>
    <xf numFmtId="171" fontId="6504" fillId="0" borderId="4" xfId="0" applyBorder="true" applyFont="true" applyNumberFormat="true">
      <alignment horizontal="right" vertical="top"/>
      <protection locked="true"/>
    </xf>
    <xf numFmtId="4" fontId="6505" fillId="0" borderId="4" xfId="0" applyBorder="true" applyFont="true" applyNumberFormat="true">
      <alignment horizontal="right" vertical="top"/>
      <protection locked="true"/>
    </xf>
    <xf numFmtId="0" fontId="6506" fillId="0" borderId="0" xfId="0" applyFont="true"/>
    <xf numFmtId="0" fontId="6507" fillId="5" borderId="4" xfId="0" applyFill="true" applyBorder="true" applyFont="true">
      <alignment horizontal="left"/>
      <protection locked="true"/>
    </xf>
    <xf numFmtId="0" fontId="6508" fillId="5" borderId="4" xfId="0" applyFill="true" applyBorder="true" applyFont="true">
      <alignment horizontal="left"/>
      <protection locked="true"/>
    </xf>
    <xf numFmtId="0" fontId="6509" fillId="5" borderId="4" xfId="0" applyFill="true" applyBorder="true" applyFont="true">
      <alignment horizontal="left"/>
      <protection locked="true"/>
    </xf>
    <xf numFmtId="0" fontId="6510" fillId="5" borderId="4" xfId="0" applyFill="true" applyBorder="true" applyFont="true">
      <alignment horizontal="left"/>
      <protection locked="true"/>
    </xf>
    <xf numFmtId="0" fontId="6511" fillId="5" borderId="4" xfId="0" applyFill="true" applyBorder="true" applyFont="true">
      <alignment horizontal="left"/>
      <protection locked="true"/>
    </xf>
    <xf numFmtId="0" fontId="6512" fillId="5" borderId="4" xfId="0" applyFill="true" applyBorder="true" applyFont="true">
      <alignment horizontal="left"/>
      <protection locked="true"/>
    </xf>
    <xf numFmtId="0" fontId="6513" fillId="5" borderId="4" xfId="0" applyFill="true" applyBorder="true" applyFont="true">
      <alignment horizontal="left"/>
      <protection locked="true"/>
    </xf>
    <xf numFmtId="0" fontId="6514" fillId="5" borderId="4" xfId="0" applyFill="true" applyBorder="true" applyFont="true">
      <alignment horizontal="left"/>
      <protection locked="true"/>
    </xf>
    <xf numFmtId="0" fontId="6515" fillId="5" borderId="4" xfId="0" applyFill="true" applyBorder="true" applyFont="true">
      <alignment horizontal="left"/>
      <protection locked="true"/>
    </xf>
    <xf numFmtId="0" fontId="6516" fillId="5" borderId="4" xfId="0" applyFill="true" applyBorder="true" applyFont="true">
      <alignment horizontal="left"/>
      <protection locked="true"/>
    </xf>
    <xf numFmtId="0" fontId="6517" fillId="5" borderId="4" xfId="0" applyFill="true" applyBorder="true" applyFont="true">
      <alignment horizontal="left"/>
      <protection locked="true"/>
    </xf>
    <xf numFmtId="0" fontId="6518" fillId="5" borderId="4" xfId="0" applyFill="true" applyBorder="true" applyFont="true">
      <alignment horizontal="left"/>
      <protection locked="true"/>
    </xf>
    <xf numFmtId="4" fontId="6519" fillId="5" borderId="4" xfId="0" applyFill="true" applyBorder="true" applyFont="true" applyNumberFormat="true">
      <alignment horizontal="right"/>
      <protection locked="true"/>
    </xf>
    <xf numFmtId="4" fontId="6520" fillId="5" borderId="4" xfId="0" applyFill="true" applyBorder="true" applyFont="true" applyNumberFormat="true">
      <alignment horizontal="right"/>
      <protection locked="true"/>
    </xf>
    <xf numFmtId="4" fontId="6521" fillId="5" borderId="4" xfId="0" applyFill="true" applyBorder="true" applyFont="true" applyNumberFormat="true">
      <alignment horizontal="right"/>
      <protection locked="true"/>
    </xf>
    <xf numFmtId="0" fontId="6522" fillId="0" borderId="0" xfId="0" applyFont="true"/>
    <xf numFmtId="0" fontId="6523" fillId="0" borderId="4" xfId="0" applyBorder="true" applyFont="true">
      <alignment horizontal="left" vertical="top"/>
      <protection locked="true"/>
    </xf>
    <xf numFmtId="0" fontId="6524" fillId="0" borderId="4" xfId="0" applyBorder="true" applyFont="true">
      <alignment horizontal="left" vertical="top" wrapText="true"/>
      <protection locked="true"/>
    </xf>
    <xf numFmtId="0" fontId="6525" fillId="0" borderId="4" xfId="0" applyBorder="true" applyFont="true">
      <alignment horizontal="center" vertical="top"/>
      <protection locked="true"/>
    </xf>
    <xf numFmtId="170" fontId="6526" fillId="0" borderId="4" xfId="0" applyBorder="true" applyFont="true" applyNumberFormat="true">
      <alignment horizontal="right" vertical="top"/>
      <protection locked="true"/>
    </xf>
    <xf numFmtId="171" fontId="6527" fillId="0" borderId="4" xfId="0" applyBorder="true" applyFont="true" applyNumberFormat="true">
      <alignment horizontal="right" vertical="top"/>
      <protection locked="true"/>
    </xf>
    <xf numFmtId="171" fontId="6528" fillId="0" borderId="4" xfId="0" applyBorder="true" applyFont="true" applyNumberFormat="true">
      <alignment horizontal="right" vertical="top"/>
      <protection locked="true"/>
    </xf>
    <xf numFmtId="171" fontId="6529" fillId="0" borderId="4" xfId="0" applyBorder="true" applyFont="true" applyNumberFormat="true">
      <alignment horizontal="right" vertical="top"/>
      <protection locked="true"/>
    </xf>
    <xf numFmtId="172" fontId="6530" fillId="3" borderId="4" xfId="0" applyFill="true" applyBorder="true" applyFont="true" applyNumberFormat="true">
      <alignment vertical="top" horizontal="right"/>
      <protection locked="false"/>
    </xf>
    <xf numFmtId="173" fontId="6531" fillId="0" borderId="4" xfId="0" applyBorder="true" applyFont="true" applyNumberFormat="true">
      <alignment horizontal="right" vertical="top"/>
      <protection locked="true"/>
    </xf>
    <xf numFmtId="4" fontId="6532" fillId="0" borderId="4" xfId="0" applyBorder="true" applyFont="true" applyNumberFormat="true">
      <alignment horizontal="right" vertical="top"/>
      <protection locked="true"/>
    </xf>
    <xf numFmtId="172" fontId="6533" fillId="3" borderId="4" xfId="0" applyFill="true" applyBorder="true" applyFont="true" applyNumberFormat="true">
      <alignment vertical="top" horizontal="right"/>
      <protection locked="false"/>
    </xf>
    <xf numFmtId="171" fontId="6534" fillId="0" borderId="4" xfId="0" applyBorder="true" applyFont="true" applyNumberFormat="true">
      <alignment horizontal="right" vertical="top"/>
      <protection locked="true"/>
    </xf>
    <xf numFmtId="171" fontId="6535" fillId="0" borderId="4" xfId="0" applyBorder="true" applyFont="true" applyNumberFormat="true">
      <alignment horizontal="right" vertical="top"/>
      <protection locked="true"/>
    </xf>
    <xf numFmtId="171" fontId="6536" fillId="0" borderId="4" xfId="0" applyBorder="true" applyFont="true" applyNumberFormat="true">
      <alignment horizontal="right" vertical="top"/>
      <protection locked="true"/>
    </xf>
    <xf numFmtId="4" fontId="6537" fillId="0" borderId="4" xfId="0" applyBorder="true" applyFont="true" applyNumberFormat="true">
      <alignment horizontal="right" vertical="top"/>
      <protection locked="true"/>
    </xf>
    <xf numFmtId="0" fontId="6538" fillId="0" borderId="0" xfId="0" applyFont="true"/>
    <xf numFmtId="0" fontId="6539" fillId="0" borderId="4" xfId="0" applyBorder="true" applyFont="true">
      <alignment horizontal="left" vertical="top"/>
      <protection locked="true"/>
    </xf>
    <xf numFmtId="0" fontId="6540" fillId="0" borderId="4" xfId="0" applyBorder="true" applyFont="true">
      <alignment horizontal="left" vertical="top" wrapText="true"/>
      <protection locked="true"/>
    </xf>
    <xf numFmtId="0" fontId="6541" fillId="0" borderId="4" xfId="0" applyBorder="true" applyFont="true">
      <alignment horizontal="center" vertical="top"/>
      <protection locked="true"/>
    </xf>
    <xf numFmtId="170" fontId="6542" fillId="0" borderId="4" xfId="0" applyBorder="true" applyFont="true" applyNumberFormat="true">
      <alignment horizontal="right" vertical="top"/>
      <protection locked="true"/>
    </xf>
    <xf numFmtId="171" fontId="6543" fillId="0" borderId="4" xfId="0" applyBorder="true" applyFont="true" applyNumberFormat="true">
      <alignment horizontal="right" vertical="top"/>
      <protection locked="true"/>
    </xf>
    <xf numFmtId="171" fontId="6544" fillId="0" borderId="4" xfId="0" applyBorder="true" applyFont="true" applyNumberFormat="true">
      <alignment horizontal="right" vertical="top"/>
      <protection locked="true"/>
    </xf>
    <xf numFmtId="171" fontId="6545" fillId="0" borderId="4" xfId="0" applyBorder="true" applyFont="true" applyNumberFormat="true">
      <alignment horizontal="right" vertical="top"/>
      <protection locked="true"/>
    </xf>
    <xf numFmtId="172" fontId="6546" fillId="3" borderId="4" xfId="0" applyFill="true" applyBorder="true" applyFont="true" applyNumberFormat="true">
      <alignment vertical="top" horizontal="right"/>
      <protection locked="false"/>
    </xf>
    <xf numFmtId="173" fontId="6547" fillId="0" borderId="4" xfId="0" applyBorder="true" applyFont="true" applyNumberFormat="true">
      <alignment horizontal="right" vertical="top"/>
      <protection locked="true"/>
    </xf>
    <xf numFmtId="4" fontId="6548" fillId="0" borderId="4" xfId="0" applyBorder="true" applyFont="true" applyNumberFormat="true">
      <alignment horizontal="right" vertical="top"/>
      <protection locked="true"/>
    </xf>
    <xf numFmtId="172" fontId="6549" fillId="3" borderId="4" xfId="0" applyFill="true" applyBorder="true" applyFont="true" applyNumberFormat="true">
      <alignment vertical="top" horizontal="right"/>
      <protection locked="false"/>
    </xf>
    <xf numFmtId="171" fontId="6550" fillId="0" borderId="4" xfId="0" applyBorder="true" applyFont="true" applyNumberFormat="true">
      <alignment horizontal="right" vertical="top"/>
      <protection locked="true"/>
    </xf>
    <xf numFmtId="171" fontId="6551" fillId="0" borderId="4" xfId="0" applyBorder="true" applyFont="true" applyNumberFormat="true">
      <alignment horizontal="right" vertical="top"/>
      <protection locked="true"/>
    </xf>
    <xf numFmtId="171" fontId="6552" fillId="0" borderId="4" xfId="0" applyBorder="true" applyFont="true" applyNumberFormat="true">
      <alignment horizontal="right" vertical="top"/>
      <protection locked="true"/>
    </xf>
    <xf numFmtId="4" fontId="6553" fillId="0" borderId="4" xfId="0" applyBorder="true" applyFont="true" applyNumberFormat="true">
      <alignment horizontal="right" vertical="top"/>
      <protection locked="true"/>
    </xf>
    <xf numFmtId="0" fontId="6554" fillId="0" borderId="0" xfId="0" applyFont="true"/>
    <xf numFmtId="0" fontId="6555" fillId="0" borderId="4" xfId="0" applyBorder="true" applyFont="true">
      <alignment horizontal="left" vertical="top"/>
      <protection locked="true"/>
    </xf>
    <xf numFmtId="0" fontId="6556" fillId="0" borderId="4" xfId="0" applyBorder="true" applyFont="true">
      <alignment horizontal="left" vertical="top" wrapText="true"/>
      <protection locked="true"/>
    </xf>
    <xf numFmtId="0" fontId="6557" fillId="0" borderId="4" xfId="0" applyBorder="true" applyFont="true">
      <alignment horizontal="center" vertical="top"/>
      <protection locked="true"/>
    </xf>
    <xf numFmtId="170" fontId="6558" fillId="0" borderId="4" xfId="0" applyBorder="true" applyFont="true" applyNumberFormat="true">
      <alignment horizontal="right" vertical="top"/>
      <protection locked="true"/>
    </xf>
    <xf numFmtId="171" fontId="6559" fillId="0" borderId="4" xfId="0" applyBorder="true" applyFont="true" applyNumberFormat="true">
      <alignment horizontal="right" vertical="top"/>
      <protection locked="true"/>
    </xf>
    <xf numFmtId="171" fontId="6560" fillId="0" borderId="4" xfId="0" applyBorder="true" applyFont="true" applyNumberFormat="true">
      <alignment horizontal="right" vertical="top"/>
      <protection locked="true"/>
    </xf>
    <xf numFmtId="171" fontId="6561" fillId="0" borderId="4" xfId="0" applyBorder="true" applyFont="true" applyNumberFormat="true">
      <alignment horizontal="right" vertical="top"/>
      <protection locked="true"/>
    </xf>
    <xf numFmtId="172" fontId="6562" fillId="3" borderId="4" xfId="0" applyFill="true" applyBorder="true" applyFont="true" applyNumberFormat="true">
      <alignment vertical="top" horizontal="right"/>
      <protection locked="false"/>
    </xf>
    <xf numFmtId="173" fontId="6563" fillId="0" borderId="4" xfId="0" applyBorder="true" applyFont="true" applyNumberFormat="true">
      <alignment horizontal="right" vertical="top"/>
      <protection locked="true"/>
    </xf>
    <xf numFmtId="4" fontId="6564" fillId="0" borderId="4" xfId="0" applyBorder="true" applyFont="true" applyNumberFormat="true">
      <alignment horizontal="right" vertical="top"/>
      <protection locked="true"/>
    </xf>
    <xf numFmtId="172" fontId="6565" fillId="3" borderId="4" xfId="0" applyFill="true" applyBorder="true" applyFont="true" applyNumberFormat="true">
      <alignment vertical="top" horizontal="right"/>
      <protection locked="false"/>
    </xf>
    <xf numFmtId="171" fontId="6566" fillId="0" borderId="4" xfId="0" applyBorder="true" applyFont="true" applyNumberFormat="true">
      <alignment horizontal="right" vertical="top"/>
      <protection locked="true"/>
    </xf>
    <xf numFmtId="171" fontId="6567" fillId="0" borderId="4" xfId="0" applyBorder="true" applyFont="true" applyNumberFormat="true">
      <alignment horizontal="right" vertical="top"/>
      <protection locked="true"/>
    </xf>
    <xf numFmtId="171" fontId="6568" fillId="0" borderId="4" xfId="0" applyBorder="true" applyFont="true" applyNumberFormat="true">
      <alignment horizontal="right" vertical="top"/>
      <protection locked="true"/>
    </xf>
    <xf numFmtId="4" fontId="6569" fillId="0" borderId="4" xfId="0" applyBorder="true" applyFont="true" applyNumberFormat="true">
      <alignment horizontal="right" vertical="top"/>
      <protection locked="true"/>
    </xf>
    <xf numFmtId="0" fontId="6570" fillId="0" borderId="0" xfId="0" applyFont="true"/>
    <xf numFmtId="0" fontId="6571" fillId="0" borderId="4" xfId="0" applyBorder="true" applyFont="true">
      <alignment horizontal="left" vertical="top"/>
      <protection locked="true"/>
    </xf>
    <xf numFmtId="0" fontId="6572" fillId="0" borderId="4" xfId="0" applyBorder="true" applyFont="true">
      <alignment horizontal="left" vertical="top" wrapText="true"/>
      <protection locked="true"/>
    </xf>
    <xf numFmtId="0" fontId="6573" fillId="0" borderId="4" xfId="0" applyBorder="true" applyFont="true">
      <alignment horizontal="center" vertical="top"/>
      <protection locked="true"/>
    </xf>
    <xf numFmtId="170" fontId="6574" fillId="0" borderId="4" xfId="0" applyBorder="true" applyFont="true" applyNumberFormat="true">
      <alignment horizontal="right" vertical="top"/>
      <protection locked="true"/>
    </xf>
    <xf numFmtId="171" fontId="6575" fillId="0" borderId="4" xfId="0" applyBorder="true" applyFont="true" applyNumberFormat="true">
      <alignment horizontal="right" vertical="top"/>
      <protection locked="true"/>
    </xf>
    <xf numFmtId="171" fontId="6576" fillId="0" borderId="4" xfId="0" applyBorder="true" applyFont="true" applyNumberFormat="true">
      <alignment horizontal="right" vertical="top"/>
      <protection locked="true"/>
    </xf>
    <xf numFmtId="171" fontId="6577" fillId="0" borderId="4" xfId="0" applyBorder="true" applyFont="true" applyNumberFormat="true">
      <alignment horizontal="right" vertical="top"/>
      <protection locked="true"/>
    </xf>
    <xf numFmtId="172" fontId="6578" fillId="3" borderId="4" xfId="0" applyFill="true" applyBorder="true" applyFont="true" applyNumberFormat="true">
      <alignment vertical="top" horizontal="right"/>
      <protection locked="false"/>
    </xf>
    <xf numFmtId="173" fontId="6579" fillId="0" borderId="4" xfId="0" applyBorder="true" applyFont="true" applyNumberFormat="true">
      <alignment horizontal="right" vertical="top"/>
      <protection locked="true"/>
    </xf>
    <xf numFmtId="4" fontId="6580" fillId="0" borderId="4" xfId="0" applyBorder="true" applyFont="true" applyNumberFormat="true">
      <alignment horizontal="right" vertical="top"/>
      <protection locked="true"/>
    </xf>
    <xf numFmtId="172" fontId="6581" fillId="3" borderId="4" xfId="0" applyFill="true" applyBorder="true" applyFont="true" applyNumberFormat="true">
      <alignment vertical="top" horizontal="right"/>
      <protection locked="false"/>
    </xf>
    <xf numFmtId="171" fontId="6582" fillId="0" borderId="4" xfId="0" applyBorder="true" applyFont="true" applyNumberFormat="true">
      <alignment horizontal="right" vertical="top"/>
      <protection locked="true"/>
    </xf>
    <xf numFmtId="171" fontId="6583" fillId="0" borderId="4" xfId="0" applyBorder="true" applyFont="true" applyNumberFormat="true">
      <alignment horizontal="right" vertical="top"/>
      <protection locked="true"/>
    </xf>
    <xf numFmtId="171" fontId="6584" fillId="0" borderId="4" xfId="0" applyBorder="true" applyFont="true" applyNumberFormat="true">
      <alignment horizontal="right" vertical="top"/>
      <protection locked="true"/>
    </xf>
    <xf numFmtId="4" fontId="6585" fillId="0" borderId="4" xfId="0" applyBorder="true" applyFont="true" applyNumberFormat="true">
      <alignment horizontal="right" vertical="top"/>
      <protection locked="true"/>
    </xf>
    <xf numFmtId="0" fontId="6586" fillId="0" borderId="0" xfId="0" applyFont="true"/>
    <xf numFmtId="0" fontId="6587" fillId="5" borderId="4" xfId="0" applyFill="true" applyBorder="true" applyFont="true">
      <alignment horizontal="left"/>
      <protection locked="true"/>
    </xf>
    <xf numFmtId="0" fontId="6588" fillId="5" borderId="4" xfId="0" applyFill="true" applyBorder="true" applyFont="true">
      <alignment horizontal="left"/>
      <protection locked="true"/>
    </xf>
    <xf numFmtId="0" fontId="6589" fillId="5" borderId="4" xfId="0" applyFill="true" applyBorder="true" applyFont="true">
      <alignment horizontal="left"/>
      <protection locked="true"/>
    </xf>
    <xf numFmtId="0" fontId="6590" fillId="5" borderId="4" xfId="0" applyFill="true" applyBorder="true" applyFont="true">
      <alignment horizontal="left"/>
      <protection locked="true"/>
    </xf>
    <xf numFmtId="0" fontId="6591" fillId="5" borderId="4" xfId="0" applyFill="true" applyBorder="true" applyFont="true">
      <alignment horizontal="left"/>
      <protection locked="true"/>
    </xf>
    <xf numFmtId="0" fontId="6592" fillId="5" borderId="4" xfId="0" applyFill="true" applyBorder="true" applyFont="true">
      <alignment horizontal="left"/>
      <protection locked="true"/>
    </xf>
    <xf numFmtId="0" fontId="6593" fillId="5" borderId="4" xfId="0" applyFill="true" applyBorder="true" applyFont="true">
      <alignment horizontal="left"/>
      <protection locked="true"/>
    </xf>
    <xf numFmtId="0" fontId="6594" fillId="5" borderId="4" xfId="0" applyFill="true" applyBorder="true" applyFont="true">
      <alignment horizontal="left"/>
      <protection locked="true"/>
    </xf>
    <xf numFmtId="0" fontId="6595" fillId="5" borderId="4" xfId="0" applyFill="true" applyBorder="true" applyFont="true">
      <alignment horizontal="left"/>
      <protection locked="true"/>
    </xf>
    <xf numFmtId="0" fontId="6596" fillId="5" borderId="4" xfId="0" applyFill="true" applyBorder="true" applyFont="true">
      <alignment horizontal="left"/>
      <protection locked="true"/>
    </xf>
    <xf numFmtId="0" fontId="6597" fillId="5" borderId="4" xfId="0" applyFill="true" applyBorder="true" applyFont="true">
      <alignment horizontal="left"/>
      <protection locked="true"/>
    </xf>
    <xf numFmtId="0" fontId="6598" fillId="5" borderId="4" xfId="0" applyFill="true" applyBorder="true" applyFont="true">
      <alignment horizontal="left"/>
      <protection locked="true"/>
    </xf>
    <xf numFmtId="4" fontId="6599" fillId="5" borderId="4" xfId="0" applyFill="true" applyBorder="true" applyFont="true" applyNumberFormat="true">
      <alignment horizontal="right"/>
      <protection locked="true"/>
    </xf>
    <xf numFmtId="4" fontId="6600" fillId="5" borderId="4" xfId="0" applyFill="true" applyBorder="true" applyFont="true" applyNumberFormat="true">
      <alignment horizontal="right"/>
      <protection locked="true"/>
    </xf>
    <xf numFmtId="4" fontId="6601" fillId="5" borderId="4" xfId="0" applyFill="true" applyBorder="true" applyFont="true" applyNumberFormat="true">
      <alignment horizontal="right"/>
      <protection locked="true"/>
    </xf>
    <xf numFmtId="0" fontId="6602" fillId="0" borderId="0" xfId="0" applyFont="true"/>
    <xf numFmtId="0" fontId="6603" fillId="0" borderId="4" xfId="0" applyBorder="true" applyFont="true">
      <alignment horizontal="left" vertical="top"/>
      <protection locked="true"/>
    </xf>
    <xf numFmtId="0" fontId="6604" fillId="0" borderId="4" xfId="0" applyBorder="true" applyFont="true">
      <alignment horizontal="left" vertical="top" wrapText="true"/>
      <protection locked="true"/>
    </xf>
    <xf numFmtId="0" fontId="6605" fillId="0" borderId="4" xfId="0" applyBorder="true" applyFont="true">
      <alignment horizontal="center" vertical="top"/>
      <protection locked="true"/>
    </xf>
    <xf numFmtId="170" fontId="6606" fillId="0" borderId="4" xfId="0" applyBorder="true" applyFont="true" applyNumberFormat="true">
      <alignment horizontal="right" vertical="top"/>
      <protection locked="true"/>
    </xf>
    <xf numFmtId="171" fontId="6607" fillId="0" borderId="4" xfId="0" applyBorder="true" applyFont="true" applyNumberFormat="true">
      <alignment horizontal="right" vertical="top"/>
      <protection locked="true"/>
    </xf>
    <xf numFmtId="171" fontId="6608" fillId="0" borderId="4" xfId="0" applyBorder="true" applyFont="true" applyNumberFormat="true">
      <alignment horizontal="right" vertical="top"/>
      <protection locked="true"/>
    </xf>
    <xf numFmtId="171" fontId="6609" fillId="0" borderId="4" xfId="0" applyBorder="true" applyFont="true" applyNumberFormat="true">
      <alignment horizontal="right" vertical="top"/>
      <protection locked="true"/>
    </xf>
    <xf numFmtId="172" fontId="6610" fillId="3" borderId="4" xfId="0" applyFill="true" applyBorder="true" applyFont="true" applyNumberFormat="true">
      <alignment vertical="top" horizontal="right"/>
      <protection locked="false"/>
    </xf>
    <xf numFmtId="173" fontId="6611" fillId="0" borderId="4" xfId="0" applyBorder="true" applyFont="true" applyNumberFormat="true">
      <alignment horizontal="right" vertical="top"/>
      <protection locked="true"/>
    </xf>
    <xf numFmtId="4" fontId="6612" fillId="0" borderId="4" xfId="0" applyBorder="true" applyFont="true" applyNumberFormat="true">
      <alignment horizontal="right" vertical="top"/>
      <protection locked="true"/>
    </xf>
    <xf numFmtId="172" fontId="6613" fillId="3" borderId="4" xfId="0" applyFill="true" applyBorder="true" applyFont="true" applyNumberFormat="true">
      <alignment vertical="top" horizontal="right"/>
      <protection locked="false"/>
    </xf>
    <xf numFmtId="171" fontId="6614" fillId="0" borderId="4" xfId="0" applyBorder="true" applyFont="true" applyNumberFormat="true">
      <alignment horizontal="right" vertical="top"/>
      <protection locked="true"/>
    </xf>
    <xf numFmtId="171" fontId="6615" fillId="0" borderId="4" xfId="0" applyBorder="true" applyFont="true" applyNumberFormat="true">
      <alignment horizontal="right" vertical="top"/>
      <protection locked="true"/>
    </xf>
    <xf numFmtId="171" fontId="6616" fillId="0" borderId="4" xfId="0" applyBorder="true" applyFont="true" applyNumberFormat="true">
      <alignment horizontal="right" vertical="top"/>
      <protection locked="true"/>
    </xf>
    <xf numFmtId="4" fontId="6617" fillId="0" borderId="4" xfId="0" applyBorder="true" applyFont="true" applyNumberFormat="true">
      <alignment horizontal="right" vertical="top"/>
      <protection locked="true"/>
    </xf>
    <xf numFmtId="0" fontId="6618" fillId="0" borderId="0" xfId="0" applyFont="true"/>
    <xf numFmtId="0" fontId="6619" fillId="0" borderId="4" xfId="0" applyBorder="true" applyFont="true">
      <alignment horizontal="left" vertical="top"/>
      <protection locked="true"/>
    </xf>
    <xf numFmtId="0" fontId="6620" fillId="0" borderId="4" xfId="0" applyBorder="true" applyFont="true">
      <alignment horizontal="left" vertical="top" wrapText="true"/>
      <protection locked="true"/>
    </xf>
    <xf numFmtId="0" fontId="6621" fillId="0" borderId="4" xfId="0" applyBorder="true" applyFont="true">
      <alignment horizontal="center" vertical="top"/>
      <protection locked="true"/>
    </xf>
    <xf numFmtId="170" fontId="6622" fillId="0" borderId="4" xfId="0" applyBorder="true" applyFont="true" applyNumberFormat="true">
      <alignment horizontal="right" vertical="top"/>
      <protection locked="true"/>
    </xf>
    <xf numFmtId="171" fontId="6623" fillId="0" borderId="4" xfId="0" applyBorder="true" applyFont="true" applyNumberFormat="true">
      <alignment horizontal="right" vertical="top"/>
      <protection locked="true"/>
    </xf>
    <xf numFmtId="171" fontId="6624" fillId="0" borderId="4" xfId="0" applyBorder="true" applyFont="true" applyNumberFormat="true">
      <alignment horizontal="right" vertical="top"/>
      <protection locked="true"/>
    </xf>
    <xf numFmtId="171" fontId="6625" fillId="0" borderId="4" xfId="0" applyBorder="true" applyFont="true" applyNumberFormat="true">
      <alignment horizontal="right" vertical="top"/>
      <protection locked="true"/>
    </xf>
    <xf numFmtId="172" fontId="6626" fillId="3" borderId="4" xfId="0" applyFill="true" applyBorder="true" applyFont="true" applyNumberFormat="true">
      <alignment vertical="top" horizontal="right"/>
      <protection locked="false"/>
    </xf>
    <xf numFmtId="173" fontId="6627" fillId="0" borderId="4" xfId="0" applyBorder="true" applyFont="true" applyNumberFormat="true">
      <alignment horizontal="right" vertical="top"/>
      <protection locked="true"/>
    </xf>
    <xf numFmtId="4" fontId="6628" fillId="0" borderId="4" xfId="0" applyBorder="true" applyFont="true" applyNumberFormat="true">
      <alignment horizontal="right" vertical="top"/>
      <protection locked="true"/>
    </xf>
    <xf numFmtId="172" fontId="6629" fillId="3" borderId="4" xfId="0" applyFill="true" applyBorder="true" applyFont="true" applyNumberFormat="true">
      <alignment vertical="top" horizontal="right"/>
      <protection locked="false"/>
    </xf>
    <xf numFmtId="171" fontId="6630" fillId="0" borderId="4" xfId="0" applyBorder="true" applyFont="true" applyNumberFormat="true">
      <alignment horizontal="right" vertical="top"/>
      <protection locked="true"/>
    </xf>
    <xf numFmtId="171" fontId="6631" fillId="0" borderId="4" xfId="0" applyBorder="true" applyFont="true" applyNumberFormat="true">
      <alignment horizontal="right" vertical="top"/>
      <protection locked="true"/>
    </xf>
    <xf numFmtId="171" fontId="6632" fillId="0" borderId="4" xfId="0" applyBorder="true" applyFont="true" applyNumberFormat="true">
      <alignment horizontal="right" vertical="top"/>
      <protection locked="true"/>
    </xf>
    <xf numFmtId="4" fontId="6633" fillId="0" borderId="4" xfId="0" applyBorder="true" applyFont="true" applyNumberFormat="true">
      <alignment horizontal="right" vertical="top"/>
      <protection locked="true"/>
    </xf>
    <xf numFmtId="0" fontId="6634" fillId="0" borderId="0" xfId="0" applyFont="true"/>
    <xf numFmtId="0" fontId="6635" fillId="0" borderId="4" xfId="0" applyBorder="true" applyFont="true">
      <alignment horizontal="left" vertical="top"/>
      <protection locked="true"/>
    </xf>
    <xf numFmtId="0" fontId="6636" fillId="0" borderId="4" xfId="0" applyBorder="true" applyFont="true">
      <alignment horizontal="left" vertical="top" wrapText="true"/>
      <protection locked="true"/>
    </xf>
    <xf numFmtId="0" fontId="6637" fillId="0" borderId="4" xfId="0" applyBorder="true" applyFont="true">
      <alignment horizontal="center" vertical="top"/>
      <protection locked="true"/>
    </xf>
    <xf numFmtId="170" fontId="6638" fillId="0" borderId="4" xfId="0" applyBorder="true" applyFont="true" applyNumberFormat="true">
      <alignment horizontal="right" vertical="top"/>
      <protection locked="true"/>
    </xf>
    <xf numFmtId="171" fontId="6639" fillId="0" borderId="4" xfId="0" applyBorder="true" applyFont="true" applyNumberFormat="true">
      <alignment horizontal="right" vertical="top"/>
      <protection locked="true"/>
    </xf>
    <xf numFmtId="171" fontId="6640" fillId="0" borderId="4" xfId="0" applyBorder="true" applyFont="true" applyNumberFormat="true">
      <alignment horizontal="right" vertical="top"/>
      <protection locked="true"/>
    </xf>
    <xf numFmtId="171" fontId="6641" fillId="0" borderId="4" xfId="0" applyBorder="true" applyFont="true" applyNumberFormat="true">
      <alignment horizontal="right" vertical="top"/>
      <protection locked="true"/>
    </xf>
    <xf numFmtId="172" fontId="6642" fillId="3" borderId="4" xfId="0" applyFill="true" applyBorder="true" applyFont="true" applyNumberFormat="true">
      <alignment vertical="top" horizontal="right"/>
      <protection locked="false"/>
    </xf>
    <xf numFmtId="173" fontId="6643" fillId="0" borderId="4" xfId="0" applyBorder="true" applyFont="true" applyNumberFormat="true">
      <alignment horizontal="right" vertical="top"/>
      <protection locked="true"/>
    </xf>
    <xf numFmtId="4" fontId="6644" fillId="0" borderId="4" xfId="0" applyBorder="true" applyFont="true" applyNumberFormat="true">
      <alignment horizontal="right" vertical="top"/>
      <protection locked="true"/>
    </xf>
    <xf numFmtId="172" fontId="6645" fillId="3" borderId="4" xfId="0" applyFill="true" applyBorder="true" applyFont="true" applyNumberFormat="true">
      <alignment vertical="top" horizontal="right"/>
      <protection locked="false"/>
    </xf>
    <xf numFmtId="171" fontId="6646" fillId="0" borderId="4" xfId="0" applyBorder="true" applyFont="true" applyNumberFormat="true">
      <alignment horizontal="right" vertical="top"/>
      <protection locked="true"/>
    </xf>
    <xf numFmtId="171" fontId="6647" fillId="0" borderId="4" xfId="0" applyBorder="true" applyFont="true" applyNumberFormat="true">
      <alignment horizontal="right" vertical="top"/>
      <protection locked="true"/>
    </xf>
    <xf numFmtId="171" fontId="6648" fillId="0" borderId="4" xfId="0" applyBorder="true" applyFont="true" applyNumberFormat="true">
      <alignment horizontal="right" vertical="top"/>
      <protection locked="true"/>
    </xf>
    <xf numFmtId="4" fontId="6649" fillId="0" borderId="4" xfId="0" applyBorder="true" applyFont="true" applyNumberFormat="true">
      <alignment horizontal="right" vertical="top"/>
      <protection locked="true"/>
    </xf>
    <xf numFmtId="0" fontId="6650" fillId="0" borderId="0" xfId="0" applyFont="true"/>
    <xf numFmtId="0" fontId="6651" fillId="0" borderId="4" xfId="0" applyBorder="true" applyFont="true">
      <alignment horizontal="left" vertical="top"/>
      <protection locked="true"/>
    </xf>
    <xf numFmtId="0" fontId="6652" fillId="0" borderId="4" xfId="0" applyBorder="true" applyFont="true">
      <alignment horizontal="left" vertical="top" wrapText="true"/>
      <protection locked="true"/>
    </xf>
    <xf numFmtId="0" fontId="6653" fillId="0" borderId="4" xfId="0" applyBorder="true" applyFont="true">
      <alignment horizontal="center" vertical="top"/>
      <protection locked="true"/>
    </xf>
    <xf numFmtId="170" fontId="6654" fillId="0" borderId="4" xfId="0" applyBorder="true" applyFont="true" applyNumberFormat="true">
      <alignment horizontal="right" vertical="top"/>
      <protection locked="true"/>
    </xf>
    <xf numFmtId="171" fontId="6655" fillId="0" borderId="4" xfId="0" applyBorder="true" applyFont="true" applyNumberFormat="true">
      <alignment horizontal="right" vertical="top"/>
      <protection locked="true"/>
    </xf>
    <xf numFmtId="171" fontId="6656" fillId="0" borderId="4" xfId="0" applyBorder="true" applyFont="true" applyNumberFormat="true">
      <alignment horizontal="right" vertical="top"/>
      <protection locked="true"/>
    </xf>
    <xf numFmtId="171" fontId="6657" fillId="0" borderId="4" xfId="0" applyBorder="true" applyFont="true" applyNumberFormat="true">
      <alignment horizontal="right" vertical="top"/>
      <protection locked="true"/>
    </xf>
    <xf numFmtId="172" fontId="6658" fillId="3" borderId="4" xfId="0" applyFill="true" applyBorder="true" applyFont="true" applyNumberFormat="true">
      <alignment vertical="top" horizontal="right"/>
      <protection locked="false"/>
    </xf>
    <xf numFmtId="173" fontId="6659" fillId="0" borderId="4" xfId="0" applyBorder="true" applyFont="true" applyNumberFormat="true">
      <alignment horizontal="right" vertical="top"/>
      <protection locked="true"/>
    </xf>
    <xf numFmtId="4" fontId="6660" fillId="0" borderId="4" xfId="0" applyBorder="true" applyFont="true" applyNumberFormat="true">
      <alignment horizontal="right" vertical="top"/>
      <protection locked="true"/>
    </xf>
    <xf numFmtId="172" fontId="6661" fillId="3" borderId="4" xfId="0" applyFill="true" applyBorder="true" applyFont="true" applyNumberFormat="true">
      <alignment vertical="top" horizontal="right"/>
      <protection locked="false"/>
    </xf>
    <xf numFmtId="171" fontId="6662" fillId="0" borderId="4" xfId="0" applyBorder="true" applyFont="true" applyNumberFormat="true">
      <alignment horizontal="right" vertical="top"/>
      <protection locked="true"/>
    </xf>
    <xf numFmtId="171" fontId="6663" fillId="0" borderId="4" xfId="0" applyBorder="true" applyFont="true" applyNumberFormat="true">
      <alignment horizontal="right" vertical="top"/>
      <protection locked="true"/>
    </xf>
    <xf numFmtId="171" fontId="6664" fillId="0" borderId="4" xfId="0" applyBorder="true" applyFont="true" applyNumberFormat="true">
      <alignment horizontal="right" vertical="top"/>
      <protection locked="true"/>
    </xf>
    <xf numFmtId="4" fontId="6665" fillId="0" borderId="4" xfId="0" applyBorder="true" applyFont="true" applyNumberFormat="true">
      <alignment horizontal="right" vertical="top"/>
      <protection locked="true"/>
    </xf>
    <xf numFmtId="0" fontId="6666" fillId="0" borderId="0" xfId="0" applyFont="true"/>
    <xf numFmtId="0" fontId="6667" fillId="0" borderId="4" xfId="0" applyBorder="true" applyFont="true">
      <alignment horizontal="left" vertical="top"/>
      <protection locked="true"/>
    </xf>
    <xf numFmtId="0" fontId="6668" fillId="0" borderId="4" xfId="0" applyBorder="true" applyFont="true">
      <alignment horizontal="left" vertical="top" wrapText="true"/>
      <protection locked="true"/>
    </xf>
    <xf numFmtId="0" fontId="6669" fillId="0" borderId="4" xfId="0" applyBorder="true" applyFont="true">
      <alignment horizontal="center" vertical="top"/>
      <protection locked="true"/>
    </xf>
    <xf numFmtId="170" fontId="6670" fillId="0" borderId="4" xfId="0" applyBorder="true" applyFont="true" applyNumberFormat="true">
      <alignment horizontal="right" vertical="top"/>
      <protection locked="true"/>
    </xf>
    <xf numFmtId="171" fontId="6671" fillId="0" borderId="4" xfId="0" applyBorder="true" applyFont="true" applyNumberFormat="true">
      <alignment horizontal="right" vertical="top"/>
      <protection locked="true"/>
    </xf>
    <xf numFmtId="171" fontId="6672" fillId="0" borderId="4" xfId="0" applyBorder="true" applyFont="true" applyNumberFormat="true">
      <alignment horizontal="right" vertical="top"/>
      <protection locked="true"/>
    </xf>
    <xf numFmtId="171" fontId="6673" fillId="0" borderId="4" xfId="0" applyBorder="true" applyFont="true" applyNumberFormat="true">
      <alignment horizontal="right" vertical="top"/>
      <protection locked="true"/>
    </xf>
    <xf numFmtId="172" fontId="6674" fillId="3" borderId="4" xfId="0" applyFill="true" applyBorder="true" applyFont="true" applyNumberFormat="true">
      <alignment vertical="top" horizontal="right"/>
      <protection locked="false"/>
    </xf>
    <xf numFmtId="173" fontId="6675" fillId="0" borderId="4" xfId="0" applyBorder="true" applyFont="true" applyNumberFormat="true">
      <alignment horizontal="right" vertical="top"/>
      <protection locked="true"/>
    </xf>
    <xf numFmtId="4" fontId="6676" fillId="0" borderId="4" xfId="0" applyBorder="true" applyFont="true" applyNumberFormat="true">
      <alignment horizontal="right" vertical="top"/>
      <protection locked="true"/>
    </xf>
    <xf numFmtId="172" fontId="6677" fillId="3" borderId="4" xfId="0" applyFill="true" applyBorder="true" applyFont="true" applyNumberFormat="true">
      <alignment vertical="top" horizontal="right"/>
      <protection locked="false"/>
    </xf>
    <xf numFmtId="171" fontId="6678" fillId="0" borderId="4" xfId="0" applyBorder="true" applyFont="true" applyNumberFormat="true">
      <alignment horizontal="right" vertical="top"/>
      <protection locked="true"/>
    </xf>
    <xf numFmtId="171" fontId="6679" fillId="0" borderId="4" xfId="0" applyBorder="true" applyFont="true" applyNumberFormat="true">
      <alignment horizontal="right" vertical="top"/>
      <protection locked="true"/>
    </xf>
    <xf numFmtId="171" fontId="6680" fillId="0" borderId="4" xfId="0" applyBorder="true" applyFont="true" applyNumberFormat="true">
      <alignment horizontal="right" vertical="top"/>
      <protection locked="true"/>
    </xf>
    <xf numFmtId="4" fontId="6681" fillId="0" borderId="4" xfId="0" applyBorder="true" applyFont="true" applyNumberFormat="true">
      <alignment horizontal="right" vertical="top"/>
      <protection locked="true"/>
    </xf>
    <xf numFmtId="0" fontId="6682" fillId="0" borderId="0" xfId="0" applyFont="true"/>
    <xf numFmtId="0" fontId="6683" fillId="0" borderId="4" xfId="0" applyBorder="true" applyFont="true">
      <alignment horizontal="left" vertical="top"/>
      <protection locked="true"/>
    </xf>
    <xf numFmtId="0" fontId="6684" fillId="0" borderId="4" xfId="0" applyBorder="true" applyFont="true">
      <alignment horizontal="left" vertical="top" wrapText="true"/>
      <protection locked="true"/>
    </xf>
    <xf numFmtId="0" fontId="6685" fillId="0" borderId="4" xfId="0" applyBorder="true" applyFont="true">
      <alignment horizontal="center" vertical="top"/>
      <protection locked="true"/>
    </xf>
    <xf numFmtId="170" fontId="6686" fillId="0" borderId="4" xfId="0" applyBorder="true" applyFont="true" applyNumberFormat="true">
      <alignment horizontal="right" vertical="top"/>
      <protection locked="true"/>
    </xf>
    <xf numFmtId="171" fontId="6687" fillId="0" borderId="4" xfId="0" applyBorder="true" applyFont="true" applyNumberFormat="true">
      <alignment horizontal="right" vertical="top"/>
      <protection locked="true"/>
    </xf>
    <xf numFmtId="171" fontId="6688" fillId="0" borderId="4" xfId="0" applyBorder="true" applyFont="true" applyNumberFormat="true">
      <alignment horizontal="right" vertical="top"/>
      <protection locked="true"/>
    </xf>
    <xf numFmtId="171" fontId="6689" fillId="0" borderId="4" xfId="0" applyBorder="true" applyFont="true" applyNumberFormat="true">
      <alignment horizontal="right" vertical="top"/>
      <protection locked="true"/>
    </xf>
    <xf numFmtId="172" fontId="6690" fillId="3" borderId="4" xfId="0" applyFill="true" applyBorder="true" applyFont="true" applyNumberFormat="true">
      <alignment vertical="top" horizontal="right"/>
      <protection locked="false"/>
    </xf>
    <xf numFmtId="173" fontId="6691" fillId="0" borderId="4" xfId="0" applyBorder="true" applyFont="true" applyNumberFormat="true">
      <alignment horizontal="right" vertical="top"/>
      <protection locked="true"/>
    </xf>
    <xf numFmtId="4" fontId="6692" fillId="0" borderId="4" xfId="0" applyBorder="true" applyFont="true" applyNumberFormat="true">
      <alignment horizontal="right" vertical="top"/>
      <protection locked="true"/>
    </xf>
    <xf numFmtId="172" fontId="6693" fillId="3" borderId="4" xfId="0" applyFill="true" applyBorder="true" applyFont="true" applyNumberFormat="true">
      <alignment vertical="top" horizontal="right"/>
      <protection locked="false"/>
    </xf>
    <xf numFmtId="171" fontId="6694" fillId="0" borderId="4" xfId="0" applyBorder="true" applyFont="true" applyNumberFormat="true">
      <alignment horizontal="right" vertical="top"/>
      <protection locked="true"/>
    </xf>
    <xf numFmtId="171" fontId="6695" fillId="0" borderId="4" xfId="0" applyBorder="true" applyFont="true" applyNumberFormat="true">
      <alignment horizontal="right" vertical="top"/>
      <protection locked="true"/>
    </xf>
    <xf numFmtId="171" fontId="6696" fillId="0" borderId="4" xfId="0" applyBorder="true" applyFont="true" applyNumberFormat="true">
      <alignment horizontal="right" vertical="top"/>
      <protection locked="true"/>
    </xf>
    <xf numFmtId="4" fontId="6697" fillId="0" borderId="4" xfId="0" applyBorder="true" applyFont="true" applyNumberFormat="true">
      <alignment horizontal="right" vertical="top"/>
      <protection locked="true"/>
    </xf>
    <xf numFmtId="0" fontId="6698" fillId="0" borderId="0" xfId="0" applyFont="true"/>
    <xf numFmtId="0" fontId="6699" fillId="0" borderId="4" xfId="0" applyBorder="true" applyFont="true">
      <alignment horizontal="left" vertical="top"/>
      <protection locked="true"/>
    </xf>
    <xf numFmtId="0" fontId="6700" fillId="0" borderId="4" xfId="0" applyBorder="true" applyFont="true">
      <alignment horizontal="left" vertical="top" wrapText="true"/>
      <protection locked="true"/>
    </xf>
    <xf numFmtId="0" fontId="6701" fillId="0" borderId="4" xfId="0" applyBorder="true" applyFont="true">
      <alignment horizontal="center" vertical="top"/>
      <protection locked="true"/>
    </xf>
    <xf numFmtId="170" fontId="6702" fillId="0" borderId="4" xfId="0" applyBorder="true" applyFont="true" applyNumberFormat="true">
      <alignment horizontal="right" vertical="top"/>
      <protection locked="true"/>
    </xf>
    <xf numFmtId="171" fontId="6703" fillId="0" borderId="4" xfId="0" applyBorder="true" applyFont="true" applyNumberFormat="true">
      <alignment horizontal="right" vertical="top"/>
      <protection locked="true"/>
    </xf>
    <xf numFmtId="171" fontId="6704" fillId="0" borderId="4" xfId="0" applyBorder="true" applyFont="true" applyNumberFormat="true">
      <alignment horizontal="right" vertical="top"/>
      <protection locked="true"/>
    </xf>
    <xf numFmtId="171" fontId="6705" fillId="0" borderId="4" xfId="0" applyBorder="true" applyFont="true" applyNumberFormat="true">
      <alignment horizontal="right" vertical="top"/>
      <protection locked="true"/>
    </xf>
    <xf numFmtId="172" fontId="6706" fillId="3" borderId="4" xfId="0" applyFill="true" applyBorder="true" applyFont="true" applyNumberFormat="true">
      <alignment vertical="top" horizontal="right"/>
      <protection locked="false"/>
    </xf>
    <xf numFmtId="173" fontId="6707" fillId="0" borderId="4" xfId="0" applyBorder="true" applyFont="true" applyNumberFormat="true">
      <alignment horizontal="right" vertical="top"/>
      <protection locked="true"/>
    </xf>
    <xf numFmtId="4" fontId="6708" fillId="0" borderId="4" xfId="0" applyBorder="true" applyFont="true" applyNumberFormat="true">
      <alignment horizontal="right" vertical="top"/>
      <protection locked="true"/>
    </xf>
    <xf numFmtId="172" fontId="6709" fillId="3" borderId="4" xfId="0" applyFill="true" applyBorder="true" applyFont="true" applyNumberFormat="true">
      <alignment vertical="top" horizontal="right"/>
      <protection locked="false"/>
    </xf>
    <xf numFmtId="171" fontId="6710" fillId="0" borderId="4" xfId="0" applyBorder="true" applyFont="true" applyNumberFormat="true">
      <alignment horizontal="right" vertical="top"/>
      <protection locked="true"/>
    </xf>
    <xf numFmtId="171" fontId="6711" fillId="0" borderId="4" xfId="0" applyBorder="true" applyFont="true" applyNumberFormat="true">
      <alignment horizontal="right" vertical="top"/>
      <protection locked="true"/>
    </xf>
    <xf numFmtId="171" fontId="6712" fillId="0" borderId="4" xfId="0" applyBorder="true" applyFont="true" applyNumberFormat="true">
      <alignment horizontal="right" vertical="top"/>
      <protection locked="true"/>
    </xf>
    <xf numFmtId="4" fontId="6713" fillId="0" borderId="4" xfId="0" applyBorder="true" applyFont="true" applyNumberFormat="true">
      <alignment horizontal="right" vertical="top"/>
      <protection locked="true"/>
    </xf>
    <xf numFmtId="0" fontId="6714" fillId="0" borderId="0" xfId="0" applyFont="true"/>
    <xf numFmtId="0" fontId="6715" fillId="0" borderId="4" xfId="0" applyBorder="true" applyFont="true">
      <alignment horizontal="left" vertical="top"/>
      <protection locked="true"/>
    </xf>
    <xf numFmtId="0" fontId="6716" fillId="0" borderId="4" xfId="0" applyBorder="true" applyFont="true">
      <alignment horizontal="left" vertical="top" wrapText="true"/>
      <protection locked="true"/>
    </xf>
    <xf numFmtId="0" fontId="6717" fillId="0" borderId="4" xfId="0" applyBorder="true" applyFont="true">
      <alignment horizontal="center" vertical="top"/>
      <protection locked="true"/>
    </xf>
    <xf numFmtId="170" fontId="6718" fillId="0" borderId="4" xfId="0" applyBorder="true" applyFont="true" applyNumberFormat="true">
      <alignment horizontal="right" vertical="top"/>
      <protection locked="true"/>
    </xf>
    <xf numFmtId="171" fontId="6719" fillId="0" borderId="4" xfId="0" applyBorder="true" applyFont="true" applyNumberFormat="true">
      <alignment horizontal="right" vertical="top"/>
      <protection locked="true"/>
    </xf>
    <xf numFmtId="171" fontId="6720" fillId="0" borderId="4" xfId="0" applyBorder="true" applyFont="true" applyNumberFormat="true">
      <alignment horizontal="right" vertical="top"/>
      <protection locked="true"/>
    </xf>
    <xf numFmtId="171" fontId="6721" fillId="0" borderId="4" xfId="0" applyBorder="true" applyFont="true" applyNumberFormat="true">
      <alignment horizontal="right" vertical="top"/>
      <protection locked="true"/>
    </xf>
    <xf numFmtId="172" fontId="6722" fillId="3" borderId="4" xfId="0" applyFill="true" applyBorder="true" applyFont="true" applyNumberFormat="true">
      <alignment vertical="top" horizontal="right"/>
      <protection locked="false"/>
    </xf>
    <xf numFmtId="173" fontId="6723" fillId="0" borderId="4" xfId="0" applyBorder="true" applyFont="true" applyNumberFormat="true">
      <alignment horizontal="right" vertical="top"/>
      <protection locked="true"/>
    </xf>
    <xf numFmtId="4" fontId="6724" fillId="0" borderId="4" xfId="0" applyBorder="true" applyFont="true" applyNumberFormat="true">
      <alignment horizontal="right" vertical="top"/>
      <protection locked="true"/>
    </xf>
    <xf numFmtId="172" fontId="6725" fillId="3" borderId="4" xfId="0" applyFill="true" applyBorder="true" applyFont="true" applyNumberFormat="true">
      <alignment vertical="top" horizontal="right"/>
      <protection locked="false"/>
    </xf>
    <xf numFmtId="171" fontId="6726" fillId="0" borderId="4" xfId="0" applyBorder="true" applyFont="true" applyNumberFormat="true">
      <alignment horizontal="right" vertical="top"/>
      <protection locked="true"/>
    </xf>
    <xf numFmtId="171" fontId="6727" fillId="0" borderId="4" xfId="0" applyBorder="true" applyFont="true" applyNumberFormat="true">
      <alignment horizontal="right" vertical="top"/>
      <protection locked="true"/>
    </xf>
    <xf numFmtId="171" fontId="6728" fillId="0" borderId="4" xfId="0" applyBorder="true" applyFont="true" applyNumberFormat="true">
      <alignment horizontal="right" vertical="top"/>
      <protection locked="true"/>
    </xf>
    <xf numFmtId="4" fontId="6729" fillId="0" borderId="4" xfId="0" applyBorder="true" applyFont="true" applyNumberFormat="true">
      <alignment horizontal="right" vertical="top"/>
      <protection locked="true"/>
    </xf>
    <xf numFmtId="0" fontId="6730" fillId="0" borderId="0" xfId="0" applyFont="true"/>
    <xf numFmtId="0" fontId="6731" fillId="0" borderId="4" xfId="0" applyBorder="true" applyFont="true">
      <alignment horizontal="left" vertical="top"/>
      <protection locked="true"/>
    </xf>
    <xf numFmtId="0" fontId="6732" fillId="0" borderId="4" xfId="0" applyBorder="true" applyFont="true">
      <alignment horizontal="left" vertical="top" wrapText="true"/>
      <protection locked="true"/>
    </xf>
    <xf numFmtId="0" fontId="6733" fillId="0" borderId="4" xfId="0" applyBorder="true" applyFont="true">
      <alignment horizontal="center" vertical="top"/>
      <protection locked="true"/>
    </xf>
    <xf numFmtId="170" fontId="6734" fillId="0" borderId="4" xfId="0" applyBorder="true" applyFont="true" applyNumberFormat="true">
      <alignment horizontal="right" vertical="top"/>
      <protection locked="true"/>
    </xf>
    <xf numFmtId="171" fontId="6735" fillId="0" borderId="4" xfId="0" applyBorder="true" applyFont="true" applyNumberFormat="true">
      <alignment horizontal="right" vertical="top"/>
      <protection locked="true"/>
    </xf>
    <xf numFmtId="171" fontId="6736" fillId="0" borderId="4" xfId="0" applyBorder="true" applyFont="true" applyNumberFormat="true">
      <alignment horizontal="right" vertical="top"/>
      <protection locked="true"/>
    </xf>
    <xf numFmtId="171" fontId="6737" fillId="0" borderId="4" xfId="0" applyBorder="true" applyFont="true" applyNumberFormat="true">
      <alignment horizontal="right" vertical="top"/>
      <protection locked="true"/>
    </xf>
    <xf numFmtId="172" fontId="6738" fillId="3" borderId="4" xfId="0" applyFill="true" applyBorder="true" applyFont="true" applyNumberFormat="true">
      <alignment vertical="top" horizontal="right"/>
      <protection locked="false"/>
    </xf>
    <xf numFmtId="173" fontId="6739" fillId="0" borderId="4" xfId="0" applyBorder="true" applyFont="true" applyNumberFormat="true">
      <alignment horizontal="right" vertical="top"/>
      <protection locked="true"/>
    </xf>
    <xf numFmtId="4" fontId="6740" fillId="0" borderId="4" xfId="0" applyBorder="true" applyFont="true" applyNumberFormat="true">
      <alignment horizontal="right" vertical="top"/>
      <protection locked="true"/>
    </xf>
    <xf numFmtId="172" fontId="6741" fillId="3" borderId="4" xfId="0" applyFill="true" applyBorder="true" applyFont="true" applyNumberFormat="true">
      <alignment vertical="top" horizontal="right"/>
      <protection locked="false"/>
    </xf>
    <xf numFmtId="171" fontId="6742" fillId="0" borderId="4" xfId="0" applyBorder="true" applyFont="true" applyNumberFormat="true">
      <alignment horizontal="right" vertical="top"/>
      <protection locked="true"/>
    </xf>
    <xf numFmtId="171" fontId="6743" fillId="0" borderId="4" xfId="0" applyBorder="true" applyFont="true" applyNumberFormat="true">
      <alignment horizontal="right" vertical="top"/>
      <protection locked="true"/>
    </xf>
    <xf numFmtId="171" fontId="6744" fillId="0" borderId="4" xfId="0" applyBorder="true" applyFont="true" applyNumberFormat="true">
      <alignment horizontal="right" vertical="top"/>
      <protection locked="true"/>
    </xf>
    <xf numFmtId="4" fontId="6745" fillId="0" borderId="4" xfId="0" applyBorder="true" applyFont="true" applyNumberFormat="true">
      <alignment horizontal="right" vertical="top"/>
      <protection locked="true"/>
    </xf>
    <xf numFmtId="0" fontId="6746" fillId="0" borderId="0" xfId="0" applyFont="true"/>
    <xf numFmtId="0" fontId="6747" fillId="0" borderId="4" xfId="0" applyBorder="true" applyFont="true">
      <alignment horizontal="left" vertical="top"/>
      <protection locked="true"/>
    </xf>
    <xf numFmtId="0" fontId="6748" fillId="0" borderId="4" xfId="0" applyBorder="true" applyFont="true">
      <alignment horizontal="left" vertical="top" wrapText="true"/>
      <protection locked="true"/>
    </xf>
    <xf numFmtId="0" fontId="6749" fillId="0" borderId="4" xfId="0" applyBorder="true" applyFont="true">
      <alignment horizontal="center" vertical="top"/>
      <protection locked="true"/>
    </xf>
    <xf numFmtId="170" fontId="6750" fillId="0" borderId="4" xfId="0" applyBorder="true" applyFont="true" applyNumberFormat="true">
      <alignment horizontal="right" vertical="top"/>
      <protection locked="true"/>
    </xf>
    <xf numFmtId="171" fontId="6751" fillId="0" borderId="4" xfId="0" applyBorder="true" applyFont="true" applyNumberFormat="true">
      <alignment horizontal="right" vertical="top"/>
      <protection locked="true"/>
    </xf>
    <xf numFmtId="171" fontId="6752" fillId="0" borderId="4" xfId="0" applyBorder="true" applyFont="true" applyNumberFormat="true">
      <alignment horizontal="right" vertical="top"/>
      <protection locked="true"/>
    </xf>
    <xf numFmtId="171" fontId="6753" fillId="0" borderId="4" xfId="0" applyBorder="true" applyFont="true" applyNumberFormat="true">
      <alignment horizontal="right" vertical="top"/>
      <protection locked="true"/>
    </xf>
    <xf numFmtId="172" fontId="6754" fillId="3" borderId="4" xfId="0" applyFill="true" applyBorder="true" applyFont="true" applyNumberFormat="true">
      <alignment vertical="top" horizontal="right"/>
      <protection locked="false"/>
    </xf>
    <xf numFmtId="173" fontId="6755" fillId="0" borderId="4" xfId="0" applyBorder="true" applyFont="true" applyNumberFormat="true">
      <alignment horizontal="right" vertical="top"/>
      <protection locked="true"/>
    </xf>
    <xf numFmtId="4" fontId="6756" fillId="0" borderId="4" xfId="0" applyBorder="true" applyFont="true" applyNumberFormat="true">
      <alignment horizontal="right" vertical="top"/>
      <protection locked="true"/>
    </xf>
    <xf numFmtId="172" fontId="6757" fillId="3" borderId="4" xfId="0" applyFill="true" applyBorder="true" applyFont="true" applyNumberFormat="true">
      <alignment vertical="top" horizontal="right"/>
      <protection locked="false"/>
    </xf>
    <xf numFmtId="171" fontId="6758" fillId="0" borderId="4" xfId="0" applyBorder="true" applyFont="true" applyNumberFormat="true">
      <alignment horizontal="right" vertical="top"/>
      <protection locked="true"/>
    </xf>
    <xf numFmtId="171" fontId="6759" fillId="0" borderId="4" xfId="0" applyBorder="true" applyFont="true" applyNumberFormat="true">
      <alignment horizontal="right" vertical="top"/>
      <protection locked="true"/>
    </xf>
    <xf numFmtId="171" fontId="6760" fillId="0" borderId="4" xfId="0" applyBorder="true" applyFont="true" applyNumberFormat="true">
      <alignment horizontal="right" vertical="top"/>
      <protection locked="true"/>
    </xf>
    <xf numFmtId="4" fontId="6761" fillId="0" borderId="4" xfId="0" applyBorder="true" applyFont="true" applyNumberFormat="true">
      <alignment horizontal="right" vertical="top"/>
      <protection locked="true"/>
    </xf>
    <xf numFmtId="0" fontId="6762" fillId="0" borderId="0" xfId="0" applyFont="true"/>
    <xf numFmtId="0" fontId="6763" fillId="0" borderId="4" xfId="0" applyBorder="true" applyFont="true">
      <alignment horizontal="left" vertical="top"/>
      <protection locked="true"/>
    </xf>
    <xf numFmtId="0" fontId="6764" fillId="0" borderId="4" xfId="0" applyBorder="true" applyFont="true">
      <alignment horizontal="left" vertical="top" wrapText="true"/>
      <protection locked="true"/>
    </xf>
    <xf numFmtId="0" fontId="6765" fillId="0" borderId="4" xfId="0" applyBorder="true" applyFont="true">
      <alignment horizontal="center" vertical="top"/>
      <protection locked="true"/>
    </xf>
    <xf numFmtId="170" fontId="6766" fillId="0" borderId="4" xfId="0" applyBorder="true" applyFont="true" applyNumberFormat="true">
      <alignment horizontal="right" vertical="top"/>
      <protection locked="true"/>
    </xf>
    <xf numFmtId="171" fontId="6767" fillId="0" borderId="4" xfId="0" applyBorder="true" applyFont="true" applyNumberFormat="true">
      <alignment horizontal="right" vertical="top"/>
      <protection locked="true"/>
    </xf>
    <xf numFmtId="171" fontId="6768" fillId="0" borderId="4" xfId="0" applyBorder="true" applyFont="true" applyNumberFormat="true">
      <alignment horizontal="right" vertical="top"/>
      <protection locked="true"/>
    </xf>
    <xf numFmtId="171" fontId="6769" fillId="0" borderId="4" xfId="0" applyBorder="true" applyFont="true" applyNumberFormat="true">
      <alignment horizontal="right" vertical="top"/>
      <protection locked="true"/>
    </xf>
    <xf numFmtId="172" fontId="6770" fillId="3" borderId="4" xfId="0" applyFill="true" applyBorder="true" applyFont="true" applyNumberFormat="true">
      <alignment vertical="top" horizontal="right"/>
      <protection locked="false"/>
    </xf>
    <xf numFmtId="173" fontId="6771" fillId="0" borderId="4" xfId="0" applyBorder="true" applyFont="true" applyNumberFormat="true">
      <alignment horizontal="right" vertical="top"/>
      <protection locked="true"/>
    </xf>
    <xf numFmtId="4" fontId="6772" fillId="0" borderId="4" xfId="0" applyBorder="true" applyFont="true" applyNumberFormat="true">
      <alignment horizontal="right" vertical="top"/>
      <protection locked="true"/>
    </xf>
    <xf numFmtId="172" fontId="6773" fillId="3" borderId="4" xfId="0" applyFill="true" applyBorder="true" applyFont="true" applyNumberFormat="true">
      <alignment vertical="top" horizontal="right"/>
      <protection locked="false"/>
    </xf>
    <xf numFmtId="171" fontId="6774" fillId="0" borderId="4" xfId="0" applyBorder="true" applyFont="true" applyNumberFormat="true">
      <alignment horizontal="right" vertical="top"/>
      <protection locked="true"/>
    </xf>
    <xf numFmtId="171" fontId="6775" fillId="0" borderId="4" xfId="0" applyBorder="true" applyFont="true" applyNumberFormat="true">
      <alignment horizontal="right" vertical="top"/>
      <protection locked="true"/>
    </xf>
    <xf numFmtId="171" fontId="6776" fillId="0" borderId="4" xfId="0" applyBorder="true" applyFont="true" applyNumberFormat="true">
      <alignment horizontal="right" vertical="top"/>
      <protection locked="true"/>
    </xf>
    <xf numFmtId="4" fontId="6777" fillId="0" borderId="4" xfId="0" applyBorder="true" applyFont="true" applyNumberFormat="true">
      <alignment horizontal="right" vertical="top"/>
      <protection locked="true"/>
    </xf>
    <xf numFmtId="0" fontId="6778" fillId="0" borderId="0" xfId="0" applyFont="true"/>
    <xf numFmtId="0" fontId="6779" fillId="0" borderId="4" xfId="0" applyBorder="true" applyFont="true">
      <alignment horizontal="left" vertical="top"/>
      <protection locked="true"/>
    </xf>
    <xf numFmtId="0" fontId="6780" fillId="0" borderId="4" xfId="0" applyBorder="true" applyFont="true">
      <alignment horizontal="left" vertical="top" wrapText="true"/>
      <protection locked="true"/>
    </xf>
    <xf numFmtId="0" fontId="6781" fillId="0" borderId="4" xfId="0" applyBorder="true" applyFont="true">
      <alignment horizontal="center" vertical="top"/>
      <protection locked="true"/>
    </xf>
    <xf numFmtId="170" fontId="6782" fillId="0" borderId="4" xfId="0" applyBorder="true" applyFont="true" applyNumberFormat="true">
      <alignment horizontal="right" vertical="top"/>
      <protection locked="true"/>
    </xf>
    <xf numFmtId="171" fontId="6783" fillId="0" borderId="4" xfId="0" applyBorder="true" applyFont="true" applyNumberFormat="true">
      <alignment horizontal="right" vertical="top"/>
      <protection locked="true"/>
    </xf>
    <xf numFmtId="171" fontId="6784" fillId="0" borderId="4" xfId="0" applyBorder="true" applyFont="true" applyNumberFormat="true">
      <alignment horizontal="right" vertical="top"/>
      <protection locked="true"/>
    </xf>
    <xf numFmtId="171" fontId="6785" fillId="0" borderId="4" xfId="0" applyBorder="true" applyFont="true" applyNumberFormat="true">
      <alignment horizontal="right" vertical="top"/>
      <protection locked="true"/>
    </xf>
    <xf numFmtId="172" fontId="6786" fillId="3" borderId="4" xfId="0" applyFill="true" applyBorder="true" applyFont="true" applyNumberFormat="true">
      <alignment vertical="top" horizontal="right"/>
      <protection locked="false"/>
    </xf>
    <xf numFmtId="173" fontId="6787" fillId="0" borderId="4" xfId="0" applyBorder="true" applyFont="true" applyNumberFormat="true">
      <alignment horizontal="right" vertical="top"/>
      <protection locked="true"/>
    </xf>
    <xf numFmtId="4" fontId="6788" fillId="0" borderId="4" xfId="0" applyBorder="true" applyFont="true" applyNumberFormat="true">
      <alignment horizontal="right" vertical="top"/>
      <protection locked="true"/>
    </xf>
    <xf numFmtId="172" fontId="6789" fillId="3" borderId="4" xfId="0" applyFill="true" applyBorder="true" applyFont="true" applyNumberFormat="true">
      <alignment vertical="top" horizontal="right"/>
      <protection locked="false"/>
    </xf>
    <xf numFmtId="171" fontId="6790" fillId="0" borderId="4" xfId="0" applyBorder="true" applyFont="true" applyNumberFormat="true">
      <alignment horizontal="right" vertical="top"/>
      <protection locked="true"/>
    </xf>
    <xf numFmtId="171" fontId="6791" fillId="0" borderId="4" xfId="0" applyBorder="true" applyFont="true" applyNumberFormat="true">
      <alignment horizontal="right" vertical="top"/>
      <protection locked="true"/>
    </xf>
    <xf numFmtId="171" fontId="6792" fillId="0" borderId="4" xfId="0" applyBorder="true" applyFont="true" applyNumberFormat="true">
      <alignment horizontal="right" vertical="top"/>
      <protection locked="true"/>
    </xf>
    <xf numFmtId="4" fontId="6793" fillId="0" borderId="4" xfId="0" applyBorder="true" applyFont="true" applyNumberFormat="true">
      <alignment horizontal="right" vertical="top"/>
      <protection locked="true"/>
    </xf>
    <xf numFmtId="0" fontId="6794" fillId="0" borderId="0" xfId="0" applyFont="true"/>
    <xf numFmtId="0" fontId="6795" fillId="0" borderId="4" xfId="0" applyBorder="true" applyFont="true">
      <alignment horizontal="left" vertical="top"/>
      <protection locked="true"/>
    </xf>
    <xf numFmtId="0" fontId="6796" fillId="0" borderId="4" xfId="0" applyBorder="true" applyFont="true">
      <alignment horizontal="left" vertical="top" wrapText="true"/>
      <protection locked="true"/>
    </xf>
    <xf numFmtId="0" fontId="6797" fillId="0" borderId="4" xfId="0" applyBorder="true" applyFont="true">
      <alignment horizontal="center" vertical="top"/>
      <protection locked="true"/>
    </xf>
    <xf numFmtId="170" fontId="6798" fillId="0" borderId="4" xfId="0" applyBorder="true" applyFont="true" applyNumberFormat="true">
      <alignment horizontal="right" vertical="top"/>
      <protection locked="true"/>
    </xf>
    <xf numFmtId="171" fontId="6799" fillId="0" borderId="4" xfId="0" applyBorder="true" applyFont="true" applyNumberFormat="true">
      <alignment horizontal="right" vertical="top"/>
      <protection locked="true"/>
    </xf>
    <xf numFmtId="171" fontId="6800" fillId="0" borderId="4" xfId="0" applyBorder="true" applyFont="true" applyNumberFormat="true">
      <alignment horizontal="right" vertical="top"/>
      <protection locked="true"/>
    </xf>
    <xf numFmtId="171" fontId="6801" fillId="0" borderId="4" xfId="0" applyBorder="true" applyFont="true" applyNumberFormat="true">
      <alignment horizontal="right" vertical="top"/>
      <protection locked="true"/>
    </xf>
    <xf numFmtId="172" fontId="6802" fillId="3" borderId="4" xfId="0" applyFill="true" applyBorder="true" applyFont="true" applyNumberFormat="true">
      <alignment vertical="top" horizontal="right"/>
      <protection locked="false"/>
    </xf>
    <xf numFmtId="173" fontId="6803" fillId="0" borderId="4" xfId="0" applyBorder="true" applyFont="true" applyNumberFormat="true">
      <alignment horizontal="right" vertical="top"/>
      <protection locked="true"/>
    </xf>
    <xf numFmtId="4" fontId="6804" fillId="0" borderId="4" xfId="0" applyBorder="true" applyFont="true" applyNumberFormat="true">
      <alignment horizontal="right" vertical="top"/>
      <protection locked="true"/>
    </xf>
    <xf numFmtId="172" fontId="6805" fillId="3" borderId="4" xfId="0" applyFill="true" applyBorder="true" applyFont="true" applyNumberFormat="true">
      <alignment vertical="top" horizontal="right"/>
      <protection locked="false"/>
    </xf>
    <xf numFmtId="171" fontId="6806" fillId="0" borderId="4" xfId="0" applyBorder="true" applyFont="true" applyNumberFormat="true">
      <alignment horizontal="right" vertical="top"/>
      <protection locked="true"/>
    </xf>
    <xf numFmtId="171" fontId="6807" fillId="0" borderId="4" xfId="0" applyBorder="true" applyFont="true" applyNumberFormat="true">
      <alignment horizontal="right" vertical="top"/>
      <protection locked="true"/>
    </xf>
    <xf numFmtId="171" fontId="6808" fillId="0" borderId="4" xfId="0" applyBorder="true" applyFont="true" applyNumberFormat="true">
      <alignment horizontal="right" vertical="top"/>
      <protection locked="true"/>
    </xf>
    <xf numFmtId="4" fontId="6809" fillId="0" borderId="4" xfId="0" applyBorder="true" applyFont="true" applyNumberFormat="true">
      <alignment horizontal="right" vertical="top"/>
      <protection locked="true"/>
    </xf>
    <xf numFmtId="0" fontId="6810" fillId="0" borderId="0" xfId="0" applyFont="true"/>
    <xf numFmtId="0" fontId="6811" fillId="0" borderId="4" xfId="0" applyBorder="true" applyFont="true">
      <alignment horizontal="left" vertical="top"/>
      <protection locked="true"/>
    </xf>
    <xf numFmtId="0" fontId="6812" fillId="0" borderId="4" xfId="0" applyBorder="true" applyFont="true">
      <alignment horizontal="left" vertical="top" wrapText="true"/>
      <protection locked="true"/>
    </xf>
    <xf numFmtId="0" fontId="6813" fillId="0" borderId="4" xfId="0" applyBorder="true" applyFont="true">
      <alignment horizontal="center" vertical="top"/>
      <protection locked="true"/>
    </xf>
    <xf numFmtId="170" fontId="6814" fillId="0" borderId="4" xfId="0" applyBorder="true" applyFont="true" applyNumberFormat="true">
      <alignment horizontal="right" vertical="top"/>
      <protection locked="true"/>
    </xf>
    <xf numFmtId="171" fontId="6815" fillId="0" borderId="4" xfId="0" applyBorder="true" applyFont="true" applyNumberFormat="true">
      <alignment horizontal="right" vertical="top"/>
      <protection locked="true"/>
    </xf>
    <xf numFmtId="171" fontId="6816" fillId="0" borderId="4" xfId="0" applyBorder="true" applyFont="true" applyNumberFormat="true">
      <alignment horizontal="right" vertical="top"/>
      <protection locked="true"/>
    </xf>
    <xf numFmtId="171" fontId="6817" fillId="0" borderId="4" xfId="0" applyBorder="true" applyFont="true" applyNumberFormat="true">
      <alignment horizontal="right" vertical="top"/>
      <protection locked="true"/>
    </xf>
    <xf numFmtId="172" fontId="6818" fillId="3" borderId="4" xfId="0" applyFill="true" applyBorder="true" applyFont="true" applyNumberFormat="true">
      <alignment vertical="top" horizontal="right"/>
      <protection locked="false"/>
    </xf>
    <xf numFmtId="173" fontId="6819" fillId="0" borderId="4" xfId="0" applyBorder="true" applyFont="true" applyNumberFormat="true">
      <alignment horizontal="right" vertical="top"/>
      <protection locked="true"/>
    </xf>
    <xf numFmtId="4" fontId="6820" fillId="0" borderId="4" xfId="0" applyBorder="true" applyFont="true" applyNumberFormat="true">
      <alignment horizontal="right" vertical="top"/>
      <protection locked="true"/>
    </xf>
    <xf numFmtId="172" fontId="6821" fillId="3" borderId="4" xfId="0" applyFill="true" applyBorder="true" applyFont="true" applyNumberFormat="true">
      <alignment vertical="top" horizontal="right"/>
      <protection locked="false"/>
    </xf>
    <xf numFmtId="171" fontId="6822" fillId="0" borderId="4" xfId="0" applyBorder="true" applyFont="true" applyNumberFormat="true">
      <alignment horizontal="right" vertical="top"/>
      <protection locked="true"/>
    </xf>
    <xf numFmtId="171" fontId="6823" fillId="0" borderId="4" xfId="0" applyBorder="true" applyFont="true" applyNumberFormat="true">
      <alignment horizontal="right" vertical="top"/>
      <protection locked="true"/>
    </xf>
    <xf numFmtId="171" fontId="6824" fillId="0" borderId="4" xfId="0" applyBorder="true" applyFont="true" applyNumberFormat="true">
      <alignment horizontal="right" vertical="top"/>
      <protection locked="true"/>
    </xf>
    <xf numFmtId="4" fontId="6825" fillId="0" borderId="4" xfId="0" applyBorder="true" applyFont="true" applyNumberFormat="true">
      <alignment horizontal="right" vertical="top"/>
      <protection locked="true"/>
    </xf>
    <xf numFmtId="0" fontId="6826" fillId="0" borderId="0" xfId="0" applyFont="true"/>
    <xf numFmtId="0" fontId="6827" fillId="0" borderId="4" xfId="0" applyBorder="true" applyFont="true">
      <alignment horizontal="left" vertical="top"/>
      <protection locked="true"/>
    </xf>
    <xf numFmtId="0" fontId="6828" fillId="0" borderId="4" xfId="0" applyBorder="true" applyFont="true">
      <alignment horizontal="left" vertical="top" wrapText="true"/>
      <protection locked="true"/>
    </xf>
    <xf numFmtId="0" fontId="6829" fillId="0" borderId="4" xfId="0" applyBorder="true" applyFont="true">
      <alignment horizontal="center" vertical="top"/>
      <protection locked="true"/>
    </xf>
    <xf numFmtId="170" fontId="6830" fillId="0" borderId="4" xfId="0" applyBorder="true" applyFont="true" applyNumberFormat="true">
      <alignment horizontal="right" vertical="top"/>
      <protection locked="true"/>
    </xf>
    <xf numFmtId="171" fontId="6831" fillId="0" borderId="4" xfId="0" applyBorder="true" applyFont="true" applyNumberFormat="true">
      <alignment horizontal="right" vertical="top"/>
      <protection locked="true"/>
    </xf>
    <xf numFmtId="171" fontId="6832" fillId="0" borderId="4" xfId="0" applyBorder="true" applyFont="true" applyNumberFormat="true">
      <alignment horizontal="right" vertical="top"/>
      <protection locked="true"/>
    </xf>
    <xf numFmtId="171" fontId="6833" fillId="0" borderId="4" xfId="0" applyBorder="true" applyFont="true" applyNumberFormat="true">
      <alignment horizontal="right" vertical="top"/>
      <protection locked="true"/>
    </xf>
    <xf numFmtId="172" fontId="6834" fillId="3" borderId="4" xfId="0" applyFill="true" applyBorder="true" applyFont="true" applyNumberFormat="true">
      <alignment vertical="top" horizontal="right"/>
      <protection locked="false"/>
    </xf>
    <xf numFmtId="173" fontId="6835" fillId="0" borderId="4" xfId="0" applyBorder="true" applyFont="true" applyNumberFormat="true">
      <alignment horizontal="right" vertical="top"/>
      <protection locked="true"/>
    </xf>
    <xf numFmtId="4" fontId="6836" fillId="0" borderId="4" xfId="0" applyBorder="true" applyFont="true" applyNumberFormat="true">
      <alignment horizontal="right" vertical="top"/>
      <protection locked="true"/>
    </xf>
    <xf numFmtId="172" fontId="6837" fillId="3" borderId="4" xfId="0" applyFill="true" applyBorder="true" applyFont="true" applyNumberFormat="true">
      <alignment vertical="top" horizontal="right"/>
      <protection locked="false"/>
    </xf>
    <xf numFmtId="171" fontId="6838" fillId="0" borderId="4" xfId="0" applyBorder="true" applyFont="true" applyNumberFormat="true">
      <alignment horizontal="right" vertical="top"/>
      <protection locked="true"/>
    </xf>
    <xf numFmtId="171" fontId="6839" fillId="0" borderId="4" xfId="0" applyBorder="true" applyFont="true" applyNumberFormat="true">
      <alignment horizontal="right" vertical="top"/>
      <protection locked="true"/>
    </xf>
    <xf numFmtId="171" fontId="6840" fillId="0" borderId="4" xfId="0" applyBorder="true" applyFont="true" applyNumberFormat="true">
      <alignment horizontal="right" vertical="top"/>
      <protection locked="true"/>
    </xf>
    <xf numFmtId="4" fontId="6841" fillId="0" borderId="4" xfId="0" applyBorder="true" applyFont="true" applyNumberFormat="true">
      <alignment horizontal="right" vertical="top"/>
      <protection locked="true"/>
    </xf>
    <xf numFmtId="0" fontId="6842" fillId="0" borderId="0" xfId="0" applyFont="true"/>
    <xf numFmtId="0" fontId="6843" fillId="0" borderId="4" xfId="0" applyBorder="true" applyFont="true">
      <alignment horizontal="left" vertical="top"/>
      <protection locked="true"/>
    </xf>
    <xf numFmtId="0" fontId="6844" fillId="0" borderId="4" xfId="0" applyBorder="true" applyFont="true">
      <alignment horizontal="left" vertical="top" wrapText="true"/>
      <protection locked="true"/>
    </xf>
    <xf numFmtId="0" fontId="6845" fillId="0" borderId="4" xfId="0" applyBorder="true" applyFont="true">
      <alignment horizontal="center" vertical="top"/>
      <protection locked="true"/>
    </xf>
    <xf numFmtId="170" fontId="6846" fillId="0" borderId="4" xfId="0" applyBorder="true" applyFont="true" applyNumberFormat="true">
      <alignment horizontal="right" vertical="top"/>
      <protection locked="true"/>
    </xf>
    <xf numFmtId="171" fontId="6847" fillId="0" borderId="4" xfId="0" applyBorder="true" applyFont="true" applyNumberFormat="true">
      <alignment horizontal="right" vertical="top"/>
      <protection locked="true"/>
    </xf>
    <xf numFmtId="171" fontId="6848" fillId="0" borderId="4" xfId="0" applyBorder="true" applyFont="true" applyNumberFormat="true">
      <alignment horizontal="right" vertical="top"/>
      <protection locked="true"/>
    </xf>
    <xf numFmtId="171" fontId="6849" fillId="0" borderId="4" xfId="0" applyBorder="true" applyFont="true" applyNumberFormat="true">
      <alignment horizontal="right" vertical="top"/>
      <protection locked="true"/>
    </xf>
    <xf numFmtId="172" fontId="6850" fillId="3" borderId="4" xfId="0" applyFill="true" applyBorder="true" applyFont="true" applyNumberFormat="true">
      <alignment vertical="top" horizontal="right"/>
      <protection locked="false"/>
    </xf>
    <xf numFmtId="173" fontId="6851" fillId="0" borderId="4" xfId="0" applyBorder="true" applyFont="true" applyNumberFormat="true">
      <alignment horizontal="right" vertical="top"/>
      <protection locked="true"/>
    </xf>
    <xf numFmtId="4" fontId="6852" fillId="0" borderId="4" xfId="0" applyBorder="true" applyFont="true" applyNumberFormat="true">
      <alignment horizontal="right" vertical="top"/>
      <protection locked="true"/>
    </xf>
    <xf numFmtId="172" fontId="6853" fillId="3" borderId="4" xfId="0" applyFill="true" applyBorder="true" applyFont="true" applyNumberFormat="true">
      <alignment vertical="top" horizontal="right"/>
      <protection locked="false"/>
    </xf>
    <xf numFmtId="171" fontId="6854" fillId="0" borderId="4" xfId="0" applyBorder="true" applyFont="true" applyNumberFormat="true">
      <alignment horizontal="right" vertical="top"/>
      <protection locked="true"/>
    </xf>
    <xf numFmtId="171" fontId="6855" fillId="0" borderId="4" xfId="0" applyBorder="true" applyFont="true" applyNumberFormat="true">
      <alignment horizontal="right" vertical="top"/>
      <protection locked="true"/>
    </xf>
    <xf numFmtId="171" fontId="6856" fillId="0" borderId="4" xfId="0" applyBorder="true" applyFont="true" applyNumberFormat="true">
      <alignment horizontal="right" vertical="top"/>
      <protection locked="true"/>
    </xf>
    <xf numFmtId="4" fontId="6857" fillId="0" borderId="4" xfId="0" applyBorder="true" applyFont="true" applyNumberFormat="true">
      <alignment horizontal="right" vertical="top"/>
      <protection locked="true"/>
    </xf>
    <xf numFmtId="0" fontId="6858" fillId="0" borderId="0" xfId="0" applyFont="true"/>
    <xf numFmtId="0" fontId="6859" fillId="0" borderId="4" xfId="0" applyBorder="true" applyFont="true">
      <alignment horizontal="left" vertical="top"/>
      <protection locked="true"/>
    </xf>
    <xf numFmtId="0" fontId="6860" fillId="0" borderId="4" xfId="0" applyBorder="true" applyFont="true">
      <alignment horizontal="left" vertical="top" wrapText="true"/>
      <protection locked="true"/>
    </xf>
    <xf numFmtId="0" fontId="6861" fillId="0" borderId="4" xfId="0" applyBorder="true" applyFont="true">
      <alignment horizontal="center" vertical="top"/>
      <protection locked="true"/>
    </xf>
    <xf numFmtId="170" fontId="6862" fillId="0" borderId="4" xfId="0" applyBorder="true" applyFont="true" applyNumberFormat="true">
      <alignment horizontal="right" vertical="top"/>
      <protection locked="true"/>
    </xf>
    <xf numFmtId="171" fontId="6863" fillId="0" borderId="4" xfId="0" applyBorder="true" applyFont="true" applyNumberFormat="true">
      <alignment horizontal="right" vertical="top"/>
      <protection locked="true"/>
    </xf>
    <xf numFmtId="171" fontId="6864" fillId="0" borderId="4" xfId="0" applyBorder="true" applyFont="true" applyNumberFormat="true">
      <alignment horizontal="right" vertical="top"/>
      <protection locked="true"/>
    </xf>
    <xf numFmtId="171" fontId="6865" fillId="0" borderId="4" xfId="0" applyBorder="true" applyFont="true" applyNumberFormat="true">
      <alignment horizontal="right" vertical="top"/>
      <protection locked="true"/>
    </xf>
    <xf numFmtId="172" fontId="6866" fillId="3" borderId="4" xfId="0" applyFill="true" applyBorder="true" applyFont="true" applyNumberFormat="true">
      <alignment vertical="top" horizontal="right"/>
      <protection locked="false"/>
    </xf>
    <xf numFmtId="173" fontId="6867" fillId="0" borderId="4" xfId="0" applyBorder="true" applyFont="true" applyNumberFormat="true">
      <alignment horizontal="right" vertical="top"/>
      <protection locked="true"/>
    </xf>
    <xf numFmtId="4" fontId="6868" fillId="0" borderId="4" xfId="0" applyBorder="true" applyFont="true" applyNumberFormat="true">
      <alignment horizontal="right" vertical="top"/>
      <protection locked="true"/>
    </xf>
    <xf numFmtId="172" fontId="6869" fillId="3" borderId="4" xfId="0" applyFill="true" applyBorder="true" applyFont="true" applyNumberFormat="true">
      <alignment vertical="top" horizontal="right"/>
      <protection locked="false"/>
    </xf>
    <xf numFmtId="171" fontId="6870" fillId="0" borderId="4" xfId="0" applyBorder="true" applyFont="true" applyNumberFormat="true">
      <alignment horizontal="right" vertical="top"/>
      <protection locked="true"/>
    </xf>
    <xf numFmtId="171" fontId="6871" fillId="0" borderId="4" xfId="0" applyBorder="true" applyFont="true" applyNumberFormat="true">
      <alignment horizontal="right" vertical="top"/>
      <protection locked="true"/>
    </xf>
    <xf numFmtId="171" fontId="6872" fillId="0" borderId="4" xfId="0" applyBorder="true" applyFont="true" applyNumberFormat="true">
      <alignment horizontal="right" vertical="top"/>
      <protection locked="true"/>
    </xf>
    <xf numFmtId="4" fontId="6873" fillId="0" borderId="4" xfId="0" applyBorder="true" applyFont="true" applyNumberFormat="true">
      <alignment horizontal="right" vertical="top"/>
      <protection locked="true"/>
    </xf>
    <xf numFmtId="0" fontId="6874" fillId="0" borderId="0" xfId="0" applyFont="true"/>
    <xf numFmtId="0" fontId="6875" fillId="0" borderId="4" xfId="0" applyBorder="true" applyFont="true">
      <alignment horizontal="left" vertical="top"/>
      <protection locked="true"/>
    </xf>
    <xf numFmtId="0" fontId="6876" fillId="0" borderId="4" xfId="0" applyBorder="true" applyFont="true">
      <alignment horizontal="left" vertical="top" wrapText="true"/>
      <protection locked="true"/>
    </xf>
    <xf numFmtId="0" fontId="6877" fillId="0" borderId="4" xfId="0" applyBorder="true" applyFont="true">
      <alignment horizontal="center" vertical="top"/>
      <protection locked="true"/>
    </xf>
    <xf numFmtId="170" fontId="6878" fillId="0" borderId="4" xfId="0" applyBorder="true" applyFont="true" applyNumberFormat="true">
      <alignment horizontal="right" vertical="top"/>
      <protection locked="true"/>
    </xf>
    <xf numFmtId="171" fontId="6879" fillId="0" borderId="4" xfId="0" applyBorder="true" applyFont="true" applyNumberFormat="true">
      <alignment horizontal="right" vertical="top"/>
      <protection locked="true"/>
    </xf>
    <xf numFmtId="171" fontId="6880" fillId="0" borderId="4" xfId="0" applyBorder="true" applyFont="true" applyNumberFormat="true">
      <alignment horizontal="right" vertical="top"/>
      <protection locked="true"/>
    </xf>
    <xf numFmtId="171" fontId="6881" fillId="0" borderId="4" xfId="0" applyBorder="true" applyFont="true" applyNumberFormat="true">
      <alignment horizontal="right" vertical="top"/>
      <protection locked="true"/>
    </xf>
    <xf numFmtId="172" fontId="6882" fillId="3" borderId="4" xfId="0" applyFill="true" applyBorder="true" applyFont="true" applyNumberFormat="true">
      <alignment vertical="top" horizontal="right"/>
      <protection locked="false"/>
    </xf>
    <xf numFmtId="173" fontId="6883" fillId="0" borderId="4" xfId="0" applyBorder="true" applyFont="true" applyNumberFormat="true">
      <alignment horizontal="right" vertical="top"/>
      <protection locked="true"/>
    </xf>
    <xf numFmtId="4" fontId="6884" fillId="0" borderId="4" xfId="0" applyBorder="true" applyFont="true" applyNumberFormat="true">
      <alignment horizontal="right" vertical="top"/>
      <protection locked="true"/>
    </xf>
    <xf numFmtId="172" fontId="6885" fillId="3" borderId="4" xfId="0" applyFill="true" applyBorder="true" applyFont="true" applyNumberFormat="true">
      <alignment vertical="top" horizontal="right"/>
      <protection locked="false"/>
    </xf>
    <xf numFmtId="171" fontId="6886" fillId="0" borderId="4" xfId="0" applyBorder="true" applyFont="true" applyNumberFormat="true">
      <alignment horizontal="right" vertical="top"/>
      <protection locked="true"/>
    </xf>
    <xf numFmtId="171" fontId="6887" fillId="0" borderId="4" xfId="0" applyBorder="true" applyFont="true" applyNumberFormat="true">
      <alignment horizontal="right" vertical="top"/>
      <protection locked="true"/>
    </xf>
    <xf numFmtId="171" fontId="6888" fillId="0" borderId="4" xfId="0" applyBorder="true" applyFont="true" applyNumberFormat="true">
      <alignment horizontal="right" vertical="top"/>
      <protection locked="true"/>
    </xf>
    <xf numFmtId="4" fontId="6889" fillId="0" borderId="4" xfId="0" applyBorder="true" applyFont="true" applyNumberFormat="true">
      <alignment horizontal="right" vertical="top"/>
      <protection locked="true"/>
    </xf>
    <xf numFmtId="0" fontId="6890" fillId="0" borderId="0" xfId="0" applyFont="true"/>
    <xf numFmtId="0" fontId="6891" fillId="0" borderId="4" xfId="0" applyBorder="true" applyFont="true">
      <alignment horizontal="left" vertical="top"/>
      <protection locked="true"/>
    </xf>
    <xf numFmtId="0" fontId="6892" fillId="0" borderId="4" xfId="0" applyBorder="true" applyFont="true">
      <alignment horizontal="left" vertical="top" wrapText="true"/>
      <protection locked="true"/>
    </xf>
    <xf numFmtId="0" fontId="6893" fillId="0" borderId="4" xfId="0" applyBorder="true" applyFont="true">
      <alignment horizontal="center" vertical="top"/>
      <protection locked="true"/>
    </xf>
    <xf numFmtId="170" fontId="6894" fillId="0" borderId="4" xfId="0" applyBorder="true" applyFont="true" applyNumberFormat="true">
      <alignment horizontal="right" vertical="top"/>
      <protection locked="true"/>
    </xf>
    <xf numFmtId="171" fontId="6895" fillId="0" borderId="4" xfId="0" applyBorder="true" applyFont="true" applyNumberFormat="true">
      <alignment horizontal="right" vertical="top"/>
      <protection locked="true"/>
    </xf>
    <xf numFmtId="171" fontId="6896" fillId="0" borderId="4" xfId="0" applyBorder="true" applyFont="true" applyNumberFormat="true">
      <alignment horizontal="right" vertical="top"/>
      <protection locked="true"/>
    </xf>
    <xf numFmtId="171" fontId="6897" fillId="0" borderId="4" xfId="0" applyBorder="true" applyFont="true" applyNumberFormat="true">
      <alignment horizontal="right" vertical="top"/>
      <protection locked="true"/>
    </xf>
    <xf numFmtId="172" fontId="6898" fillId="3" borderId="4" xfId="0" applyFill="true" applyBorder="true" applyFont="true" applyNumberFormat="true">
      <alignment vertical="top" horizontal="right"/>
      <protection locked="false"/>
    </xf>
    <xf numFmtId="173" fontId="6899" fillId="0" borderId="4" xfId="0" applyBorder="true" applyFont="true" applyNumberFormat="true">
      <alignment horizontal="right" vertical="top"/>
      <protection locked="true"/>
    </xf>
    <xf numFmtId="4" fontId="6900" fillId="0" borderId="4" xfId="0" applyBorder="true" applyFont="true" applyNumberFormat="true">
      <alignment horizontal="right" vertical="top"/>
      <protection locked="true"/>
    </xf>
    <xf numFmtId="172" fontId="6901" fillId="3" borderId="4" xfId="0" applyFill="true" applyBorder="true" applyFont="true" applyNumberFormat="true">
      <alignment vertical="top" horizontal="right"/>
      <protection locked="false"/>
    </xf>
    <xf numFmtId="171" fontId="6902" fillId="0" borderId="4" xfId="0" applyBorder="true" applyFont="true" applyNumberFormat="true">
      <alignment horizontal="right" vertical="top"/>
      <protection locked="true"/>
    </xf>
    <xf numFmtId="171" fontId="6903" fillId="0" borderId="4" xfId="0" applyBorder="true" applyFont="true" applyNumberFormat="true">
      <alignment horizontal="right" vertical="top"/>
      <protection locked="true"/>
    </xf>
    <xf numFmtId="171" fontId="6904" fillId="0" borderId="4" xfId="0" applyBorder="true" applyFont="true" applyNumberFormat="true">
      <alignment horizontal="right" vertical="top"/>
      <protection locked="true"/>
    </xf>
    <xf numFmtId="4" fontId="6905" fillId="0" borderId="4" xfId="0" applyBorder="true" applyFont="true" applyNumberFormat="true">
      <alignment horizontal="right" vertical="top"/>
      <protection locked="true"/>
    </xf>
    <xf numFmtId="0" fontId="6906" fillId="0" borderId="0" xfId="0" applyFont="true"/>
    <xf numFmtId="0" fontId="6907" fillId="5" borderId="4" xfId="0" applyFill="true" applyBorder="true" applyFont="true">
      <alignment horizontal="left"/>
      <protection locked="true"/>
    </xf>
    <xf numFmtId="0" fontId="6908" fillId="5" borderId="4" xfId="0" applyFill="true" applyBorder="true" applyFont="true">
      <alignment horizontal="left"/>
      <protection locked="true"/>
    </xf>
    <xf numFmtId="0" fontId="6909" fillId="5" borderId="4" xfId="0" applyFill="true" applyBorder="true" applyFont="true">
      <alignment horizontal="left"/>
      <protection locked="true"/>
    </xf>
    <xf numFmtId="0" fontId="6910" fillId="5" borderId="4" xfId="0" applyFill="true" applyBorder="true" applyFont="true">
      <alignment horizontal="left"/>
      <protection locked="true"/>
    </xf>
    <xf numFmtId="0" fontId="6911" fillId="5" borderId="4" xfId="0" applyFill="true" applyBorder="true" applyFont="true">
      <alignment horizontal="left"/>
      <protection locked="true"/>
    </xf>
    <xf numFmtId="0" fontId="6912" fillId="5" borderId="4" xfId="0" applyFill="true" applyBorder="true" applyFont="true">
      <alignment horizontal="left"/>
      <protection locked="true"/>
    </xf>
    <xf numFmtId="0" fontId="6913" fillId="5" borderId="4" xfId="0" applyFill="true" applyBorder="true" applyFont="true">
      <alignment horizontal="left"/>
      <protection locked="true"/>
    </xf>
    <xf numFmtId="0" fontId="6914" fillId="5" borderId="4" xfId="0" applyFill="true" applyBorder="true" applyFont="true">
      <alignment horizontal="left"/>
      <protection locked="true"/>
    </xf>
    <xf numFmtId="0" fontId="6915" fillId="5" borderId="4" xfId="0" applyFill="true" applyBorder="true" applyFont="true">
      <alignment horizontal="left"/>
      <protection locked="true"/>
    </xf>
    <xf numFmtId="0" fontId="6916" fillId="5" borderId="4" xfId="0" applyFill="true" applyBorder="true" applyFont="true">
      <alignment horizontal="left"/>
      <protection locked="true"/>
    </xf>
    <xf numFmtId="0" fontId="6917" fillId="5" borderId="4" xfId="0" applyFill="true" applyBorder="true" applyFont="true">
      <alignment horizontal="left"/>
      <protection locked="true"/>
    </xf>
    <xf numFmtId="0" fontId="6918" fillId="5" borderId="4" xfId="0" applyFill="true" applyBorder="true" applyFont="true">
      <alignment horizontal="left"/>
      <protection locked="true"/>
    </xf>
    <xf numFmtId="4" fontId="6919" fillId="5" borderId="4" xfId="0" applyFill="true" applyBorder="true" applyFont="true" applyNumberFormat="true">
      <alignment horizontal="right"/>
      <protection locked="true"/>
    </xf>
    <xf numFmtId="4" fontId="6920" fillId="5" borderId="4" xfId="0" applyFill="true" applyBorder="true" applyFont="true" applyNumberFormat="true">
      <alignment horizontal="right"/>
      <protection locked="true"/>
    </xf>
    <xf numFmtId="4" fontId="6921" fillId="5" borderId="4" xfId="0" applyFill="true" applyBorder="true" applyFont="true" applyNumberFormat="true">
      <alignment horizontal="right"/>
      <protection locked="true"/>
    </xf>
    <xf numFmtId="0" fontId="6922" fillId="0" borderId="0" xfId="0" applyFont="true"/>
    <xf numFmtId="0" fontId="6923" fillId="5" borderId="4" xfId="0" applyFill="true" applyBorder="true" applyFont="true">
      <alignment horizontal="left"/>
      <protection locked="true"/>
    </xf>
    <xf numFmtId="0" fontId="6924" fillId="5" borderId="4" xfId="0" applyFill="true" applyBorder="true" applyFont="true">
      <alignment horizontal="left"/>
      <protection locked="true"/>
    </xf>
    <xf numFmtId="0" fontId="6925" fillId="5" borderId="4" xfId="0" applyFill="true" applyBorder="true" applyFont="true">
      <alignment horizontal="left"/>
      <protection locked="true"/>
    </xf>
    <xf numFmtId="0" fontId="6926" fillId="5" borderId="4" xfId="0" applyFill="true" applyBorder="true" applyFont="true">
      <alignment horizontal="left"/>
      <protection locked="true"/>
    </xf>
    <xf numFmtId="0" fontId="6927" fillId="5" borderId="4" xfId="0" applyFill="true" applyBorder="true" applyFont="true">
      <alignment horizontal="left"/>
      <protection locked="true"/>
    </xf>
    <xf numFmtId="0" fontId="6928" fillId="5" borderId="4" xfId="0" applyFill="true" applyBorder="true" applyFont="true">
      <alignment horizontal="left"/>
      <protection locked="true"/>
    </xf>
    <xf numFmtId="0" fontId="6929" fillId="5" borderId="4" xfId="0" applyFill="true" applyBorder="true" applyFont="true">
      <alignment horizontal="left"/>
      <protection locked="true"/>
    </xf>
    <xf numFmtId="0" fontId="6930" fillId="5" borderId="4" xfId="0" applyFill="true" applyBorder="true" applyFont="true">
      <alignment horizontal="left"/>
      <protection locked="true"/>
    </xf>
    <xf numFmtId="0" fontId="6931" fillId="5" borderId="4" xfId="0" applyFill="true" applyBorder="true" applyFont="true">
      <alignment horizontal="left"/>
      <protection locked="true"/>
    </xf>
    <xf numFmtId="0" fontId="6932" fillId="5" borderId="4" xfId="0" applyFill="true" applyBorder="true" applyFont="true">
      <alignment horizontal="left"/>
      <protection locked="true"/>
    </xf>
    <xf numFmtId="0" fontId="6933" fillId="5" borderId="4" xfId="0" applyFill="true" applyBorder="true" applyFont="true">
      <alignment horizontal="left"/>
      <protection locked="true"/>
    </xf>
    <xf numFmtId="0" fontId="6934" fillId="5" borderId="4" xfId="0" applyFill="true" applyBorder="true" applyFont="true">
      <alignment horizontal="left"/>
      <protection locked="true"/>
    </xf>
    <xf numFmtId="4" fontId="6935" fillId="5" borderId="4" xfId="0" applyFill="true" applyBorder="true" applyFont="true" applyNumberFormat="true">
      <alignment horizontal="right"/>
      <protection locked="true"/>
    </xf>
    <xf numFmtId="4" fontId="6936" fillId="5" borderId="4" xfId="0" applyFill="true" applyBorder="true" applyFont="true" applyNumberFormat="true">
      <alignment horizontal="right"/>
      <protection locked="true"/>
    </xf>
    <xf numFmtId="4" fontId="6937" fillId="5" borderId="4" xfId="0" applyFill="true" applyBorder="true" applyFont="true" applyNumberFormat="true">
      <alignment horizontal="right"/>
      <protection locked="true"/>
    </xf>
    <xf numFmtId="0" fontId="6938" fillId="0" borderId="0" xfId="0" applyFont="true"/>
    <xf numFmtId="0" fontId="6939" fillId="0" borderId="4" xfId="0" applyBorder="true" applyFont="true">
      <alignment horizontal="left" vertical="top"/>
      <protection locked="true"/>
    </xf>
    <xf numFmtId="0" fontId="6940" fillId="0" borderId="4" xfId="0" applyBorder="true" applyFont="true">
      <alignment horizontal="left" vertical="top" wrapText="true"/>
      <protection locked="true"/>
    </xf>
    <xf numFmtId="0" fontId="6941" fillId="0" borderId="4" xfId="0" applyBorder="true" applyFont="true">
      <alignment horizontal="center" vertical="top"/>
      <protection locked="true"/>
    </xf>
    <xf numFmtId="170" fontId="6942" fillId="0" borderId="4" xfId="0" applyBorder="true" applyFont="true" applyNumberFormat="true">
      <alignment horizontal="right" vertical="top"/>
      <protection locked="true"/>
    </xf>
    <xf numFmtId="171" fontId="6943" fillId="0" borderId="4" xfId="0" applyBorder="true" applyFont="true" applyNumberFormat="true">
      <alignment horizontal="right" vertical="top"/>
      <protection locked="true"/>
    </xf>
    <xf numFmtId="171" fontId="6944" fillId="0" borderId="4" xfId="0" applyBorder="true" applyFont="true" applyNumberFormat="true">
      <alignment horizontal="right" vertical="top"/>
      <protection locked="true"/>
    </xf>
    <xf numFmtId="171" fontId="6945" fillId="0" borderId="4" xfId="0" applyBorder="true" applyFont="true" applyNumberFormat="true">
      <alignment horizontal="right" vertical="top"/>
      <protection locked="true"/>
    </xf>
    <xf numFmtId="172" fontId="6946" fillId="3" borderId="4" xfId="0" applyFill="true" applyBorder="true" applyFont="true" applyNumberFormat="true">
      <alignment vertical="top" horizontal="right"/>
      <protection locked="false"/>
    </xf>
    <xf numFmtId="173" fontId="6947" fillId="0" borderId="4" xfId="0" applyBorder="true" applyFont="true" applyNumberFormat="true">
      <alignment horizontal="right" vertical="top"/>
      <protection locked="true"/>
    </xf>
    <xf numFmtId="4" fontId="6948" fillId="0" borderId="4" xfId="0" applyBorder="true" applyFont="true" applyNumberFormat="true">
      <alignment horizontal="right" vertical="top"/>
      <protection locked="true"/>
    </xf>
    <xf numFmtId="172" fontId="6949" fillId="3" borderId="4" xfId="0" applyFill="true" applyBorder="true" applyFont="true" applyNumberFormat="true">
      <alignment vertical="top" horizontal="right"/>
      <protection locked="false"/>
    </xf>
    <xf numFmtId="171" fontId="6950" fillId="0" borderId="4" xfId="0" applyBorder="true" applyFont="true" applyNumberFormat="true">
      <alignment horizontal="right" vertical="top"/>
      <protection locked="true"/>
    </xf>
    <xf numFmtId="171" fontId="6951" fillId="0" borderId="4" xfId="0" applyBorder="true" applyFont="true" applyNumberFormat="true">
      <alignment horizontal="right" vertical="top"/>
      <protection locked="true"/>
    </xf>
    <xf numFmtId="171" fontId="6952" fillId="0" borderId="4" xfId="0" applyBorder="true" applyFont="true" applyNumberFormat="true">
      <alignment horizontal="right" vertical="top"/>
      <protection locked="true"/>
    </xf>
    <xf numFmtId="4" fontId="6953" fillId="0" borderId="4" xfId="0" applyBorder="true" applyFont="true" applyNumberFormat="true">
      <alignment horizontal="right" vertical="top"/>
      <protection locked="true"/>
    </xf>
    <xf numFmtId="0" fontId="6954" fillId="0" borderId="0" xfId="0" applyFont="true"/>
    <xf numFmtId="0" fontId="6955" fillId="0" borderId="4" xfId="0" applyBorder="true" applyFont="true">
      <alignment horizontal="left" vertical="top"/>
      <protection locked="true"/>
    </xf>
    <xf numFmtId="0" fontId="6956" fillId="0" borderId="4" xfId="0" applyBorder="true" applyFont="true">
      <alignment horizontal="left" vertical="top" wrapText="true"/>
      <protection locked="true"/>
    </xf>
    <xf numFmtId="0" fontId="6957" fillId="0" borderId="4" xfId="0" applyBorder="true" applyFont="true">
      <alignment horizontal="center" vertical="top"/>
      <protection locked="true"/>
    </xf>
    <xf numFmtId="170" fontId="6958" fillId="0" borderId="4" xfId="0" applyBorder="true" applyFont="true" applyNumberFormat="true">
      <alignment horizontal="right" vertical="top"/>
      <protection locked="true"/>
    </xf>
    <xf numFmtId="171" fontId="6959" fillId="0" borderId="4" xfId="0" applyBorder="true" applyFont="true" applyNumberFormat="true">
      <alignment horizontal="right" vertical="top"/>
      <protection locked="true"/>
    </xf>
    <xf numFmtId="171" fontId="6960" fillId="0" borderId="4" xfId="0" applyBorder="true" applyFont="true" applyNumberFormat="true">
      <alignment horizontal="right" vertical="top"/>
      <protection locked="true"/>
    </xf>
    <xf numFmtId="171" fontId="6961" fillId="0" borderId="4" xfId="0" applyBorder="true" applyFont="true" applyNumberFormat="true">
      <alignment horizontal="right" vertical="top"/>
      <protection locked="true"/>
    </xf>
    <xf numFmtId="172" fontId="6962" fillId="3" borderId="4" xfId="0" applyFill="true" applyBorder="true" applyFont="true" applyNumberFormat="true">
      <alignment vertical="top" horizontal="right"/>
      <protection locked="false"/>
    </xf>
    <xf numFmtId="173" fontId="6963" fillId="0" borderId="4" xfId="0" applyBorder="true" applyFont="true" applyNumberFormat="true">
      <alignment horizontal="right" vertical="top"/>
      <protection locked="true"/>
    </xf>
    <xf numFmtId="4" fontId="6964" fillId="0" borderId="4" xfId="0" applyBorder="true" applyFont="true" applyNumberFormat="true">
      <alignment horizontal="right" vertical="top"/>
      <protection locked="true"/>
    </xf>
    <xf numFmtId="172" fontId="6965" fillId="3" borderId="4" xfId="0" applyFill="true" applyBorder="true" applyFont="true" applyNumberFormat="true">
      <alignment vertical="top" horizontal="right"/>
      <protection locked="false"/>
    </xf>
    <xf numFmtId="171" fontId="6966" fillId="0" borderId="4" xfId="0" applyBorder="true" applyFont="true" applyNumberFormat="true">
      <alignment horizontal="right" vertical="top"/>
      <protection locked="true"/>
    </xf>
    <xf numFmtId="171" fontId="6967" fillId="0" borderId="4" xfId="0" applyBorder="true" applyFont="true" applyNumberFormat="true">
      <alignment horizontal="right" vertical="top"/>
      <protection locked="true"/>
    </xf>
    <xf numFmtId="171" fontId="6968" fillId="0" borderId="4" xfId="0" applyBorder="true" applyFont="true" applyNumberFormat="true">
      <alignment horizontal="right" vertical="top"/>
      <protection locked="true"/>
    </xf>
    <xf numFmtId="4" fontId="6969" fillId="0" borderId="4" xfId="0" applyBorder="true" applyFont="true" applyNumberFormat="true">
      <alignment horizontal="right" vertical="top"/>
      <protection locked="true"/>
    </xf>
    <xf numFmtId="0" fontId="6970" fillId="0" borderId="0" xfId="0" applyFont="true"/>
    <xf numFmtId="0" fontId="6971" fillId="0" borderId="4" xfId="0" applyBorder="true" applyFont="true">
      <alignment horizontal="left" vertical="top"/>
      <protection locked="true"/>
    </xf>
    <xf numFmtId="0" fontId="6972" fillId="0" borderId="4" xfId="0" applyBorder="true" applyFont="true">
      <alignment horizontal="left" vertical="top" wrapText="true"/>
      <protection locked="true"/>
    </xf>
    <xf numFmtId="0" fontId="6973" fillId="0" borderId="4" xfId="0" applyBorder="true" applyFont="true">
      <alignment horizontal="center" vertical="top"/>
      <protection locked="true"/>
    </xf>
    <xf numFmtId="170" fontId="6974" fillId="0" borderId="4" xfId="0" applyBorder="true" applyFont="true" applyNumberFormat="true">
      <alignment horizontal="right" vertical="top"/>
      <protection locked="true"/>
    </xf>
    <xf numFmtId="171" fontId="6975" fillId="0" borderId="4" xfId="0" applyBorder="true" applyFont="true" applyNumberFormat="true">
      <alignment horizontal="right" vertical="top"/>
      <protection locked="true"/>
    </xf>
    <xf numFmtId="171" fontId="6976" fillId="0" borderId="4" xfId="0" applyBorder="true" applyFont="true" applyNumberFormat="true">
      <alignment horizontal="right" vertical="top"/>
      <protection locked="true"/>
    </xf>
    <xf numFmtId="171" fontId="6977" fillId="0" borderId="4" xfId="0" applyBorder="true" applyFont="true" applyNumberFormat="true">
      <alignment horizontal="right" vertical="top"/>
      <protection locked="true"/>
    </xf>
    <xf numFmtId="172" fontId="6978" fillId="3" borderId="4" xfId="0" applyFill="true" applyBorder="true" applyFont="true" applyNumberFormat="true">
      <alignment vertical="top" horizontal="right"/>
      <protection locked="false"/>
    </xf>
    <xf numFmtId="173" fontId="6979" fillId="0" borderId="4" xfId="0" applyBorder="true" applyFont="true" applyNumberFormat="true">
      <alignment horizontal="right" vertical="top"/>
      <protection locked="true"/>
    </xf>
    <xf numFmtId="4" fontId="6980" fillId="0" borderId="4" xfId="0" applyBorder="true" applyFont="true" applyNumberFormat="true">
      <alignment horizontal="right" vertical="top"/>
      <protection locked="true"/>
    </xf>
    <xf numFmtId="172" fontId="6981" fillId="3" borderId="4" xfId="0" applyFill="true" applyBorder="true" applyFont="true" applyNumberFormat="true">
      <alignment vertical="top" horizontal="right"/>
      <protection locked="false"/>
    </xf>
    <xf numFmtId="171" fontId="6982" fillId="0" borderId="4" xfId="0" applyBorder="true" applyFont="true" applyNumberFormat="true">
      <alignment horizontal="right" vertical="top"/>
      <protection locked="true"/>
    </xf>
    <xf numFmtId="171" fontId="6983" fillId="0" borderId="4" xfId="0" applyBorder="true" applyFont="true" applyNumberFormat="true">
      <alignment horizontal="right" vertical="top"/>
      <protection locked="true"/>
    </xf>
    <xf numFmtId="171" fontId="6984" fillId="0" borderId="4" xfId="0" applyBorder="true" applyFont="true" applyNumberFormat="true">
      <alignment horizontal="right" vertical="top"/>
      <protection locked="true"/>
    </xf>
    <xf numFmtId="4" fontId="6985" fillId="0" borderId="4" xfId="0" applyBorder="true" applyFont="true" applyNumberFormat="true">
      <alignment horizontal="right" vertical="top"/>
      <protection locked="true"/>
    </xf>
    <xf numFmtId="0" fontId="6986" fillId="0" borderId="0" xfId="0" applyFont="true"/>
    <xf numFmtId="0" fontId="6987" fillId="0" borderId="4" xfId="0" applyBorder="true" applyFont="true">
      <alignment horizontal="left" vertical="top"/>
      <protection locked="true"/>
    </xf>
    <xf numFmtId="0" fontId="6988" fillId="0" borderId="4" xfId="0" applyBorder="true" applyFont="true">
      <alignment horizontal="left" vertical="top" wrapText="true"/>
      <protection locked="true"/>
    </xf>
    <xf numFmtId="0" fontId="6989" fillId="0" borderId="4" xfId="0" applyBorder="true" applyFont="true">
      <alignment horizontal="center" vertical="top"/>
      <protection locked="true"/>
    </xf>
    <xf numFmtId="170" fontId="6990" fillId="0" borderId="4" xfId="0" applyBorder="true" applyFont="true" applyNumberFormat="true">
      <alignment horizontal="right" vertical="top"/>
      <protection locked="true"/>
    </xf>
    <xf numFmtId="171" fontId="6991" fillId="0" borderId="4" xfId="0" applyBorder="true" applyFont="true" applyNumberFormat="true">
      <alignment horizontal="right" vertical="top"/>
      <protection locked="true"/>
    </xf>
    <xf numFmtId="171" fontId="6992" fillId="0" borderId="4" xfId="0" applyBorder="true" applyFont="true" applyNumberFormat="true">
      <alignment horizontal="right" vertical="top"/>
      <protection locked="true"/>
    </xf>
    <xf numFmtId="171" fontId="6993" fillId="0" borderId="4" xfId="0" applyBorder="true" applyFont="true" applyNumberFormat="true">
      <alignment horizontal="right" vertical="top"/>
      <protection locked="true"/>
    </xf>
    <xf numFmtId="172" fontId="6994" fillId="3" borderId="4" xfId="0" applyFill="true" applyBorder="true" applyFont="true" applyNumberFormat="true">
      <alignment vertical="top" horizontal="right"/>
      <protection locked="false"/>
    </xf>
    <xf numFmtId="173" fontId="6995" fillId="0" borderId="4" xfId="0" applyBorder="true" applyFont="true" applyNumberFormat="true">
      <alignment horizontal="right" vertical="top"/>
      <protection locked="true"/>
    </xf>
    <xf numFmtId="4" fontId="6996" fillId="0" borderId="4" xfId="0" applyBorder="true" applyFont="true" applyNumberFormat="true">
      <alignment horizontal="right" vertical="top"/>
      <protection locked="true"/>
    </xf>
    <xf numFmtId="172" fontId="6997" fillId="3" borderId="4" xfId="0" applyFill="true" applyBorder="true" applyFont="true" applyNumberFormat="true">
      <alignment vertical="top" horizontal="right"/>
      <protection locked="false"/>
    </xf>
    <xf numFmtId="171" fontId="6998" fillId="0" borderId="4" xfId="0" applyBorder="true" applyFont="true" applyNumberFormat="true">
      <alignment horizontal="right" vertical="top"/>
      <protection locked="true"/>
    </xf>
    <xf numFmtId="171" fontId="6999" fillId="0" borderId="4" xfId="0" applyBorder="true" applyFont="true" applyNumberFormat="true">
      <alignment horizontal="right" vertical="top"/>
      <protection locked="true"/>
    </xf>
    <xf numFmtId="171" fontId="7000" fillId="0" borderId="4" xfId="0" applyBorder="true" applyFont="true" applyNumberFormat="true">
      <alignment horizontal="right" vertical="top"/>
      <protection locked="true"/>
    </xf>
    <xf numFmtId="4" fontId="7001" fillId="0" borderId="4" xfId="0" applyBorder="true" applyFont="true" applyNumberFormat="true">
      <alignment horizontal="right" vertical="top"/>
      <protection locked="true"/>
    </xf>
    <xf numFmtId="0" fontId="7002" fillId="0" borderId="0" xfId="0" applyFont="true"/>
    <xf numFmtId="0" fontId="7003" fillId="0" borderId="4" xfId="0" applyBorder="true" applyFont="true">
      <alignment horizontal="left" vertical="top"/>
      <protection locked="true"/>
    </xf>
    <xf numFmtId="0" fontId="7004" fillId="0" borderId="4" xfId="0" applyBorder="true" applyFont="true">
      <alignment horizontal="left" vertical="top" wrapText="true"/>
      <protection locked="true"/>
    </xf>
    <xf numFmtId="0" fontId="7005" fillId="0" borderId="4" xfId="0" applyBorder="true" applyFont="true">
      <alignment horizontal="center" vertical="top"/>
      <protection locked="true"/>
    </xf>
    <xf numFmtId="170" fontId="7006" fillId="0" borderId="4" xfId="0" applyBorder="true" applyFont="true" applyNumberFormat="true">
      <alignment horizontal="right" vertical="top"/>
      <protection locked="true"/>
    </xf>
    <xf numFmtId="171" fontId="7007" fillId="0" borderId="4" xfId="0" applyBorder="true" applyFont="true" applyNumberFormat="true">
      <alignment horizontal="right" vertical="top"/>
      <protection locked="true"/>
    </xf>
    <xf numFmtId="171" fontId="7008" fillId="0" borderId="4" xfId="0" applyBorder="true" applyFont="true" applyNumberFormat="true">
      <alignment horizontal="right" vertical="top"/>
      <protection locked="true"/>
    </xf>
    <xf numFmtId="171" fontId="7009" fillId="0" borderId="4" xfId="0" applyBorder="true" applyFont="true" applyNumberFormat="true">
      <alignment horizontal="right" vertical="top"/>
      <protection locked="true"/>
    </xf>
    <xf numFmtId="172" fontId="7010" fillId="3" borderId="4" xfId="0" applyFill="true" applyBorder="true" applyFont="true" applyNumberFormat="true">
      <alignment vertical="top" horizontal="right"/>
      <protection locked="false"/>
    </xf>
    <xf numFmtId="173" fontId="7011" fillId="0" borderId="4" xfId="0" applyBorder="true" applyFont="true" applyNumberFormat="true">
      <alignment horizontal="right" vertical="top"/>
      <protection locked="true"/>
    </xf>
    <xf numFmtId="4" fontId="7012" fillId="0" borderId="4" xfId="0" applyBorder="true" applyFont="true" applyNumberFormat="true">
      <alignment horizontal="right" vertical="top"/>
      <protection locked="true"/>
    </xf>
    <xf numFmtId="172" fontId="7013" fillId="3" borderId="4" xfId="0" applyFill="true" applyBorder="true" applyFont="true" applyNumberFormat="true">
      <alignment vertical="top" horizontal="right"/>
      <protection locked="false"/>
    </xf>
    <xf numFmtId="171" fontId="7014" fillId="0" borderId="4" xfId="0" applyBorder="true" applyFont="true" applyNumberFormat="true">
      <alignment horizontal="right" vertical="top"/>
      <protection locked="true"/>
    </xf>
    <xf numFmtId="171" fontId="7015" fillId="0" borderId="4" xfId="0" applyBorder="true" applyFont="true" applyNumberFormat="true">
      <alignment horizontal="right" vertical="top"/>
      <protection locked="true"/>
    </xf>
    <xf numFmtId="171" fontId="7016" fillId="0" borderId="4" xfId="0" applyBorder="true" applyFont="true" applyNumberFormat="true">
      <alignment horizontal="right" vertical="top"/>
      <protection locked="true"/>
    </xf>
    <xf numFmtId="4" fontId="7017" fillId="0" borderId="4" xfId="0" applyBorder="true" applyFont="true" applyNumberFormat="true">
      <alignment horizontal="right" vertical="top"/>
      <protection locked="true"/>
    </xf>
    <xf numFmtId="0" fontId="7018" fillId="0" borderId="0" xfId="0" applyFont="true"/>
    <xf numFmtId="0" fontId="7019" fillId="0" borderId="4" xfId="0" applyBorder="true" applyFont="true">
      <alignment horizontal="left" vertical="top"/>
      <protection locked="true"/>
    </xf>
    <xf numFmtId="0" fontId="7020" fillId="0" borderId="4" xfId="0" applyBorder="true" applyFont="true">
      <alignment horizontal="left" vertical="top" wrapText="true"/>
      <protection locked="true"/>
    </xf>
    <xf numFmtId="0" fontId="7021" fillId="0" borderId="4" xfId="0" applyBorder="true" applyFont="true">
      <alignment horizontal="center" vertical="top"/>
      <protection locked="true"/>
    </xf>
    <xf numFmtId="170" fontId="7022" fillId="0" borderId="4" xfId="0" applyBorder="true" applyFont="true" applyNumberFormat="true">
      <alignment horizontal="right" vertical="top"/>
      <protection locked="true"/>
    </xf>
    <xf numFmtId="171" fontId="7023" fillId="0" borderId="4" xfId="0" applyBorder="true" applyFont="true" applyNumberFormat="true">
      <alignment horizontal="right" vertical="top"/>
      <protection locked="true"/>
    </xf>
    <xf numFmtId="171" fontId="7024" fillId="0" borderId="4" xfId="0" applyBorder="true" applyFont="true" applyNumberFormat="true">
      <alignment horizontal="right" vertical="top"/>
      <protection locked="true"/>
    </xf>
    <xf numFmtId="171" fontId="7025" fillId="0" borderId="4" xfId="0" applyBorder="true" applyFont="true" applyNumberFormat="true">
      <alignment horizontal="right" vertical="top"/>
      <protection locked="true"/>
    </xf>
    <xf numFmtId="172" fontId="7026" fillId="3" borderId="4" xfId="0" applyFill="true" applyBorder="true" applyFont="true" applyNumberFormat="true">
      <alignment vertical="top" horizontal="right"/>
      <protection locked="false"/>
    </xf>
    <xf numFmtId="173" fontId="7027" fillId="0" borderId="4" xfId="0" applyBorder="true" applyFont="true" applyNumberFormat="true">
      <alignment horizontal="right" vertical="top"/>
      <protection locked="true"/>
    </xf>
    <xf numFmtId="4" fontId="7028" fillId="0" borderId="4" xfId="0" applyBorder="true" applyFont="true" applyNumberFormat="true">
      <alignment horizontal="right" vertical="top"/>
      <protection locked="true"/>
    </xf>
    <xf numFmtId="172" fontId="7029" fillId="3" borderId="4" xfId="0" applyFill="true" applyBorder="true" applyFont="true" applyNumberFormat="true">
      <alignment vertical="top" horizontal="right"/>
      <protection locked="false"/>
    </xf>
    <xf numFmtId="171" fontId="7030" fillId="0" borderId="4" xfId="0" applyBorder="true" applyFont="true" applyNumberFormat="true">
      <alignment horizontal="right" vertical="top"/>
      <protection locked="true"/>
    </xf>
    <xf numFmtId="171" fontId="7031" fillId="0" borderId="4" xfId="0" applyBorder="true" applyFont="true" applyNumberFormat="true">
      <alignment horizontal="right" vertical="top"/>
      <protection locked="true"/>
    </xf>
    <xf numFmtId="171" fontId="7032" fillId="0" borderId="4" xfId="0" applyBorder="true" applyFont="true" applyNumberFormat="true">
      <alignment horizontal="right" vertical="top"/>
      <protection locked="true"/>
    </xf>
    <xf numFmtId="4" fontId="7033" fillId="0" borderId="4" xfId="0" applyBorder="true" applyFont="true" applyNumberFormat="true">
      <alignment horizontal="right" vertical="top"/>
      <protection locked="true"/>
    </xf>
    <xf numFmtId="0" fontId="7034" fillId="0" borderId="0" xfId="0" applyFont="true"/>
    <xf numFmtId="0" fontId="7035" fillId="0" borderId="4" xfId="0" applyBorder="true" applyFont="true">
      <alignment horizontal="left" vertical="top"/>
      <protection locked="true"/>
    </xf>
    <xf numFmtId="0" fontId="7036" fillId="0" borderId="4" xfId="0" applyBorder="true" applyFont="true">
      <alignment horizontal="left" vertical="top" wrapText="true"/>
      <protection locked="true"/>
    </xf>
    <xf numFmtId="0" fontId="7037" fillId="0" borderId="4" xfId="0" applyBorder="true" applyFont="true">
      <alignment horizontal="center" vertical="top"/>
      <protection locked="true"/>
    </xf>
    <xf numFmtId="170" fontId="7038" fillId="0" borderId="4" xfId="0" applyBorder="true" applyFont="true" applyNumberFormat="true">
      <alignment horizontal="right" vertical="top"/>
      <protection locked="true"/>
    </xf>
    <xf numFmtId="171" fontId="7039" fillId="0" borderId="4" xfId="0" applyBorder="true" applyFont="true" applyNumberFormat="true">
      <alignment horizontal="right" vertical="top"/>
      <protection locked="true"/>
    </xf>
    <xf numFmtId="171" fontId="7040" fillId="0" borderId="4" xfId="0" applyBorder="true" applyFont="true" applyNumberFormat="true">
      <alignment horizontal="right" vertical="top"/>
      <protection locked="true"/>
    </xf>
    <xf numFmtId="171" fontId="7041" fillId="0" borderId="4" xfId="0" applyBorder="true" applyFont="true" applyNumberFormat="true">
      <alignment horizontal="right" vertical="top"/>
      <protection locked="true"/>
    </xf>
    <xf numFmtId="172" fontId="7042" fillId="3" borderId="4" xfId="0" applyFill="true" applyBorder="true" applyFont="true" applyNumberFormat="true">
      <alignment vertical="top" horizontal="right"/>
      <protection locked="false"/>
    </xf>
    <xf numFmtId="173" fontId="7043" fillId="0" borderId="4" xfId="0" applyBorder="true" applyFont="true" applyNumberFormat="true">
      <alignment horizontal="right" vertical="top"/>
      <protection locked="true"/>
    </xf>
    <xf numFmtId="4" fontId="7044" fillId="0" borderId="4" xfId="0" applyBorder="true" applyFont="true" applyNumberFormat="true">
      <alignment horizontal="right" vertical="top"/>
      <protection locked="true"/>
    </xf>
    <xf numFmtId="172" fontId="7045" fillId="3" borderId="4" xfId="0" applyFill="true" applyBorder="true" applyFont="true" applyNumberFormat="true">
      <alignment vertical="top" horizontal="right"/>
      <protection locked="false"/>
    </xf>
    <xf numFmtId="171" fontId="7046" fillId="0" borderId="4" xfId="0" applyBorder="true" applyFont="true" applyNumberFormat="true">
      <alignment horizontal="right" vertical="top"/>
      <protection locked="true"/>
    </xf>
    <xf numFmtId="171" fontId="7047" fillId="0" borderId="4" xfId="0" applyBorder="true" applyFont="true" applyNumberFormat="true">
      <alignment horizontal="right" vertical="top"/>
      <protection locked="true"/>
    </xf>
    <xf numFmtId="171" fontId="7048" fillId="0" borderId="4" xfId="0" applyBorder="true" applyFont="true" applyNumberFormat="true">
      <alignment horizontal="right" vertical="top"/>
      <protection locked="true"/>
    </xf>
    <xf numFmtId="4" fontId="7049" fillId="0" borderId="4" xfId="0" applyBorder="true" applyFont="true" applyNumberFormat="true">
      <alignment horizontal="right" vertical="top"/>
      <protection locked="true"/>
    </xf>
    <xf numFmtId="0" fontId="7050" fillId="0" borderId="0" xfId="0" applyFont="true"/>
    <xf numFmtId="0" fontId="7051" fillId="0" borderId="4" xfId="0" applyBorder="true" applyFont="true">
      <alignment horizontal="left" vertical="top"/>
      <protection locked="true"/>
    </xf>
    <xf numFmtId="0" fontId="7052" fillId="0" borderId="4" xfId="0" applyBorder="true" applyFont="true">
      <alignment horizontal="left" vertical="top" wrapText="true"/>
      <protection locked="true"/>
    </xf>
    <xf numFmtId="0" fontId="7053" fillId="0" borderId="4" xfId="0" applyBorder="true" applyFont="true">
      <alignment horizontal="center" vertical="top"/>
      <protection locked="true"/>
    </xf>
    <xf numFmtId="170" fontId="7054" fillId="0" borderId="4" xfId="0" applyBorder="true" applyFont="true" applyNumberFormat="true">
      <alignment horizontal="right" vertical="top"/>
      <protection locked="true"/>
    </xf>
    <xf numFmtId="171" fontId="7055" fillId="0" borderId="4" xfId="0" applyBorder="true" applyFont="true" applyNumberFormat="true">
      <alignment horizontal="right" vertical="top"/>
      <protection locked="true"/>
    </xf>
    <xf numFmtId="171" fontId="7056" fillId="0" borderId="4" xfId="0" applyBorder="true" applyFont="true" applyNumberFormat="true">
      <alignment horizontal="right" vertical="top"/>
      <protection locked="true"/>
    </xf>
    <xf numFmtId="171" fontId="7057" fillId="0" borderId="4" xfId="0" applyBorder="true" applyFont="true" applyNumberFormat="true">
      <alignment horizontal="right" vertical="top"/>
      <protection locked="true"/>
    </xf>
    <xf numFmtId="172" fontId="7058" fillId="3" borderId="4" xfId="0" applyFill="true" applyBorder="true" applyFont="true" applyNumberFormat="true">
      <alignment vertical="top" horizontal="right"/>
      <protection locked="false"/>
    </xf>
    <xf numFmtId="173" fontId="7059" fillId="0" borderId="4" xfId="0" applyBorder="true" applyFont="true" applyNumberFormat="true">
      <alignment horizontal="right" vertical="top"/>
      <protection locked="true"/>
    </xf>
    <xf numFmtId="4" fontId="7060" fillId="0" borderId="4" xfId="0" applyBorder="true" applyFont="true" applyNumberFormat="true">
      <alignment horizontal="right" vertical="top"/>
      <protection locked="true"/>
    </xf>
    <xf numFmtId="172" fontId="7061" fillId="3" borderId="4" xfId="0" applyFill="true" applyBorder="true" applyFont="true" applyNumberFormat="true">
      <alignment vertical="top" horizontal="right"/>
      <protection locked="false"/>
    </xf>
    <xf numFmtId="171" fontId="7062" fillId="0" borderId="4" xfId="0" applyBorder="true" applyFont="true" applyNumberFormat="true">
      <alignment horizontal="right" vertical="top"/>
      <protection locked="true"/>
    </xf>
    <xf numFmtId="171" fontId="7063" fillId="0" borderId="4" xfId="0" applyBorder="true" applyFont="true" applyNumberFormat="true">
      <alignment horizontal="right" vertical="top"/>
      <protection locked="true"/>
    </xf>
    <xf numFmtId="171" fontId="7064" fillId="0" borderId="4" xfId="0" applyBorder="true" applyFont="true" applyNumberFormat="true">
      <alignment horizontal="right" vertical="top"/>
      <protection locked="true"/>
    </xf>
    <xf numFmtId="4" fontId="7065" fillId="0" borderId="4" xfId="0" applyBorder="true" applyFont="true" applyNumberFormat="true">
      <alignment horizontal="right" vertical="top"/>
      <protection locked="true"/>
    </xf>
    <xf numFmtId="0" fontId="7066" fillId="0" borderId="0" xfId="0" applyFont="true"/>
    <xf numFmtId="0" fontId="7067" fillId="0" borderId="4" xfId="0" applyBorder="true" applyFont="true">
      <alignment horizontal="left" vertical="top"/>
      <protection locked="true"/>
    </xf>
    <xf numFmtId="0" fontId="7068" fillId="0" borderId="4" xfId="0" applyBorder="true" applyFont="true">
      <alignment horizontal="left" vertical="top" wrapText="true"/>
      <protection locked="true"/>
    </xf>
    <xf numFmtId="0" fontId="7069" fillId="0" borderId="4" xfId="0" applyBorder="true" applyFont="true">
      <alignment horizontal="center" vertical="top"/>
      <protection locked="true"/>
    </xf>
    <xf numFmtId="170" fontId="7070" fillId="0" borderId="4" xfId="0" applyBorder="true" applyFont="true" applyNumberFormat="true">
      <alignment horizontal="right" vertical="top"/>
      <protection locked="true"/>
    </xf>
    <xf numFmtId="171" fontId="7071" fillId="0" borderId="4" xfId="0" applyBorder="true" applyFont="true" applyNumberFormat="true">
      <alignment horizontal="right" vertical="top"/>
      <protection locked="true"/>
    </xf>
    <xf numFmtId="171" fontId="7072" fillId="0" borderId="4" xfId="0" applyBorder="true" applyFont="true" applyNumberFormat="true">
      <alignment horizontal="right" vertical="top"/>
      <protection locked="true"/>
    </xf>
    <xf numFmtId="171" fontId="7073" fillId="0" borderId="4" xfId="0" applyBorder="true" applyFont="true" applyNumberFormat="true">
      <alignment horizontal="right" vertical="top"/>
      <protection locked="true"/>
    </xf>
    <xf numFmtId="172" fontId="7074" fillId="3" borderId="4" xfId="0" applyFill="true" applyBorder="true" applyFont="true" applyNumberFormat="true">
      <alignment vertical="top" horizontal="right"/>
      <protection locked="false"/>
    </xf>
    <xf numFmtId="173" fontId="7075" fillId="0" borderId="4" xfId="0" applyBorder="true" applyFont="true" applyNumberFormat="true">
      <alignment horizontal="right" vertical="top"/>
      <protection locked="true"/>
    </xf>
    <xf numFmtId="4" fontId="7076" fillId="0" borderId="4" xfId="0" applyBorder="true" applyFont="true" applyNumberFormat="true">
      <alignment horizontal="right" vertical="top"/>
      <protection locked="true"/>
    </xf>
    <xf numFmtId="172" fontId="7077" fillId="3" borderId="4" xfId="0" applyFill="true" applyBorder="true" applyFont="true" applyNumberFormat="true">
      <alignment vertical="top" horizontal="right"/>
      <protection locked="false"/>
    </xf>
    <xf numFmtId="171" fontId="7078" fillId="0" borderId="4" xfId="0" applyBorder="true" applyFont="true" applyNumberFormat="true">
      <alignment horizontal="right" vertical="top"/>
      <protection locked="true"/>
    </xf>
    <xf numFmtId="171" fontId="7079" fillId="0" borderId="4" xfId="0" applyBorder="true" applyFont="true" applyNumberFormat="true">
      <alignment horizontal="right" vertical="top"/>
      <protection locked="true"/>
    </xf>
    <xf numFmtId="171" fontId="7080" fillId="0" borderId="4" xfId="0" applyBorder="true" applyFont="true" applyNumberFormat="true">
      <alignment horizontal="right" vertical="top"/>
      <protection locked="true"/>
    </xf>
    <xf numFmtId="4" fontId="7081" fillId="0" borderId="4" xfId="0" applyBorder="true" applyFont="true" applyNumberFormat="true">
      <alignment horizontal="right" vertical="top"/>
      <protection locked="true"/>
    </xf>
    <xf numFmtId="0" fontId="7082" fillId="0" borderId="0" xfId="0" applyFont="true"/>
    <xf numFmtId="0" fontId="7083" fillId="0" borderId="4" xfId="0" applyBorder="true" applyFont="true">
      <alignment horizontal="left" vertical="top"/>
      <protection locked="true"/>
    </xf>
    <xf numFmtId="0" fontId="7084" fillId="0" borderId="4" xfId="0" applyBorder="true" applyFont="true">
      <alignment horizontal="left" vertical="top" wrapText="true"/>
      <protection locked="true"/>
    </xf>
    <xf numFmtId="0" fontId="7085" fillId="0" borderId="4" xfId="0" applyBorder="true" applyFont="true">
      <alignment horizontal="center" vertical="top"/>
      <protection locked="true"/>
    </xf>
    <xf numFmtId="170" fontId="7086" fillId="0" borderId="4" xfId="0" applyBorder="true" applyFont="true" applyNumberFormat="true">
      <alignment horizontal="right" vertical="top"/>
      <protection locked="true"/>
    </xf>
    <xf numFmtId="171" fontId="7087" fillId="0" borderId="4" xfId="0" applyBorder="true" applyFont="true" applyNumberFormat="true">
      <alignment horizontal="right" vertical="top"/>
      <protection locked="true"/>
    </xf>
    <xf numFmtId="171" fontId="7088" fillId="0" borderId="4" xfId="0" applyBorder="true" applyFont="true" applyNumberFormat="true">
      <alignment horizontal="right" vertical="top"/>
      <protection locked="true"/>
    </xf>
    <xf numFmtId="171" fontId="7089" fillId="0" borderId="4" xfId="0" applyBorder="true" applyFont="true" applyNumberFormat="true">
      <alignment horizontal="right" vertical="top"/>
      <protection locked="true"/>
    </xf>
    <xf numFmtId="172" fontId="7090" fillId="3" borderId="4" xfId="0" applyFill="true" applyBorder="true" applyFont="true" applyNumberFormat="true">
      <alignment vertical="top" horizontal="right"/>
      <protection locked="false"/>
    </xf>
    <xf numFmtId="173" fontId="7091" fillId="0" borderId="4" xfId="0" applyBorder="true" applyFont="true" applyNumberFormat="true">
      <alignment horizontal="right" vertical="top"/>
      <protection locked="true"/>
    </xf>
    <xf numFmtId="4" fontId="7092" fillId="0" borderId="4" xfId="0" applyBorder="true" applyFont="true" applyNumberFormat="true">
      <alignment horizontal="right" vertical="top"/>
      <protection locked="true"/>
    </xf>
    <xf numFmtId="172" fontId="7093" fillId="3" borderId="4" xfId="0" applyFill="true" applyBorder="true" applyFont="true" applyNumberFormat="true">
      <alignment vertical="top" horizontal="right"/>
      <protection locked="false"/>
    </xf>
    <xf numFmtId="171" fontId="7094" fillId="0" borderId="4" xfId="0" applyBorder="true" applyFont="true" applyNumberFormat="true">
      <alignment horizontal="right" vertical="top"/>
      <protection locked="true"/>
    </xf>
    <xf numFmtId="171" fontId="7095" fillId="0" borderId="4" xfId="0" applyBorder="true" applyFont="true" applyNumberFormat="true">
      <alignment horizontal="right" vertical="top"/>
      <protection locked="true"/>
    </xf>
    <xf numFmtId="171" fontId="7096" fillId="0" borderId="4" xfId="0" applyBorder="true" applyFont="true" applyNumberFormat="true">
      <alignment horizontal="right" vertical="top"/>
      <protection locked="true"/>
    </xf>
    <xf numFmtId="4" fontId="7097" fillId="0" borderId="4" xfId="0" applyBorder="true" applyFont="true" applyNumberFormat="true">
      <alignment horizontal="right" vertical="top"/>
      <protection locked="true"/>
    </xf>
    <xf numFmtId="0" fontId="7098" fillId="0" borderId="0" xfId="0" applyFont="true"/>
    <xf numFmtId="0" fontId="7099" fillId="0" borderId="4" xfId="0" applyBorder="true" applyFont="true">
      <alignment horizontal="left" vertical="top"/>
      <protection locked="true"/>
    </xf>
    <xf numFmtId="0" fontId="7100" fillId="0" borderId="4" xfId="0" applyBorder="true" applyFont="true">
      <alignment horizontal="left" vertical="top" wrapText="true"/>
      <protection locked="true"/>
    </xf>
    <xf numFmtId="0" fontId="7101" fillId="0" borderId="4" xfId="0" applyBorder="true" applyFont="true">
      <alignment horizontal="center" vertical="top"/>
      <protection locked="true"/>
    </xf>
    <xf numFmtId="170" fontId="7102" fillId="0" borderId="4" xfId="0" applyBorder="true" applyFont="true" applyNumberFormat="true">
      <alignment horizontal="right" vertical="top"/>
      <protection locked="true"/>
    </xf>
    <xf numFmtId="171" fontId="7103" fillId="0" borderId="4" xfId="0" applyBorder="true" applyFont="true" applyNumberFormat="true">
      <alignment horizontal="right" vertical="top"/>
      <protection locked="true"/>
    </xf>
    <xf numFmtId="171" fontId="7104" fillId="0" borderId="4" xfId="0" applyBorder="true" applyFont="true" applyNumberFormat="true">
      <alignment horizontal="right" vertical="top"/>
      <protection locked="true"/>
    </xf>
    <xf numFmtId="171" fontId="7105" fillId="0" borderId="4" xfId="0" applyBorder="true" applyFont="true" applyNumberFormat="true">
      <alignment horizontal="right" vertical="top"/>
      <protection locked="true"/>
    </xf>
    <xf numFmtId="172" fontId="7106" fillId="3" borderId="4" xfId="0" applyFill="true" applyBorder="true" applyFont="true" applyNumberFormat="true">
      <alignment vertical="top" horizontal="right"/>
      <protection locked="false"/>
    </xf>
    <xf numFmtId="173" fontId="7107" fillId="0" borderId="4" xfId="0" applyBorder="true" applyFont="true" applyNumberFormat="true">
      <alignment horizontal="right" vertical="top"/>
      <protection locked="true"/>
    </xf>
    <xf numFmtId="4" fontId="7108" fillId="0" borderId="4" xfId="0" applyBorder="true" applyFont="true" applyNumberFormat="true">
      <alignment horizontal="right" vertical="top"/>
      <protection locked="true"/>
    </xf>
    <xf numFmtId="172" fontId="7109" fillId="3" borderId="4" xfId="0" applyFill="true" applyBorder="true" applyFont="true" applyNumberFormat="true">
      <alignment vertical="top" horizontal="right"/>
      <protection locked="false"/>
    </xf>
    <xf numFmtId="171" fontId="7110" fillId="0" borderId="4" xfId="0" applyBorder="true" applyFont="true" applyNumberFormat="true">
      <alignment horizontal="right" vertical="top"/>
      <protection locked="true"/>
    </xf>
    <xf numFmtId="171" fontId="7111" fillId="0" borderId="4" xfId="0" applyBorder="true" applyFont="true" applyNumberFormat="true">
      <alignment horizontal="right" vertical="top"/>
      <protection locked="true"/>
    </xf>
    <xf numFmtId="171" fontId="7112" fillId="0" borderId="4" xfId="0" applyBorder="true" applyFont="true" applyNumberFormat="true">
      <alignment horizontal="right" vertical="top"/>
      <protection locked="true"/>
    </xf>
    <xf numFmtId="4" fontId="7113" fillId="0" borderId="4" xfId="0" applyBorder="true" applyFont="true" applyNumberFormat="true">
      <alignment horizontal="right" vertical="top"/>
      <protection locked="true"/>
    </xf>
    <xf numFmtId="0" fontId="7114" fillId="0" borderId="0" xfId="0" applyFont="true"/>
    <xf numFmtId="0" fontId="7115" fillId="0" borderId="4" xfId="0" applyBorder="true" applyFont="true">
      <alignment horizontal="left" vertical="top"/>
      <protection locked="true"/>
    </xf>
    <xf numFmtId="0" fontId="7116" fillId="0" borderId="4" xfId="0" applyBorder="true" applyFont="true">
      <alignment horizontal="left" vertical="top" wrapText="true"/>
      <protection locked="true"/>
    </xf>
    <xf numFmtId="0" fontId="7117" fillId="0" borderId="4" xfId="0" applyBorder="true" applyFont="true">
      <alignment horizontal="center" vertical="top"/>
      <protection locked="true"/>
    </xf>
    <xf numFmtId="170" fontId="7118" fillId="0" borderId="4" xfId="0" applyBorder="true" applyFont="true" applyNumberFormat="true">
      <alignment horizontal="right" vertical="top"/>
      <protection locked="true"/>
    </xf>
    <xf numFmtId="171" fontId="7119" fillId="0" borderId="4" xfId="0" applyBorder="true" applyFont="true" applyNumberFormat="true">
      <alignment horizontal="right" vertical="top"/>
      <protection locked="true"/>
    </xf>
    <xf numFmtId="171" fontId="7120" fillId="0" borderId="4" xfId="0" applyBorder="true" applyFont="true" applyNumberFormat="true">
      <alignment horizontal="right" vertical="top"/>
      <protection locked="true"/>
    </xf>
    <xf numFmtId="171" fontId="7121" fillId="0" borderId="4" xfId="0" applyBorder="true" applyFont="true" applyNumberFormat="true">
      <alignment horizontal="right" vertical="top"/>
      <protection locked="true"/>
    </xf>
    <xf numFmtId="172" fontId="7122" fillId="3" borderId="4" xfId="0" applyFill="true" applyBorder="true" applyFont="true" applyNumberFormat="true">
      <alignment vertical="top" horizontal="right"/>
      <protection locked="false"/>
    </xf>
    <xf numFmtId="173" fontId="7123" fillId="0" borderId="4" xfId="0" applyBorder="true" applyFont="true" applyNumberFormat="true">
      <alignment horizontal="right" vertical="top"/>
      <protection locked="true"/>
    </xf>
    <xf numFmtId="4" fontId="7124" fillId="0" borderId="4" xfId="0" applyBorder="true" applyFont="true" applyNumberFormat="true">
      <alignment horizontal="right" vertical="top"/>
      <protection locked="true"/>
    </xf>
    <xf numFmtId="172" fontId="7125" fillId="3" borderId="4" xfId="0" applyFill="true" applyBorder="true" applyFont="true" applyNumberFormat="true">
      <alignment vertical="top" horizontal="right"/>
      <protection locked="false"/>
    </xf>
    <xf numFmtId="171" fontId="7126" fillId="0" borderId="4" xfId="0" applyBorder="true" applyFont="true" applyNumberFormat="true">
      <alignment horizontal="right" vertical="top"/>
      <protection locked="true"/>
    </xf>
    <xf numFmtId="171" fontId="7127" fillId="0" borderId="4" xfId="0" applyBorder="true" applyFont="true" applyNumberFormat="true">
      <alignment horizontal="right" vertical="top"/>
      <protection locked="true"/>
    </xf>
    <xf numFmtId="171" fontId="7128" fillId="0" borderId="4" xfId="0" applyBorder="true" applyFont="true" applyNumberFormat="true">
      <alignment horizontal="right" vertical="top"/>
      <protection locked="true"/>
    </xf>
    <xf numFmtId="4" fontId="7129" fillId="0" borderId="4" xfId="0" applyBorder="true" applyFont="true" applyNumberFormat="true">
      <alignment horizontal="right" vertical="top"/>
      <protection locked="true"/>
    </xf>
    <xf numFmtId="0" fontId="7130" fillId="0" borderId="0" xfId="0" applyFont="true"/>
    <xf numFmtId="0" fontId="7131" fillId="0" borderId="4" xfId="0" applyBorder="true" applyFont="true">
      <alignment horizontal="left" vertical="top"/>
      <protection locked="true"/>
    </xf>
    <xf numFmtId="0" fontId="7132" fillId="0" borderId="4" xfId="0" applyBorder="true" applyFont="true">
      <alignment horizontal="left" vertical="top" wrapText="true"/>
      <protection locked="true"/>
    </xf>
    <xf numFmtId="0" fontId="7133" fillId="0" borderId="4" xfId="0" applyBorder="true" applyFont="true">
      <alignment horizontal="center" vertical="top"/>
      <protection locked="true"/>
    </xf>
    <xf numFmtId="170" fontId="7134" fillId="0" borderId="4" xfId="0" applyBorder="true" applyFont="true" applyNumberFormat="true">
      <alignment horizontal="right" vertical="top"/>
      <protection locked="true"/>
    </xf>
    <xf numFmtId="171" fontId="7135" fillId="0" borderId="4" xfId="0" applyBorder="true" applyFont="true" applyNumberFormat="true">
      <alignment horizontal="right" vertical="top"/>
      <protection locked="true"/>
    </xf>
    <xf numFmtId="171" fontId="7136" fillId="0" borderId="4" xfId="0" applyBorder="true" applyFont="true" applyNumberFormat="true">
      <alignment horizontal="right" vertical="top"/>
      <protection locked="true"/>
    </xf>
    <xf numFmtId="171" fontId="7137" fillId="0" borderId="4" xfId="0" applyBorder="true" applyFont="true" applyNumberFormat="true">
      <alignment horizontal="right" vertical="top"/>
      <protection locked="true"/>
    </xf>
    <xf numFmtId="172" fontId="7138" fillId="3" borderId="4" xfId="0" applyFill="true" applyBorder="true" applyFont="true" applyNumberFormat="true">
      <alignment vertical="top" horizontal="right"/>
      <protection locked="false"/>
    </xf>
    <xf numFmtId="173" fontId="7139" fillId="0" borderId="4" xfId="0" applyBorder="true" applyFont="true" applyNumberFormat="true">
      <alignment horizontal="right" vertical="top"/>
      <protection locked="true"/>
    </xf>
    <xf numFmtId="4" fontId="7140" fillId="0" borderId="4" xfId="0" applyBorder="true" applyFont="true" applyNumberFormat="true">
      <alignment horizontal="right" vertical="top"/>
      <protection locked="true"/>
    </xf>
    <xf numFmtId="172" fontId="7141" fillId="3" borderId="4" xfId="0" applyFill="true" applyBorder="true" applyFont="true" applyNumberFormat="true">
      <alignment vertical="top" horizontal="right"/>
      <protection locked="false"/>
    </xf>
    <xf numFmtId="171" fontId="7142" fillId="0" borderId="4" xfId="0" applyBorder="true" applyFont="true" applyNumberFormat="true">
      <alignment horizontal="right" vertical="top"/>
      <protection locked="true"/>
    </xf>
    <xf numFmtId="171" fontId="7143" fillId="0" borderId="4" xfId="0" applyBorder="true" applyFont="true" applyNumberFormat="true">
      <alignment horizontal="right" vertical="top"/>
      <protection locked="true"/>
    </xf>
    <xf numFmtId="171" fontId="7144" fillId="0" borderId="4" xfId="0" applyBorder="true" applyFont="true" applyNumberFormat="true">
      <alignment horizontal="right" vertical="top"/>
      <protection locked="true"/>
    </xf>
    <xf numFmtId="4" fontId="7145" fillId="0" borderId="4" xfId="0" applyBorder="true" applyFont="true" applyNumberFormat="true">
      <alignment horizontal="right" vertical="top"/>
      <protection locked="true"/>
    </xf>
    <xf numFmtId="0" fontId="7146" fillId="0" borderId="0" xfId="0" applyFont="true"/>
    <xf numFmtId="0" fontId="7147" fillId="0" borderId="4" xfId="0" applyBorder="true" applyFont="true">
      <alignment horizontal="left" vertical="top"/>
      <protection locked="true"/>
    </xf>
    <xf numFmtId="0" fontId="7148" fillId="0" borderId="4" xfId="0" applyBorder="true" applyFont="true">
      <alignment horizontal="left" vertical="top" wrapText="true"/>
      <protection locked="true"/>
    </xf>
    <xf numFmtId="0" fontId="7149" fillId="0" borderId="4" xfId="0" applyBorder="true" applyFont="true">
      <alignment horizontal="center" vertical="top"/>
      <protection locked="true"/>
    </xf>
    <xf numFmtId="170" fontId="7150" fillId="0" borderId="4" xfId="0" applyBorder="true" applyFont="true" applyNumberFormat="true">
      <alignment horizontal="right" vertical="top"/>
      <protection locked="true"/>
    </xf>
    <xf numFmtId="171" fontId="7151" fillId="0" borderId="4" xfId="0" applyBorder="true" applyFont="true" applyNumberFormat="true">
      <alignment horizontal="right" vertical="top"/>
      <protection locked="true"/>
    </xf>
    <xf numFmtId="171" fontId="7152" fillId="0" borderId="4" xfId="0" applyBorder="true" applyFont="true" applyNumberFormat="true">
      <alignment horizontal="right" vertical="top"/>
      <protection locked="true"/>
    </xf>
    <xf numFmtId="171" fontId="7153" fillId="0" borderId="4" xfId="0" applyBorder="true" applyFont="true" applyNumberFormat="true">
      <alignment horizontal="right" vertical="top"/>
      <protection locked="true"/>
    </xf>
    <xf numFmtId="172" fontId="7154" fillId="3" borderId="4" xfId="0" applyFill="true" applyBorder="true" applyFont="true" applyNumberFormat="true">
      <alignment vertical="top" horizontal="right"/>
      <protection locked="false"/>
    </xf>
    <xf numFmtId="173" fontId="7155" fillId="0" borderId="4" xfId="0" applyBorder="true" applyFont="true" applyNumberFormat="true">
      <alignment horizontal="right" vertical="top"/>
      <protection locked="true"/>
    </xf>
    <xf numFmtId="4" fontId="7156" fillId="0" borderId="4" xfId="0" applyBorder="true" applyFont="true" applyNumberFormat="true">
      <alignment horizontal="right" vertical="top"/>
      <protection locked="true"/>
    </xf>
    <xf numFmtId="172" fontId="7157" fillId="3" borderId="4" xfId="0" applyFill="true" applyBorder="true" applyFont="true" applyNumberFormat="true">
      <alignment vertical="top" horizontal="right"/>
      <protection locked="false"/>
    </xf>
    <xf numFmtId="171" fontId="7158" fillId="0" borderId="4" xfId="0" applyBorder="true" applyFont="true" applyNumberFormat="true">
      <alignment horizontal="right" vertical="top"/>
      <protection locked="true"/>
    </xf>
    <xf numFmtId="171" fontId="7159" fillId="0" borderId="4" xfId="0" applyBorder="true" applyFont="true" applyNumberFormat="true">
      <alignment horizontal="right" vertical="top"/>
      <protection locked="true"/>
    </xf>
    <xf numFmtId="171" fontId="7160" fillId="0" borderId="4" xfId="0" applyBorder="true" applyFont="true" applyNumberFormat="true">
      <alignment horizontal="right" vertical="top"/>
      <protection locked="true"/>
    </xf>
    <xf numFmtId="4" fontId="7161" fillId="0" borderId="4" xfId="0" applyBorder="true" applyFont="true" applyNumberFormat="true">
      <alignment horizontal="right" vertical="top"/>
      <protection locked="true"/>
    </xf>
    <xf numFmtId="0" fontId="7162" fillId="0" borderId="0" xfId="0" applyFont="true"/>
    <xf numFmtId="0" fontId="7163" fillId="0" borderId="4" xfId="0" applyBorder="true" applyFont="true">
      <alignment horizontal="left" vertical="top"/>
      <protection locked="true"/>
    </xf>
    <xf numFmtId="0" fontId="7164" fillId="0" borderId="4" xfId="0" applyBorder="true" applyFont="true">
      <alignment horizontal="left" vertical="top" wrapText="true"/>
      <protection locked="true"/>
    </xf>
    <xf numFmtId="0" fontId="7165" fillId="0" borderId="4" xfId="0" applyBorder="true" applyFont="true">
      <alignment horizontal="center" vertical="top"/>
      <protection locked="true"/>
    </xf>
    <xf numFmtId="170" fontId="7166" fillId="0" borderId="4" xfId="0" applyBorder="true" applyFont="true" applyNumberFormat="true">
      <alignment horizontal="right" vertical="top"/>
      <protection locked="true"/>
    </xf>
    <xf numFmtId="171" fontId="7167" fillId="0" borderId="4" xfId="0" applyBorder="true" applyFont="true" applyNumberFormat="true">
      <alignment horizontal="right" vertical="top"/>
      <protection locked="true"/>
    </xf>
    <xf numFmtId="171" fontId="7168" fillId="0" borderId="4" xfId="0" applyBorder="true" applyFont="true" applyNumberFormat="true">
      <alignment horizontal="right" vertical="top"/>
      <protection locked="true"/>
    </xf>
    <xf numFmtId="171" fontId="7169" fillId="0" borderId="4" xfId="0" applyBorder="true" applyFont="true" applyNumberFormat="true">
      <alignment horizontal="right" vertical="top"/>
      <protection locked="true"/>
    </xf>
    <xf numFmtId="172" fontId="7170" fillId="3" borderId="4" xfId="0" applyFill="true" applyBorder="true" applyFont="true" applyNumberFormat="true">
      <alignment vertical="top" horizontal="right"/>
      <protection locked="false"/>
    </xf>
    <xf numFmtId="173" fontId="7171" fillId="0" borderId="4" xfId="0" applyBorder="true" applyFont="true" applyNumberFormat="true">
      <alignment horizontal="right" vertical="top"/>
      <protection locked="true"/>
    </xf>
    <xf numFmtId="4" fontId="7172" fillId="0" borderId="4" xfId="0" applyBorder="true" applyFont="true" applyNumberFormat="true">
      <alignment horizontal="right" vertical="top"/>
      <protection locked="true"/>
    </xf>
    <xf numFmtId="172" fontId="7173" fillId="3" borderId="4" xfId="0" applyFill="true" applyBorder="true" applyFont="true" applyNumberFormat="true">
      <alignment vertical="top" horizontal="right"/>
      <protection locked="false"/>
    </xf>
    <xf numFmtId="171" fontId="7174" fillId="0" borderId="4" xfId="0" applyBorder="true" applyFont="true" applyNumberFormat="true">
      <alignment horizontal="right" vertical="top"/>
      <protection locked="true"/>
    </xf>
    <xf numFmtId="171" fontId="7175" fillId="0" borderId="4" xfId="0" applyBorder="true" applyFont="true" applyNumberFormat="true">
      <alignment horizontal="right" vertical="top"/>
      <protection locked="true"/>
    </xf>
    <xf numFmtId="171" fontId="7176" fillId="0" borderId="4" xfId="0" applyBorder="true" applyFont="true" applyNumberFormat="true">
      <alignment horizontal="right" vertical="top"/>
      <protection locked="true"/>
    </xf>
    <xf numFmtId="4" fontId="7177" fillId="0" borderId="4" xfId="0" applyBorder="true" applyFont="true" applyNumberFormat="true">
      <alignment horizontal="right" vertical="top"/>
      <protection locked="true"/>
    </xf>
    <xf numFmtId="0" fontId="7178" fillId="0" borderId="0" xfId="0" applyFont="true"/>
    <xf numFmtId="0" fontId="7179" fillId="0" borderId="4" xfId="0" applyBorder="true" applyFont="true">
      <alignment horizontal="left" vertical="top"/>
      <protection locked="true"/>
    </xf>
    <xf numFmtId="0" fontId="7180" fillId="0" borderId="4" xfId="0" applyBorder="true" applyFont="true">
      <alignment horizontal="left" vertical="top" wrapText="true"/>
      <protection locked="true"/>
    </xf>
    <xf numFmtId="0" fontId="7181" fillId="0" borderId="4" xfId="0" applyBorder="true" applyFont="true">
      <alignment horizontal="center" vertical="top"/>
      <protection locked="true"/>
    </xf>
    <xf numFmtId="170" fontId="7182" fillId="0" borderId="4" xfId="0" applyBorder="true" applyFont="true" applyNumberFormat="true">
      <alignment horizontal="right" vertical="top"/>
      <protection locked="true"/>
    </xf>
    <xf numFmtId="171" fontId="7183" fillId="0" borderId="4" xfId="0" applyBorder="true" applyFont="true" applyNumberFormat="true">
      <alignment horizontal="right" vertical="top"/>
      <protection locked="true"/>
    </xf>
    <xf numFmtId="171" fontId="7184" fillId="0" borderId="4" xfId="0" applyBorder="true" applyFont="true" applyNumberFormat="true">
      <alignment horizontal="right" vertical="top"/>
      <protection locked="true"/>
    </xf>
    <xf numFmtId="171" fontId="7185" fillId="0" borderId="4" xfId="0" applyBorder="true" applyFont="true" applyNumberFormat="true">
      <alignment horizontal="right" vertical="top"/>
      <protection locked="true"/>
    </xf>
    <xf numFmtId="172" fontId="7186" fillId="3" borderId="4" xfId="0" applyFill="true" applyBorder="true" applyFont="true" applyNumberFormat="true">
      <alignment vertical="top" horizontal="right"/>
      <protection locked="false"/>
    </xf>
    <xf numFmtId="173" fontId="7187" fillId="0" borderId="4" xfId="0" applyBorder="true" applyFont="true" applyNumberFormat="true">
      <alignment horizontal="right" vertical="top"/>
      <protection locked="true"/>
    </xf>
    <xf numFmtId="4" fontId="7188" fillId="0" borderId="4" xfId="0" applyBorder="true" applyFont="true" applyNumberFormat="true">
      <alignment horizontal="right" vertical="top"/>
      <protection locked="true"/>
    </xf>
    <xf numFmtId="172" fontId="7189" fillId="3" borderId="4" xfId="0" applyFill="true" applyBorder="true" applyFont="true" applyNumberFormat="true">
      <alignment vertical="top" horizontal="right"/>
      <protection locked="false"/>
    </xf>
    <xf numFmtId="171" fontId="7190" fillId="0" borderId="4" xfId="0" applyBorder="true" applyFont="true" applyNumberFormat="true">
      <alignment horizontal="right" vertical="top"/>
      <protection locked="true"/>
    </xf>
    <xf numFmtId="171" fontId="7191" fillId="0" borderId="4" xfId="0" applyBorder="true" applyFont="true" applyNumberFormat="true">
      <alignment horizontal="right" vertical="top"/>
      <protection locked="true"/>
    </xf>
    <xf numFmtId="171" fontId="7192" fillId="0" borderId="4" xfId="0" applyBorder="true" applyFont="true" applyNumberFormat="true">
      <alignment horizontal="right" vertical="top"/>
      <protection locked="true"/>
    </xf>
    <xf numFmtId="4" fontId="7193" fillId="0" borderId="4" xfId="0" applyBorder="true" applyFont="true" applyNumberFormat="true">
      <alignment horizontal="right" vertical="top"/>
      <protection locked="true"/>
    </xf>
    <xf numFmtId="0" fontId="7194" fillId="0" borderId="0" xfId="0" applyFont="true"/>
    <xf numFmtId="0" fontId="7195" fillId="0" borderId="4" xfId="0" applyBorder="true" applyFont="true">
      <alignment horizontal="left" vertical="top"/>
      <protection locked="true"/>
    </xf>
    <xf numFmtId="0" fontId="7196" fillId="0" borderId="4" xfId="0" applyBorder="true" applyFont="true">
      <alignment horizontal="left" vertical="top" wrapText="true"/>
      <protection locked="true"/>
    </xf>
    <xf numFmtId="0" fontId="7197" fillId="0" borderId="4" xfId="0" applyBorder="true" applyFont="true">
      <alignment horizontal="center" vertical="top"/>
      <protection locked="true"/>
    </xf>
    <xf numFmtId="170" fontId="7198" fillId="0" borderId="4" xfId="0" applyBorder="true" applyFont="true" applyNumberFormat="true">
      <alignment horizontal="right" vertical="top"/>
      <protection locked="true"/>
    </xf>
    <xf numFmtId="171" fontId="7199" fillId="0" borderId="4" xfId="0" applyBorder="true" applyFont="true" applyNumberFormat="true">
      <alignment horizontal="right" vertical="top"/>
      <protection locked="true"/>
    </xf>
    <xf numFmtId="171" fontId="7200" fillId="0" borderId="4" xfId="0" applyBorder="true" applyFont="true" applyNumberFormat="true">
      <alignment horizontal="right" vertical="top"/>
      <protection locked="true"/>
    </xf>
    <xf numFmtId="171" fontId="7201" fillId="0" borderId="4" xfId="0" applyBorder="true" applyFont="true" applyNumberFormat="true">
      <alignment horizontal="right" vertical="top"/>
      <protection locked="true"/>
    </xf>
    <xf numFmtId="172" fontId="7202" fillId="3" borderId="4" xfId="0" applyFill="true" applyBorder="true" applyFont="true" applyNumberFormat="true">
      <alignment vertical="top" horizontal="right"/>
      <protection locked="false"/>
    </xf>
    <xf numFmtId="173" fontId="7203" fillId="0" borderId="4" xfId="0" applyBorder="true" applyFont="true" applyNumberFormat="true">
      <alignment horizontal="right" vertical="top"/>
      <protection locked="true"/>
    </xf>
    <xf numFmtId="4" fontId="7204" fillId="0" borderId="4" xfId="0" applyBorder="true" applyFont="true" applyNumberFormat="true">
      <alignment horizontal="right" vertical="top"/>
      <protection locked="true"/>
    </xf>
    <xf numFmtId="172" fontId="7205" fillId="3" borderId="4" xfId="0" applyFill="true" applyBorder="true" applyFont="true" applyNumberFormat="true">
      <alignment vertical="top" horizontal="right"/>
      <protection locked="false"/>
    </xf>
    <xf numFmtId="171" fontId="7206" fillId="0" borderId="4" xfId="0" applyBorder="true" applyFont="true" applyNumberFormat="true">
      <alignment horizontal="right" vertical="top"/>
      <protection locked="true"/>
    </xf>
    <xf numFmtId="171" fontId="7207" fillId="0" borderId="4" xfId="0" applyBorder="true" applyFont="true" applyNumberFormat="true">
      <alignment horizontal="right" vertical="top"/>
      <protection locked="true"/>
    </xf>
    <xf numFmtId="171" fontId="7208" fillId="0" borderId="4" xfId="0" applyBorder="true" applyFont="true" applyNumberFormat="true">
      <alignment horizontal="right" vertical="top"/>
      <protection locked="true"/>
    </xf>
    <xf numFmtId="4" fontId="7209" fillId="0" borderId="4" xfId="0" applyBorder="true" applyFont="true" applyNumberFormat="true">
      <alignment horizontal="right" vertical="top"/>
      <protection locked="true"/>
    </xf>
    <xf numFmtId="0" fontId="7210" fillId="0" borderId="0" xfId="0" applyFont="true"/>
    <xf numFmtId="0" fontId="7211" fillId="0" borderId="4" xfId="0" applyBorder="true" applyFont="true">
      <alignment horizontal="left" vertical="top"/>
      <protection locked="true"/>
    </xf>
    <xf numFmtId="0" fontId="7212" fillId="0" borderId="4" xfId="0" applyBorder="true" applyFont="true">
      <alignment horizontal="left" vertical="top" wrapText="true"/>
      <protection locked="true"/>
    </xf>
    <xf numFmtId="0" fontId="7213" fillId="0" borderId="4" xfId="0" applyBorder="true" applyFont="true">
      <alignment horizontal="center" vertical="top"/>
      <protection locked="true"/>
    </xf>
    <xf numFmtId="170" fontId="7214" fillId="0" borderId="4" xfId="0" applyBorder="true" applyFont="true" applyNumberFormat="true">
      <alignment horizontal="right" vertical="top"/>
      <protection locked="true"/>
    </xf>
    <xf numFmtId="171" fontId="7215" fillId="0" borderId="4" xfId="0" applyBorder="true" applyFont="true" applyNumberFormat="true">
      <alignment horizontal="right" vertical="top"/>
      <protection locked="true"/>
    </xf>
    <xf numFmtId="171" fontId="7216" fillId="0" borderId="4" xfId="0" applyBorder="true" applyFont="true" applyNumberFormat="true">
      <alignment horizontal="right" vertical="top"/>
      <protection locked="true"/>
    </xf>
    <xf numFmtId="171" fontId="7217" fillId="0" borderId="4" xfId="0" applyBorder="true" applyFont="true" applyNumberFormat="true">
      <alignment horizontal="right" vertical="top"/>
      <protection locked="true"/>
    </xf>
    <xf numFmtId="172" fontId="7218" fillId="3" borderId="4" xfId="0" applyFill="true" applyBorder="true" applyFont="true" applyNumberFormat="true">
      <alignment vertical="top" horizontal="right"/>
      <protection locked="false"/>
    </xf>
    <xf numFmtId="173" fontId="7219" fillId="0" borderId="4" xfId="0" applyBorder="true" applyFont="true" applyNumberFormat="true">
      <alignment horizontal="right" vertical="top"/>
      <protection locked="true"/>
    </xf>
    <xf numFmtId="4" fontId="7220" fillId="0" borderId="4" xfId="0" applyBorder="true" applyFont="true" applyNumberFormat="true">
      <alignment horizontal="right" vertical="top"/>
      <protection locked="true"/>
    </xf>
    <xf numFmtId="172" fontId="7221" fillId="3" borderId="4" xfId="0" applyFill="true" applyBorder="true" applyFont="true" applyNumberFormat="true">
      <alignment vertical="top" horizontal="right"/>
      <protection locked="false"/>
    </xf>
    <xf numFmtId="171" fontId="7222" fillId="0" borderId="4" xfId="0" applyBorder="true" applyFont="true" applyNumberFormat="true">
      <alignment horizontal="right" vertical="top"/>
      <protection locked="true"/>
    </xf>
    <xf numFmtId="171" fontId="7223" fillId="0" borderId="4" xfId="0" applyBorder="true" applyFont="true" applyNumberFormat="true">
      <alignment horizontal="right" vertical="top"/>
      <protection locked="true"/>
    </xf>
    <xf numFmtId="171" fontId="7224" fillId="0" borderId="4" xfId="0" applyBorder="true" applyFont="true" applyNumberFormat="true">
      <alignment horizontal="right" vertical="top"/>
      <protection locked="true"/>
    </xf>
    <xf numFmtId="4" fontId="7225" fillId="0" borderId="4" xfId="0" applyBorder="true" applyFont="true" applyNumberFormat="true">
      <alignment horizontal="right" vertical="top"/>
      <protection locked="true"/>
    </xf>
    <xf numFmtId="0" fontId="7226" fillId="0" borderId="0" xfId="0" applyFont="true"/>
    <xf numFmtId="0" fontId="7227" fillId="0" borderId="4" xfId="0" applyBorder="true" applyFont="true">
      <alignment horizontal="left" vertical="top"/>
      <protection locked="true"/>
    </xf>
    <xf numFmtId="0" fontId="7228" fillId="0" borderId="4" xfId="0" applyBorder="true" applyFont="true">
      <alignment horizontal="left" vertical="top" wrapText="true"/>
      <protection locked="true"/>
    </xf>
    <xf numFmtId="0" fontId="7229" fillId="0" borderId="4" xfId="0" applyBorder="true" applyFont="true">
      <alignment horizontal="center" vertical="top"/>
      <protection locked="true"/>
    </xf>
    <xf numFmtId="170" fontId="7230" fillId="0" borderId="4" xfId="0" applyBorder="true" applyFont="true" applyNumberFormat="true">
      <alignment horizontal="right" vertical="top"/>
      <protection locked="true"/>
    </xf>
    <xf numFmtId="171" fontId="7231" fillId="0" borderId="4" xfId="0" applyBorder="true" applyFont="true" applyNumberFormat="true">
      <alignment horizontal="right" vertical="top"/>
      <protection locked="true"/>
    </xf>
    <xf numFmtId="171" fontId="7232" fillId="0" borderId="4" xfId="0" applyBorder="true" applyFont="true" applyNumberFormat="true">
      <alignment horizontal="right" vertical="top"/>
      <protection locked="true"/>
    </xf>
    <xf numFmtId="171" fontId="7233" fillId="0" borderId="4" xfId="0" applyBorder="true" applyFont="true" applyNumberFormat="true">
      <alignment horizontal="right" vertical="top"/>
      <protection locked="true"/>
    </xf>
    <xf numFmtId="172" fontId="7234" fillId="3" borderId="4" xfId="0" applyFill="true" applyBorder="true" applyFont="true" applyNumberFormat="true">
      <alignment vertical="top" horizontal="right"/>
      <protection locked="false"/>
    </xf>
    <xf numFmtId="173" fontId="7235" fillId="0" borderId="4" xfId="0" applyBorder="true" applyFont="true" applyNumberFormat="true">
      <alignment horizontal="right" vertical="top"/>
      <protection locked="true"/>
    </xf>
    <xf numFmtId="4" fontId="7236" fillId="0" borderId="4" xfId="0" applyBorder="true" applyFont="true" applyNumberFormat="true">
      <alignment horizontal="right" vertical="top"/>
      <protection locked="true"/>
    </xf>
    <xf numFmtId="172" fontId="7237" fillId="3" borderId="4" xfId="0" applyFill="true" applyBorder="true" applyFont="true" applyNumberFormat="true">
      <alignment vertical="top" horizontal="right"/>
      <protection locked="false"/>
    </xf>
    <xf numFmtId="171" fontId="7238" fillId="0" borderId="4" xfId="0" applyBorder="true" applyFont="true" applyNumberFormat="true">
      <alignment horizontal="right" vertical="top"/>
      <protection locked="true"/>
    </xf>
    <xf numFmtId="171" fontId="7239" fillId="0" borderId="4" xfId="0" applyBorder="true" applyFont="true" applyNumberFormat="true">
      <alignment horizontal="right" vertical="top"/>
      <protection locked="true"/>
    </xf>
    <xf numFmtId="171" fontId="7240" fillId="0" borderId="4" xfId="0" applyBorder="true" applyFont="true" applyNumberFormat="true">
      <alignment horizontal="right" vertical="top"/>
      <protection locked="true"/>
    </xf>
    <xf numFmtId="4" fontId="7241" fillId="0" borderId="4" xfId="0" applyBorder="true" applyFont="true" applyNumberFormat="true">
      <alignment horizontal="right" vertical="top"/>
      <protection locked="true"/>
    </xf>
    <xf numFmtId="0" fontId="7242" fillId="0" borderId="0" xfId="0" applyFont="true"/>
    <xf numFmtId="0" fontId="7243" fillId="0" borderId="4" xfId="0" applyBorder="true" applyFont="true">
      <alignment horizontal="left" vertical="top"/>
      <protection locked="true"/>
    </xf>
    <xf numFmtId="0" fontId="7244" fillId="0" borderId="4" xfId="0" applyBorder="true" applyFont="true">
      <alignment horizontal="left" vertical="top" wrapText="true"/>
      <protection locked="true"/>
    </xf>
    <xf numFmtId="0" fontId="7245" fillId="0" borderId="4" xfId="0" applyBorder="true" applyFont="true">
      <alignment horizontal="center" vertical="top"/>
      <protection locked="true"/>
    </xf>
    <xf numFmtId="170" fontId="7246" fillId="0" borderId="4" xfId="0" applyBorder="true" applyFont="true" applyNumberFormat="true">
      <alignment horizontal="right" vertical="top"/>
      <protection locked="true"/>
    </xf>
    <xf numFmtId="171" fontId="7247" fillId="0" borderId="4" xfId="0" applyBorder="true" applyFont="true" applyNumberFormat="true">
      <alignment horizontal="right" vertical="top"/>
      <protection locked="true"/>
    </xf>
    <xf numFmtId="171" fontId="7248" fillId="0" borderId="4" xfId="0" applyBorder="true" applyFont="true" applyNumberFormat="true">
      <alignment horizontal="right" vertical="top"/>
      <protection locked="true"/>
    </xf>
    <xf numFmtId="171" fontId="7249" fillId="0" borderId="4" xfId="0" applyBorder="true" applyFont="true" applyNumberFormat="true">
      <alignment horizontal="right" vertical="top"/>
      <protection locked="true"/>
    </xf>
    <xf numFmtId="172" fontId="7250" fillId="3" borderId="4" xfId="0" applyFill="true" applyBorder="true" applyFont="true" applyNumberFormat="true">
      <alignment vertical="top" horizontal="right"/>
      <protection locked="false"/>
    </xf>
    <xf numFmtId="173" fontId="7251" fillId="0" borderId="4" xfId="0" applyBorder="true" applyFont="true" applyNumberFormat="true">
      <alignment horizontal="right" vertical="top"/>
      <protection locked="true"/>
    </xf>
    <xf numFmtId="4" fontId="7252" fillId="0" borderId="4" xfId="0" applyBorder="true" applyFont="true" applyNumberFormat="true">
      <alignment horizontal="right" vertical="top"/>
      <protection locked="true"/>
    </xf>
    <xf numFmtId="172" fontId="7253" fillId="3" borderId="4" xfId="0" applyFill="true" applyBorder="true" applyFont="true" applyNumberFormat="true">
      <alignment vertical="top" horizontal="right"/>
      <protection locked="false"/>
    </xf>
    <xf numFmtId="171" fontId="7254" fillId="0" borderId="4" xfId="0" applyBorder="true" applyFont="true" applyNumberFormat="true">
      <alignment horizontal="right" vertical="top"/>
      <protection locked="true"/>
    </xf>
    <xf numFmtId="171" fontId="7255" fillId="0" borderId="4" xfId="0" applyBorder="true" applyFont="true" applyNumberFormat="true">
      <alignment horizontal="right" vertical="top"/>
      <protection locked="true"/>
    </xf>
    <xf numFmtId="171" fontId="7256" fillId="0" borderId="4" xfId="0" applyBorder="true" applyFont="true" applyNumberFormat="true">
      <alignment horizontal="right" vertical="top"/>
      <protection locked="true"/>
    </xf>
    <xf numFmtId="4" fontId="7257" fillId="0" borderId="4" xfId="0" applyBorder="true" applyFont="true" applyNumberFormat="true">
      <alignment horizontal="right" vertical="top"/>
      <protection locked="true"/>
    </xf>
    <xf numFmtId="0" fontId="7258" fillId="0" borderId="0" xfId="0" applyFont="true"/>
    <xf numFmtId="0" fontId="7259" fillId="0" borderId="4" xfId="0" applyBorder="true" applyFont="true">
      <alignment horizontal="left" vertical="top"/>
      <protection locked="true"/>
    </xf>
    <xf numFmtId="0" fontId="7260" fillId="0" borderId="4" xfId="0" applyBorder="true" applyFont="true">
      <alignment horizontal="left" vertical="top" wrapText="true"/>
      <protection locked="true"/>
    </xf>
    <xf numFmtId="0" fontId="7261" fillId="0" borderId="4" xfId="0" applyBorder="true" applyFont="true">
      <alignment horizontal="center" vertical="top"/>
      <protection locked="true"/>
    </xf>
    <xf numFmtId="170" fontId="7262" fillId="0" borderId="4" xfId="0" applyBorder="true" applyFont="true" applyNumberFormat="true">
      <alignment horizontal="right" vertical="top"/>
      <protection locked="true"/>
    </xf>
    <xf numFmtId="171" fontId="7263" fillId="0" borderId="4" xfId="0" applyBorder="true" applyFont="true" applyNumberFormat="true">
      <alignment horizontal="right" vertical="top"/>
      <protection locked="true"/>
    </xf>
    <xf numFmtId="171" fontId="7264" fillId="0" borderId="4" xfId="0" applyBorder="true" applyFont="true" applyNumberFormat="true">
      <alignment horizontal="right" vertical="top"/>
      <protection locked="true"/>
    </xf>
    <xf numFmtId="171" fontId="7265" fillId="0" borderId="4" xfId="0" applyBorder="true" applyFont="true" applyNumberFormat="true">
      <alignment horizontal="right" vertical="top"/>
      <protection locked="true"/>
    </xf>
    <xf numFmtId="172" fontId="7266" fillId="3" borderId="4" xfId="0" applyFill="true" applyBorder="true" applyFont="true" applyNumberFormat="true">
      <alignment vertical="top" horizontal="right"/>
      <protection locked="false"/>
    </xf>
    <xf numFmtId="173" fontId="7267" fillId="0" borderId="4" xfId="0" applyBorder="true" applyFont="true" applyNumberFormat="true">
      <alignment horizontal="right" vertical="top"/>
      <protection locked="true"/>
    </xf>
    <xf numFmtId="4" fontId="7268" fillId="0" borderId="4" xfId="0" applyBorder="true" applyFont="true" applyNumberFormat="true">
      <alignment horizontal="right" vertical="top"/>
      <protection locked="true"/>
    </xf>
    <xf numFmtId="172" fontId="7269" fillId="3" borderId="4" xfId="0" applyFill="true" applyBorder="true" applyFont="true" applyNumberFormat="true">
      <alignment vertical="top" horizontal="right"/>
      <protection locked="false"/>
    </xf>
    <xf numFmtId="171" fontId="7270" fillId="0" borderId="4" xfId="0" applyBorder="true" applyFont="true" applyNumberFormat="true">
      <alignment horizontal="right" vertical="top"/>
      <protection locked="true"/>
    </xf>
    <xf numFmtId="171" fontId="7271" fillId="0" borderId="4" xfId="0" applyBorder="true" applyFont="true" applyNumberFormat="true">
      <alignment horizontal="right" vertical="top"/>
      <protection locked="true"/>
    </xf>
    <xf numFmtId="171" fontId="7272" fillId="0" borderId="4" xfId="0" applyBorder="true" applyFont="true" applyNumberFormat="true">
      <alignment horizontal="right" vertical="top"/>
      <protection locked="true"/>
    </xf>
    <xf numFmtId="4" fontId="7273" fillId="0" borderId="4" xfId="0" applyBorder="true" applyFont="true" applyNumberFormat="true">
      <alignment horizontal="right" vertical="top"/>
      <protection locked="true"/>
    </xf>
    <xf numFmtId="0" fontId="7274" fillId="0" borderId="0" xfId="0" applyFont="true"/>
    <xf numFmtId="0" fontId="7275" fillId="0" borderId="4" xfId="0" applyBorder="true" applyFont="true">
      <alignment horizontal="left" vertical="top"/>
      <protection locked="true"/>
    </xf>
    <xf numFmtId="0" fontId="7276" fillId="0" borderId="4" xfId="0" applyBorder="true" applyFont="true">
      <alignment horizontal="left" vertical="top" wrapText="true"/>
      <protection locked="true"/>
    </xf>
    <xf numFmtId="0" fontId="7277" fillId="0" borderId="4" xfId="0" applyBorder="true" applyFont="true">
      <alignment horizontal="center" vertical="top"/>
      <protection locked="true"/>
    </xf>
    <xf numFmtId="170" fontId="7278" fillId="0" borderId="4" xfId="0" applyBorder="true" applyFont="true" applyNumberFormat="true">
      <alignment horizontal="right" vertical="top"/>
      <protection locked="true"/>
    </xf>
    <xf numFmtId="171" fontId="7279" fillId="0" borderId="4" xfId="0" applyBorder="true" applyFont="true" applyNumberFormat="true">
      <alignment horizontal="right" vertical="top"/>
      <protection locked="true"/>
    </xf>
    <xf numFmtId="171" fontId="7280" fillId="0" borderId="4" xfId="0" applyBorder="true" applyFont="true" applyNumberFormat="true">
      <alignment horizontal="right" vertical="top"/>
      <protection locked="true"/>
    </xf>
    <xf numFmtId="171" fontId="7281" fillId="0" borderId="4" xfId="0" applyBorder="true" applyFont="true" applyNumberFormat="true">
      <alignment horizontal="right" vertical="top"/>
      <protection locked="true"/>
    </xf>
    <xf numFmtId="172" fontId="7282" fillId="3" borderId="4" xfId="0" applyFill="true" applyBorder="true" applyFont="true" applyNumberFormat="true">
      <alignment vertical="top" horizontal="right"/>
      <protection locked="false"/>
    </xf>
    <xf numFmtId="173" fontId="7283" fillId="0" borderId="4" xfId="0" applyBorder="true" applyFont="true" applyNumberFormat="true">
      <alignment horizontal="right" vertical="top"/>
      <protection locked="true"/>
    </xf>
    <xf numFmtId="4" fontId="7284" fillId="0" borderId="4" xfId="0" applyBorder="true" applyFont="true" applyNumberFormat="true">
      <alignment horizontal="right" vertical="top"/>
      <protection locked="true"/>
    </xf>
    <xf numFmtId="172" fontId="7285" fillId="3" borderId="4" xfId="0" applyFill="true" applyBorder="true" applyFont="true" applyNumberFormat="true">
      <alignment vertical="top" horizontal="right"/>
      <protection locked="false"/>
    </xf>
    <xf numFmtId="171" fontId="7286" fillId="0" borderId="4" xfId="0" applyBorder="true" applyFont="true" applyNumberFormat="true">
      <alignment horizontal="right" vertical="top"/>
      <protection locked="true"/>
    </xf>
    <xf numFmtId="171" fontId="7287" fillId="0" borderId="4" xfId="0" applyBorder="true" applyFont="true" applyNumberFormat="true">
      <alignment horizontal="right" vertical="top"/>
      <protection locked="true"/>
    </xf>
    <xf numFmtId="171" fontId="7288" fillId="0" borderId="4" xfId="0" applyBorder="true" applyFont="true" applyNumberFormat="true">
      <alignment horizontal="right" vertical="top"/>
      <protection locked="true"/>
    </xf>
    <xf numFmtId="4" fontId="7289" fillId="0" borderId="4" xfId="0" applyBorder="true" applyFont="true" applyNumberFormat="true">
      <alignment horizontal="right" vertical="top"/>
      <protection locked="true"/>
    </xf>
    <xf numFmtId="0" fontId="7290" fillId="0" borderId="0" xfId="0" applyFont="true"/>
    <xf numFmtId="0" fontId="7291" fillId="0" borderId="4" xfId="0" applyBorder="true" applyFont="true">
      <alignment horizontal="left" vertical="top"/>
      <protection locked="true"/>
    </xf>
    <xf numFmtId="0" fontId="7292" fillId="0" borderId="4" xfId="0" applyBorder="true" applyFont="true">
      <alignment horizontal="left" vertical="top" wrapText="true"/>
      <protection locked="true"/>
    </xf>
    <xf numFmtId="0" fontId="7293" fillId="0" borderId="4" xfId="0" applyBorder="true" applyFont="true">
      <alignment horizontal="center" vertical="top"/>
      <protection locked="true"/>
    </xf>
    <xf numFmtId="170" fontId="7294" fillId="0" borderId="4" xfId="0" applyBorder="true" applyFont="true" applyNumberFormat="true">
      <alignment horizontal="right" vertical="top"/>
      <protection locked="true"/>
    </xf>
    <xf numFmtId="171" fontId="7295" fillId="0" borderId="4" xfId="0" applyBorder="true" applyFont="true" applyNumberFormat="true">
      <alignment horizontal="right" vertical="top"/>
      <protection locked="true"/>
    </xf>
    <xf numFmtId="171" fontId="7296" fillId="0" borderId="4" xfId="0" applyBorder="true" applyFont="true" applyNumberFormat="true">
      <alignment horizontal="right" vertical="top"/>
      <protection locked="true"/>
    </xf>
    <xf numFmtId="171" fontId="7297" fillId="0" borderId="4" xfId="0" applyBorder="true" applyFont="true" applyNumberFormat="true">
      <alignment horizontal="right" vertical="top"/>
      <protection locked="true"/>
    </xf>
    <xf numFmtId="172" fontId="7298" fillId="3" borderId="4" xfId="0" applyFill="true" applyBorder="true" applyFont="true" applyNumberFormat="true">
      <alignment vertical="top" horizontal="right"/>
      <protection locked="false"/>
    </xf>
    <xf numFmtId="173" fontId="7299" fillId="0" borderId="4" xfId="0" applyBorder="true" applyFont="true" applyNumberFormat="true">
      <alignment horizontal="right" vertical="top"/>
      <protection locked="true"/>
    </xf>
    <xf numFmtId="4" fontId="7300" fillId="0" borderId="4" xfId="0" applyBorder="true" applyFont="true" applyNumberFormat="true">
      <alignment horizontal="right" vertical="top"/>
      <protection locked="true"/>
    </xf>
    <xf numFmtId="172" fontId="7301" fillId="3" borderId="4" xfId="0" applyFill="true" applyBorder="true" applyFont="true" applyNumberFormat="true">
      <alignment vertical="top" horizontal="right"/>
      <protection locked="false"/>
    </xf>
    <xf numFmtId="171" fontId="7302" fillId="0" borderId="4" xfId="0" applyBorder="true" applyFont="true" applyNumberFormat="true">
      <alignment horizontal="right" vertical="top"/>
      <protection locked="true"/>
    </xf>
    <xf numFmtId="171" fontId="7303" fillId="0" borderId="4" xfId="0" applyBorder="true" applyFont="true" applyNumberFormat="true">
      <alignment horizontal="right" vertical="top"/>
      <protection locked="true"/>
    </xf>
    <xf numFmtId="171" fontId="7304" fillId="0" borderId="4" xfId="0" applyBorder="true" applyFont="true" applyNumberFormat="true">
      <alignment horizontal="right" vertical="top"/>
      <protection locked="true"/>
    </xf>
    <xf numFmtId="4" fontId="7305" fillId="0" borderId="4" xfId="0" applyBorder="true" applyFont="true" applyNumberFormat="true">
      <alignment horizontal="right" vertical="top"/>
      <protection locked="true"/>
    </xf>
    <xf numFmtId="0" fontId="7306" fillId="0" borderId="0" xfId="0" applyFont="true"/>
    <xf numFmtId="0" fontId="7307" fillId="0" borderId="4" xfId="0" applyBorder="true" applyFont="true">
      <alignment horizontal="left" vertical="top"/>
      <protection locked="true"/>
    </xf>
    <xf numFmtId="0" fontId="7308" fillId="0" borderId="4" xfId="0" applyBorder="true" applyFont="true">
      <alignment horizontal="left" vertical="top" wrapText="true"/>
      <protection locked="true"/>
    </xf>
    <xf numFmtId="0" fontId="7309" fillId="0" borderId="4" xfId="0" applyBorder="true" applyFont="true">
      <alignment horizontal="center" vertical="top"/>
      <protection locked="true"/>
    </xf>
    <xf numFmtId="170" fontId="7310" fillId="0" borderId="4" xfId="0" applyBorder="true" applyFont="true" applyNumberFormat="true">
      <alignment horizontal="right" vertical="top"/>
      <protection locked="true"/>
    </xf>
    <xf numFmtId="171" fontId="7311" fillId="0" borderId="4" xfId="0" applyBorder="true" applyFont="true" applyNumberFormat="true">
      <alignment horizontal="right" vertical="top"/>
      <protection locked="true"/>
    </xf>
    <xf numFmtId="171" fontId="7312" fillId="0" borderId="4" xfId="0" applyBorder="true" applyFont="true" applyNumberFormat="true">
      <alignment horizontal="right" vertical="top"/>
      <protection locked="true"/>
    </xf>
    <xf numFmtId="171" fontId="7313" fillId="0" borderId="4" xfId="0" applyBorder="true" applyFont="true" applyNumberFormat="true">
      <alignment horizontal="right" vertical="top"/>
      <protection locked="true"/>
    </xf>
    <xf numFmtId="172" fontId="7314" fillId="3" borderId="4" xfId="0" applyFill="true" applyBorder="true" applyFont="true" applyNumberFormat="true">
      <alignment vertical="top" horizontal="right"/>
      <protection locked="false"/>
    </xf>
    <xf numFmtId="173" fontId="7315" fillId="0" borderId="4" xfId="0" applyBorder="true" applyFont="true" applyNumberFormat="true">
      <alignment horizontal="right" vertical="top"/>
      <protection locked="true"/>
    </xf>
    <xf numFmtId="4" fontId="7316" fillId="0" borderId="4" xfId="0" applyBorder="true" applyFont="true" applyNumberFormat="true">
      <alignment horizontal="right" vertical="top"/>
      <protection locked="true"/>
    </xf>
    <xf numFmtId="172" fontId="7317" fillId="3" borderId="4" xfId="0" applyFill="true" applyBorder="true" applyFont="true" applyNumberFormat="true">
      <alignment vertical="top" horizontal="right"/>
      <protection locked="false"/>
    </xf>
    <xf numFmtId="171" fontId="7318" fillId="0" borderId="4" xfId="0" applyBorder="true" applyFont="true" applyNumberFormat="true">
      <alignment horizontal="right" vertical="top"/>
      <protection locked="true"/>
    </xf>
    <xf numFmtId="171" fontId="7319" fillId="0" borderId="4" xfId="0" applyBorder="true" applyFont="true" applyNumberFormat="true">
      <alignment horizontal="right" vertical="top"/>
      <protection locked="true"/>
    </xf>
    <xf numFmtId="171" fontId="7320" fillId="0" borderId="4" xfId="0" applyBorder="true" applyFont="true" applyNumberFormat="true">
      <alignment horizontal="right" vertical="top"/>
      <protection locked="true"/>
    </xf>
    <xf numFmtId="4" fontId="7321" fillId="0" borderId="4" xfId="0" applyBorder="true" applyFont="true" applyNumberFormat="true">
      <alignment horizontal="right" vertical="top"/>
      <protection locked="true"/>
    </xf>
    <xf numFmtId="0" fontId="7322" fillId="0" borderId="0" xfId="0" applyFont="true"/>
    <xf numFmtId="0" fontId="7323" fillId="0" borderId="4" xfId="0" applyBorder="true" applyFont="true">
      <alignment horizontal="left" vertical="top"/>
      <protection locked="true"/>
    </xf>
    <xf numFmtId="0" fontId="7324" fillId="0" borderId="4" xfId="0" applyBorder="true" applyFont="true">
      <alignment horizontal="left" vertical="top" wrapText="true"/>
      <protection locked="true"/>
    </xf>
    <xf numFmtId="0" fontId="7325" fillId="0" borderId="4" xfId="0" applyBorder="true" applyFont="true">
      <alignment horizontal="center" vertical="top"/>
      <protection locked="true"/>
    </xf>
    <xf numFmtId="170" fontId="7326" fillId="0" borderId="4" xfId="0" applyBorder="true" applyFont="true" applyNumberFormat="true">
      <alignment horizontal="right" vertical="top"/>
      <protection locked="true"/>
    </xf>
    <xf numFmtId="171" fontId="7327" fillId="0" borderId="4" xfId="0" applyBorder="true" applyFont="true" applyNumberFormat="true">
      <alignment horizontal="right" vertical="top"/>
      <protection locked="true"/>
    </xf>
    <xf numFmtId="171" fontId="7328" fillId="0" borderId="4" xfId="0" applyBorder="true" applyFont="true" applyNumberFormat="true">
      <alignment horizontal="right" vertical="top"/>
      <protection locked="true"/>
    </xf>
    <xf numFmtId="171" fontId="7329" fillId="0" borderId="4" xfId="0" applyBorder="true" applyFont="true" applyNumberFormat="true">
      <alignment horizontal="right" vertical="top"/>
      <protection locked="true"/>
    </xf>
    <xf numFmtId="172" fontId="7330" fillId="3" borderId="4" xfId="0" applyFill="true" applyBorder="true" applyFont="true" applyNumberFormat="true">
      <alignment vertical="top" horizontal="right"/>
      <protection locked="false"/>
    </xf>
    <xf numFmtId="173" fontId="7331" fillId="0" borderId="4" xfId="0" applyBorder="true" applyFont="true" applyNumberFormat="true">
      <alignment horizontal="right" vertical="top"/>
      <protection locked="true"/>
    </xf>
    <xf numFmtId="4" fontId="7332" fillId="0" borderId="4" xfId="0" applyBorder="true" applyFont="true" applyNumberFormat="true">
      <alignment horizontal="right" vertical="top"/>
      <protection locked="true"/>
    </xf>
    <xf numFmtId="172" fontId="7333" fillId="3" borderId="4" xfId="0" applyFill="true" applyBorder="true" applyFont="true" applyNumberFormat="true">
      <alignment vertical="top" horizontal="right"/>
      <protection locked="false"/>
    </xf>
    <xf numFmtId="171" fontId="7334" fillId="0" borderId="4" xfId="0" applyBorder="true" applyFont="true" applyNumberFormat="true">
      <alignment horizontal="right" vertical="top"/>
      <protection locked="true"/>
    </xf>
    <xf numFmtId="171" fontId="7335" fillId="0" borderId="4" xfId="0" applyBorder="true" applyFont="true" applyNumberFormat="true">
      <alignment horizontal="right" vertical="top"/>
      <protection locked="true"/>
    </xf>
    <xf numFmtId="171" fontId="7336" fillId="0" borderId="4" xfId="0" applyBorder="true" applyFont="true" applyNumberFormat="true">
      <alignment horizontal="right" vertical="top"/>
      <protection locked="true"/>
    </xf>
    <xf numFmtId="4" fontId="7337" fillId="0" borderId="4" xfId="0" applyBorder="true" applyFont="true" applyNumberFormat="true">
      <alignment horizontal="right" vertical="top"/>
      <protection locked="true"/>
    </xf>
    <xf numFmtId="0" fontId="7338" fillId="0" borderId="0" xfId="0" applyFont="true"/>
    <xf numFmtId="0" fontId="7339" fillId="0" borderId="4" xfId="0" applyBorder="true" applyFont="true">
      <alignment horizontal="left" vertical="top"/>
      <protection locked="true"/>
    </xf>
    <xf numFmtId="0" fontId="7340" fillId="0" borderId="4" xfId="0" applyBorder="true" applyFont="true">
      <alignment horizontal="left" vertical="top" wrapText="true"/>
      <protection locked="true"/>
    </xf>
    <xf numFmtId="0" fontId="7341" fillId="0" borderId="4" xfId="0" applyBorder="true" applyFont="true">
      <alignment horizontal="center" vertical="top"/>
      <protection locked="true"/>
    </xf>
    <xf numFmtId="170" fontId="7342" fillId="0" borderId="4" xfId="0" applyBorder="true" applyFont="true" applyNumberFormat="true">
      <alignment horizontal="right" vertical="top"/>
      <protection locked="true"/>
    </xf>
    <xf numFmtId="171" fontId="7343" fillId="0" borderId="4" xfId="0" applyBorder="true" applyFont="true" applyNumberFormat="true">
      <alignment horizontal="right" vertical="top"/>
      <protection locked="true"/>
    </xf>
    <xf numFmtId="171" fontId="7344" fillId="0" borderId="4" xfId="0" applyBorder="true" applyFont="true" applyNumberFormat="true">
      <alignment horizontal="right" vertical="top"/>
      <protection locked="true"/>
    </xf>
    <xf numFmtId="171" fontId="7345" fillId="0" borderId="4" xfId="0" applyBorder="true" applyFont="true" applyNumberFormat="true">
      <alignment horizontal="right" vertical="top"/>
      <protection locked="true"/>
    </xf>
    <xf numFmtId="172" fontId="7346" fillId="3" borderId="4" xfId="0" applyFill="true" applyBorder="true" applyFont="true" applyNumberFormat="true">
      <alignment vertical="top" horizontal="right"/>
      <protection locked="false"/>
    </xf>
    <xf numFmtId="173" fontId="7347" fillId="0" borderId="4" xfId="0" applyBorder="true" applyFont="true" applyNumberFormat="true">
      <alignment horizontal="right" vertical="top"/>
      <protection locked="true"/>
    </xf>
    <xf numFmtId="4" fontId="7348" fillId="0" borderId="4" xfId="0" applyBorder="true" applyFont="true" applyNumberFormat="true">
      <alignment horizontal="right" vertical="top"/>
      <protection locked="true"/>
    </xf>
    <xf numFmtId="172" fontId="7349" fillId="3" borderId="4" xfId="0" applyFill="true" applyBorder="true" applyFont="true" applyNumberFormat="true">
      <alignment vertical="top" horizontal="right"/>
      <protection locked="false"/>
    </xf>
    <xf numFmtId="171" fontId="7350" fillId="0" borderId="4" xfId="0" applyBorder="true" applyFont="true" applyNumberFormat="true">
      <alignment horizontal="right" vertical="top"/>
      <protection locked="true"/>
    </xf>
    <xf numFmtId="171" fontId="7351" fillId="0" borderId="4" xfId="0" applyBorder="true" applyFont="true" applyNumberFormat="true">
      <alignment horizontal="right" vertical="top"/>
      <protection locked="true"/>
    </xf>
    <xf numFmtId="171" fontId="7352" fillId="0" borderId="4" xfId="0" applyBorder="true" applyFont="true" applyNumberFormat="true">
      <alignment horizontal="right" vertical="top"/>
      <protection locked="true"/>
    </xf>
    <xf numFmtId="4" fontId="7353" fillId="0" borderId="4" xfId="0" applyBorder="true" applyFont="true" applyNumberFormat="true">
      <alignment horizontal="right" vertical="top"/>
      <protection locked="true"/>
    </xf>
    <xf numFmtId="0" fontId="7354" fillId="0" borderId="0" xfId="0" applyFont="true"/>
    <xf numFmtId="0" fontId="7355" fillId="0" borderId="4" xfId="0" applyBorder="true" applyFont="true">
      <alignment horizontal="left" vertical="top"/>
      <protection locked="true"/>
    </xf>
    <xf numFmtId="0" fontId="7356" fillId="0" borderId="4" xfId="0" applyBorder="true" applyFont="true">
      <alignment horizontal="left" vertical="top" wrapText="true"/>
      <protection locked="true"/>
    </xf>
    <xf numFmtId="0" fontId="7357" fillId="0" borderId="4" xfId="0" applyBorder="true" applyFont="true">
      <alignment horizontal="center" vertical="top"/>
      <protection locked="true"/>
    </xf>
    <xf numFmtId="170" fontId="7358" fillId="0" borderId="4" xfId="0" applyBorder="true" applyFont="true" applyNumberFormat="true">
      <alignment horizontal="right" vertical="top"/>
      <protection locked="true"/>
    </xf>
    <xf numFmtId="171" fontId="7359" fillId="0" borderId="4" xfId="0" applyBorder="true" applyFont="true" applyNumberFormat="true">
      <alignment horizontal="right" vertical="top"/>
      <protection locked="true"/>
    </xf>
    <xf numFmtId="171" fontId="7360" fillId="0" borderId="4" xfId="0" applyBorder="true" applyFont="true" applyNumberFormat="true">
      <alignment horizontal="right" vertical="top"/>
      <protection locked="true"/>
    </xf>
    <xf numFmtId="171" fontId="7361" fillId="0" borderId="4" xfId="0" applyBorder="true" applyFont="true" applyNumberFormat="true">
      <alignment horizontal="right" vertical="top"/>
      <protection locked="true"/>
    </xf>
    <xf numFmtId="172" fontId="7362" fillId="3" borderId="4" xfId="0" applyFill="true" applyBorder="true" applyFont="true" applyNumberFormat="true">
      <alignment vertical="top" horizontal="right"/>
      <protection locked="false"/>
    </xf>
    <xf numFmtId="173" fontId="7363" fillId="0" borderId="4" xfId="0" applyBorder="true" applyFont="true" applyNumberFormat="true">
      <alignment horizontal="right" vertical="top"/>
      <protection locked="true"/>
    </xf>
    <xf numFmtId="4" fontId="7364" fillId="0" borderId="4" xfId="0" applyBorder="true" applyFont="true" applyNumberFormat="true">
      <alignment horizontal="right" vertical="top"/>
      <protection locked="true"/>
    </xf>
    <xf numFmtId="172" fontId="7365" fillId="3" borderId="4" xfId="0" applyFill="true" applyBorder="true" applyFont="true" applyNumberFormat="true">
      <alignment vertical="top" horizontal="right"/>
      <protection locked="false"/>
    </xf>
    <xf numFmtId="171" fontId="7366" fillId="0" borderId="4" xfId="0" applyBorder="true" applyFont="true" applyNumberFormat="true">
      <alignment horizontal="right" vertical="top"/>
      <protection locked="true"/>
    </xf>
    <xf numFmtId="171" fontId="7367" fillId="0" borderId="4" xfId="0" applyBorder="true" applyFont="true" applyNumberFormat="true">
      <alignment horizontal="right" vertical="top"/>
      <protection locked="true"/>
    </xf>
    <xf numFmtId="171" fontId="7368" fillId="0" borderId="4" xfId="0" applyBorder="true" applyFont="true" applyNumberFormat="true">
      <alignment horizontal="right" vertical="top"/>
      <protection locked="true"/>
    </xf>
    <xf numFmtId="4" fontId="7369" fillId="0" borderId="4" xfId="0" applyBorder="true" applyFont="true" applyNumberFormat="true">
      <alignment horizontal="right" vertical="top"/>
      <protection locked="true"/>
    </xf>
    <xf numFmtId="0" fontId="7370" fillId="0" borderId="0" xfId="0" applyFont="true"/>
    <xf numFmtId="0" fontId="7371" fillId="0" borderId="4" xfId="0" applyBorder="true" applyFont="true">
      <alignment horizontal="left" vertical="top"/>
      <protection locked="true"/>
    </xf>
    <xf numFmtId="0" fontId="7372" fillId="0" borderId="4" xfId="0" applyBorder="true" applyFont="true">
      <alignment horizontal="left" vertical="top" wrapText="true"/>
      <protection locked="true"/>
    </xf>
    <xf numFmtId="0" fontId="7373" fillId="0" borderId="4" xfId="0" applyBorder="true" applyFont="true">
      <alignment horizontal="center" vertical="top"/>
      <protection locked="true"/>
    </xf>
    <xf numFmtId="170" fontId="7374" fillId="0" borderId="4" xfId="0" applyBorder="true" applyFont="true" applyNumberFormat="true">
      <alignment horizontal="right" vertical="top"/>
      <protection locked="true"/>
    </xf>
    <xf numFmtId="171" fontId="7375" fillId="0" borderId="4" xfId="0" applyBorder="true" applyFont="true" applyNumberFormat="true">
      <alignment horizontal="right" vertical="top"/>
      <protection locked="true"/>
    </xf>
    <xf numFmtId="171" fontId="7376" fillId="0" borderId="4" xfId="0" applyBorder="true" applyFont="true" applyNumberFormat="true">
      <alignment horizontal="right" vertical="top"/>
      <protection locked="true"/>
    </xf>
    <xf numFmtId="171" fontId="7377" fillId="0" borderId="4" xfId="0" applyBorder="true" applyFont="true" applyNumberFormat="true">
      <alignment horizontal="right" vertical="top"/>
      <protection locked="true"/>
    </xf>
    <xf numFmtId="172" fontId="7378" fillId="3" borderId="4" xfId="0" applyFill="true" applyBorder="true" applyFont="true" applyNumberFormat="true">
      <alignment vertical="top" horizontal="right"/>
      <protection locked="false"/>
    </xf>
    <xf numFmtId="173" fontId="7379" fillId="0" borderId="4" xfId="0" applyBorder="true" applyFont="true" applyNumberFormat="true">
      <alignment horizontal="right" vertical="top"/>
      <protection locked="true"/>
    </xf>
    <xf numFmtId="4" fontId="7380" fillId="0" borderId="4" xfId="0" applyBorder="true" applyFont="true" applyNumberFormat="true">
      <alignment horizontal="right" vertical="top"/>
      <protection locked="true"/>
    </xf>
    <xf numFmtId="172" fontId="7381" fillId="3" borderId="4" xfId="0" applyFill="true" applyBorder="true" applyFont="true" applyNumberFormat="true">
      <alignment vertical="top" horizontal="right"/>
      <protection locked="false"/>
    </xf>
    <xf numFmtId="171" fontId="7382" fillId="0" borderId="4" xfId="0" applyBorder="true" applyFont="true" applyNumberFormat="true">
      <alignment horizontal="right" vertical="top"/>
      <protection locked="true"/>
    </xf>
    <xf numFmtId="171" fontId="7383" fillId="0" borderId="4" xfId="0" applyBorder="true" applyFont="true" applyNumberFormat="true">
      <alignment horizontal="right" vertical="top"/>
      <protection locked="true"/>
    </xf>
    <xf numFmtId="171" fontId="7384" fillId="0" borderId="4" xfId="0" applyBorder="true" applyFont="true" applyNumberFormat="true">
      <alignment horizontal="right" vertical="top"/>
      <protection locked="true"/>
    </xf>
    <xf numFmtId="4" fontId="7385" fillId="0" borderId="4" xfId="0" applyBorder="true" applyFont="true" applyNumberFormat="true">
      <alignment horizontal="right" vertical="top"/>
      <protection locked="true"/>
    </xf>
    <xf numFmtId="0" fontId="7386" fillId="0" borderId="0" xfId="0" applyFont="true"/>
    <xf numFmtId="0" fontId="7387" fillId="0" borderId="4" xfId="0" applyBorder="true" applyFont="true">
      <alignment horizontal="left" vertical="top"/>
      <protection locked="true"/>
    </xf>
    <xf numFmtId="0" fontId="7388" fillId="0" borderId="4" xfId="0" applyBorder="true" applyFont="true">
      <alignment horizontal="left" vertical="top" wrapText="true"/>
      <protection locked="true"/>
    </xf>
    <xf numFmtId="0" fontId="7389" fillId="0" borderId="4" xfId="0" applyBorder="true" applyFont="true">
      <alignment horizontal="center" vertical="top"/>
      <protection locked="true"/>
    </xf>
    <xf numFmtId="170" fontId="7390" fillId="0" borderId="4" xfId="0" applyBorder="true" applyFont="true" applyNumberFormat="true">
      <alignment horizontal="right" vertical="top"/>
      <protection locked="true"/>
    </xf>
    <xf numFmtId="171" fontId="7391" fillId="0" borderId="4" xfId="0" applyBorder="true" applyFont="true" applyNumberFormat="true">
      <alignment horizontal="right" vertical="top"/>
      <protection locked="true"/>
    </xf>
    <xf numFmtId="171" fontId="7392" fillId="0" borderId="4" xfId="0" applyBorder="true" applyFont="true" applyNumberFormat="true">
      <alignment horizontal="right" vertical="top"/>
      <protection locked="true"/>
    </xf>
    <xf numFmtId="171" fontId="7393" fillId="0" borderId="4" xfId="0" applyBorder="true" applyFont="true" applyNumberFormat="true">
      <alignment horizontal="right" vertical="top"/>
      <protection locked="true"/>
    </xf>
    <xf numFmtId="172" fontId="7394" fillId="3" borderId="4" xfId="0" applyFill="true" applyBorder="true" applyFont="true" applyNumberFormat="true">
      <alignment vertical="top" horizontal="right"/>
      <protection locked="false"/>
    </xf>
    <xf numFmtId="173" fontId="7395" fillId="0" borderId="4" xfId="0" applyBorder="true" applyFont="true" applyNumberFormat="true">
      <alignment horizontal="right" vertical="top"/>
      <protection locked="true"/>
    </xf>
    <xf numFmtId="4" fontId="7396" fillId="0" borderId="4" xfId="0" applyBorder="true" applyFont="true" applyNumberFormat="true">
      <alignment horizontal="right" vertical="top"/>
      <protection locked="true"/>
    </xf>
    <xf numFmtId="172" fontId="7397" fillId="3" borderId="4" xfId="0" applyFill="true" applyBorder="true" applyFont="true" applyNumberFormat="true">
      <alignment vertical="top" horizontal="right"/>
      <protection locked="false"/>
    </xf>
    <xf numFmtId="171" fontId="7398" fillId="0" borderId="4" xfId="0" applyBorder="true" applyFont="true" applyNumberFormat="true">
      <alignment horizontal="right" vertical="top"/>
      <protection locked="true"/>
    </xf>
    <xf numFmtId="171" fontId="7399" fillId="0" borderId="4" xfId="0" applyBorder="true" applyFont="true" applyNumberFormat="true">
      <alignment horizontal="right" vertical="top"/>
      <protection locked="true"/>
    </xf>
    <xf numFmtId="171" fontId="7400" fillId="0" borderId="4" xfId="0" applyBorder="true" applyFont="true" applyNumberFormat="true">
      <alignment horizontal="right" vertical="top"/>
      <protection locked="true"/>
    </xf>
    <xf numFmtId="4" fontId="7401" fillId="0" borderId="4" xfId="0" applyBorder="true" applyFont="true" applyNumberFormat="true">
      <alignment horizontal="right" vertical="top"/>
      <protection locked="true"/>
    </xf>
    <xf numFmtId="0" fontId="7402" fillId="0" borderId="0" xfId="0" applyFont="true"/>
    <xf numFmtId="0" fontId="7403" fillId="0" borderId="4" xfId="0" applyBorder="true" applyFont="true">
      <alignment horizontal="left" vertical="top"/>
      <protection locked="true"/>
    </xf>
    <xf numFmtId="0" fontId="7404" fillId="0" borderId="4" xfId="0" applyBorder="true" applyFont="true">
      <alignment horizontal="left" vertical="top" wrapText="true"/>
      <protection locked="true"/>
    </xf>
    <xf numFmtId="0" fontId="7405" fillId="0" borderId="4" xfId="0" applyBorder="true" applyFont="true">
      <alignment horizontal="center" vertical="top"/>
      <protection locked="true"/>
    </xf>
    <xf numFmtId="170" fontId="7406" fillId="0" borderId="4" xfId="0" applyBorder="true" applyFont="true" applyNumberFormat="true">
      <alignment horizontal="right" vertical="top"/>
      <protection locked="true"/>
    </xf>
    <xf numFmtId="171" fontId="7407" fillId="0" borderId="4" xfId="0" applyBorder="true" applyFont="true" applyNumberFormat="true">
      <alignment horizontal="right" vertical="top"/>
      <protection locked="true"/>
    </xf>
    <xf numFmtId="171" fontId="7408" fillId="0" borderId="4" xfId="0" applyBorder="true" applyFont="true" applyNumberFormat="true">
      <alignment horizontal="right" vertical="top"/>
      <protection locked="true"/>
    </xf>
    <xf numFmtId="171" fontId="7409" fillId="0" borderId="4" xfId="0" applyBorder="true" applyFont="true" applyNumberFormat="true">
      <alignment horizontal="right" vertical="top"/>
      <protection locked="true"/>
    </xf>
    <xf numFmtId="172" fontId="7410" fillId="3" borderId="4" xfId="0" applyFill="true" applyBorder="true" applyFont="true" applyNumberFormat="true">
      <alignment vertical="top" horizontal="right"/>
      <protection locked="false"/>
    </xf>
    <xf numFmtId="173" fontId="7411" fillId="0" borderId="4" xfId="0" applyBorder="true" applyFont="true" applyNumberFormat="true">
      <alignment horizontal="right" vertical="top"/>
      <protection locked="true"/>
    </xf>
    <xf numFmtId="4" fontId="7412" fillId="0" borderId="4" xfId="0" applyBorder="true" applyFont="true" applyNumberFormat="true">
      <alignment horizontal="right" vertical="top"/>
      <protection locked="true"/>
    </xf>
    <xf numFmtId="172" fontId="7413" fillId="3" borderId="4" xfId="0" applyFill="true" applyBorder="true" applyFont="true" applyNumberFormat="true">
      <alignment vertical="top" horizontal="right"/>
      <protection locked="false"/>
    </xf>
    <xf numFmtId="171" fontId="7414" fillId="0" borderId="4" xfId="0" applyBorder="true" applyFont="true" applyNumberFormat="true">
      <alignment horizontal="right" vertical="top"/>
      <protection locked="true"/>
    </xf>
    <xf numFmtId="171" fontId="7415" fillId="0" borderId="4" xfId="0" applyBorder="true" applyFont="true" applyNumberFormat="true">
      <alignment horizontal="right" vertical="top"/>
      <protection locked="true"/>
    </xf>
    <xf numFmtId="171" fontId="7416" fillId="0" borderId="4" xfId="0" applyBorder="true" applyFont="true" applyNumberFormat="true">
      <alignment horizontal="right" vertical="top"/>
      <protection locked="true"/>
    </xf>
    <xf numFmtId="4" fontId="7417" fillId="0" borderId="4" xfId="0" applyBorder="true" applyFont="true" applyNumberFormat="true">
      <alignment horizontal="right" vertical="top"/>
      <protection locked="true"/>
    </xf>
    <xf numFmtId="0" fontId="7418" fillId="0" borderId="0" xfId="0" applyFont="true"/>
    <xf numFmtId="0" fontId="7419" fillId="0" borderId="4" xfId="0" applyBorder="true" applyFont="true">
      <alignment horizontal="left" vertical="top"/>
      <protection locked="true"/>
    </xf>
    <xf numFmtId="0" fontId="7420" fillId="0" borderId="4" xfId="0" applyBorder="true" applyFont="true">
      <alignment horizontal="left" vertical="top" wrapText="true"/>
      <protection locked="true"/>
    </xf>
    <xf numFmtId="0" fontId="7421" fillId="0" borderId="4" xfId="0" applyBorder="true" applyFont="true">
      <alignment horizontal="center" vertical="top"/>
      <protection locked="true"/>
    </xf>
    <xf numFmtId="170" fontId="7422" fillId="0" borderId="4" xfId="0" applyBorder="true" applyFont="true" applyNumberFormat="true">
      <alignment horizontal="right" vertical="top"/>
      <protection locked="true"/>
    </xf>
    <xf numFmtId="171" fontId="7423" fillId="0" borderId="4" xfId="0" applyBorder="true" applyFont="true" applyNumberFormat="true">
      <alignment horizontal="right" vertical="top"/>
      <protection locked="true"/>
    </xf>
    <xf numFmtId="171" fontId="7424" fillId="0" borderId="4" xfId="0" applyBorder="true" applyFont="true" applyNumberFormat="true">
      <alignment horizontal="right" vertical="top"/>
      <protection locked="true"/>
    </xf>
    <xf numFmtId="171" fontId="7425" fillId="0" borderId="4" xfId="0" applyBorder="true" applyFont="true" applyNumberFormat="true">
      <alignment horizontal="right" vertical="top"/>
      <protection locked="true"/>
    </xf>
    <xf numFmtId="172" fontId="7426" fillId="3" borderId="4" xfId="0" applyFill="true" applyBorder="true" applyFont="true" applyNumberFormat="true">
      <alignment vertical="top" horizontal="right"/>
      <protection locked="false"/>
    </xf>
    <xf numFmtId="173" fontId="7427" fillId="0" borderId="4" xfId="0" applyBorder="true" applyFont="true" applyNumberFormat="true">
      <alignment horizontal="right" vertical="top"/>
      <protection locked="true"/>
    </xf>
    <xf numFmtId="4" fontId="7428" fillId="0" borderId="4" xfId="0" applyBorder="true" applyFont="true" applyNumberFormat="true">
      <alignment horizontal="right" vertical="top"/>
      <protection locked="true"/>
    </xf>
    <xf numFmtId="172" fontId="7429" fillId="3" borderId="4" xfId="0" applyFill="true" applyBorder="true" applyFont="true" applyNumberFormat="true">
      <alignment vertical="top" horizontal="right"/>
      <protection locked="false"/>
    </xf>
    <xf numFmtId="171" fontId="7430" fillId="0" borderId="4" xfId="0" applyBorder="true" applyFont="true" applyNumberFormat="true">
      <alignment horizontal="right" vertical="top"/>
      <protection locked="true"/>
    </xf>
    <xf numFmtId="171" fontId="7431" fillId="0" borderId="4" xfId="0" applyBorder="true" applyFont="true" applyNumberFormat="true">
      <alignment horizontal="right" vertical="top"/>
      <protection locked="true"/>
    </xf>
    <xf numFmtId="171" fontId="7432" fillId="0" borderId="4" xfId="0" applyBorder="true" applyFont="true" applyNumberFormat="true">
      <alignment horizontal="right" vertical="top"/>
      <protection locked="true"/>
    </xf>
    <xf numFmtId="4" fontId="7433" fillId="0" borderId="4" xfId="0" applyBorder="true" applyFont="true" applyNumberFormat="true">
      <alignment horizontal="right" vertical="top"/>
      <protection locked="true"/>
    </xf>
    <xf numFmtId="0" fontId="7434" fillId="0" borderId="0" xfId="0" applyFont="true"/>
    <xf numFmtId="0" fontId="7435" fillId="0" borderId="4" xfId="0" applyBorder="true" applyFont="true">
      <alignment horizontal="left" vertical="top"/>
      <protection locked="true"/>
    </xf>
    <xf numFmtId="0" fontId="7436" fillId="0" borderId="4" xfId="0" applyBorder="true" applyFont="true">
      <alignment horizontal="left" vertical="top" wrapText="true"/>
      <protection locked="true"/>
    </xf>
    <xf numFmtId="0" fontId="7437" fillId="0" borderId="4" xfId="0" applyBorder="true" applyFont="true">
      <alignment horizontal="center" vertical="top"/>
      <protection locked="true"/>
    </xf>
    <xf numFmtId="170" fontId="7438" fillId="0" borderId="4" xfId="0" applyBorder="true" applyFont="true" applyNumberFormat="true">
      <alignment horizontal="right" vertical="top"/>
      <protection locked="true"/>
    </xf>
    <xf numFmtId="171" fontId="7439" fillId="0" borderId="4" xfId="0" applyBorder="true" applyFont="true" applyNumberFormat="true">
      <alignment horizontal="right" vertical="top"/>
      <protection locked="true"/>
    </xf>
    <xf numFmtId="171" fontId="7440" fillId="0" borderId="4" xfId="0" applyBorder="true" applyFont="true" applyNumberFormat="true">
      <alignment horizontal="right" vertical="top"/>
      <protection locked="true"/>
    </xf>
    <xf numFmtId="171" fontId="7441" fillId="0" borderId="4" xfId="0" applyBorder="true" applyFont="true" applyNumberFormat="true">
      <alignment horizontal="right" vertical="top"/>
      <protection locked="true"/>
    </xf>
    <xf numFmtId="172" fontId="7442" fillId="3" borderId="4" xfId="0" applyFill="true" applyBorder="true" applyFont="true" applyNumberFormat="true">
      <alignment vertical="top" horizontal="right"/>
      <protection locked="false"/>
    </xf>
    <xf numFmtId="173" fontId="7443" fillId="0" borderId="4" xfId="0" applyBorder="true" applyFont="true" applyNumberFormat="true">
      <alignment horizontal="right" vertical="top"/>
      <protection locked="true"/>
    </xf>
    <xf numFmtId="4" fontId="7444" fillId="0" borderId="4" xfId="0" applyBorder="true" applyFont="true" applyNumberFormat="true">
      <alignment horizontal="right" vertical="top"/>
      <protection locked="true"/>
    </xf>
    <xf numFmtId="172" fontId="7445" fillId="3" borderId="4" xfId="0" applyFill="true" applyBorder="true" applyFont="true" applyNumberFormat="true">
      <alignment vertical="top" horizontal="right"/>
      <protection locked="false"/>
    </xf>
    <xf numFmtId="171" fontId="7446" fillId="0" borderId="4" xfId="0" applyBorder="true" applyFont="true" applyNumberFormat="true">
      <alignment horizontal="right" vertical="top"/>
      <protection locked="true"/>
    </xf>
    <xf numFmtId="171" fontId="7447" fillId="0" borderId="4" xfId="0" applyBorder="true" applyFont="true" applyNumberFormat="true">
      <alignment horizontal="right" vertical="top"/>
      <protection locked="true"/>
    </xf>
    <xf numFmtId="171" fontId="7448" fillId="0" borderId="4" xfId="0" applyBorder="true" applyFont="true" applyNumberFormat="true">
      <alignment horizontal="right" vertical="top"/>
      <protection locked="true"/>
    </xf>
    <xf numFmtId="4" fontId="7449" fillId="0" borderId="4" xfId="0" applyBorder="true" applyFont="true" applyNumberFormat="true">
      <alignment horizontal="right" vertical="top"/>
      <protection locked="true"/>
    </xf>
    <xf numFmtId="0" fontId="7450" fillId="0" borderId="0" xfId="0" applyFont="true"/>
    <xf numFmtId="0" fontId="7451" fillId="0" borderId="4" xfId="0" applyBorder="true" applyFont="true">
      <alignment horizontal="left" vertical="top"/>
      <protection locked="true"/>
    </xf>
    <xf numFmtId="0" fontId="7452" fillId="0" borderId="4" xfId="0" applyBorder="true" applyFont="true">
      <alignment horizontal="left" vertical="top" wrapText="true"/>
      <protection locked="true"/>
    </xf>
    <xf numFmtId="0" fontId="7453" fillId="0" borderId="4" xfId="0" applyBorder="true" applyFont="true">
      <alignment horizontal="center" vertical="top"/>
      <protection locked="true"/>
    </xf>
    <xf numFmtId="170" fontId="7454" fillId="0" borderId="4" xfId="0" applyBorder="true" applyFont="true" applyNumberFormat="true">
      <alignment horizontal="right" vertical="top"/>
      <protection locked="true"/>
    </xf>
    <xf numFmtId="171" fontId="7455" fillId="0" borderId="4" xfId="0" applyBorder="true" applyFont="true" applyNumberFormat="true">
      <alignment horizontal="right" vertical="top"/>
      <protection locked="true"/>
    </xf>
    <xf numFmtId="171" fontId="7456" fillId="0" borderId="4" xfId="0" applyBorder="true" applyFont="true" applyNumberFormat="true">
      <alignment horizontal="right" vertical="top"/>
      <protection locked="true"/>
    </xf>
    <xf numFmtId="171" fontId="7457" fillId="0" borderId="4" xfId="0" applyBorder="true" applyFont="true" applyNumberFormat="true">
      <alignment horizontal="right" vertical="top"/>
      <protection locked="true"/>
    </xf>
    <xf numFmtId="172" fontId="7458" fillId="3" borderId="4" xfId="0" applyFill="true" applyBorder="true" applyFont="true" applyNumberFormat="true">
      <alignment vertical="top" horizontal="right"/>
      <protection locked="false"/>
    </xf>
    <xf numFmtId="173" fontId="7459" fillId="0" borderId="4" xfId="0" applyBorder="true" applyFont="true" applyNumberFormat="true">
      <alignment horizontal="right" vertical="top"/>
      <protection locked="true"/>
    </xf>
    <xf numFmtId="4" fontId="7460" fillId="0" borderId="4" xfId="0" applyBorder="true" applyFont="true" applyNumberFormat="true">
      <alignment horizontal="right" vertical="top"/>
      <protection locked="true"/>
    </xf>
    <xf numFmtId="172" fontId="7461" fillId="3" borderId="4" xfId="0" applyFill="true" applyBorder="true" applyFont="true" applyNumberFormat="true">
      <alignment vertical="top" horizontal="right"/>
      <protection locked="false"/>
    </xf>
    <xf numFmtId="171" fontId="7462" fillId="0" borderId="4" xfId="0" applyBorder="true" applyFont="true" applyNumberFormat="true">
      <alignment horizontal="right" vertical="top"/>
      <protection locked="true"/>
    </xf>
    <xf numFmtId="171" fontId="7463" fillId="0" borderId="4" xfId="0" applyBorder="true" applyFont="true" applyNumberFormat="true">
      <alignment horizontal="right" vertical="top"/>
      <protection locked="true"/>
    </xf>
    <xf numFmtId="171" fontId="7464" fillId="0" borderId="4" xfId="0" applyBorder="true" applyFont="true" applyNumberFormat="true">
      <alignment horizontal="right" vertical="top"/>
      <protection locked="true"/>
    </xf>
    <xf numFmtId="4" fontId="7465" fillId="0" borderId="4" xfId="0" applyBorder="true" applyFont="true" applyNumberFormat="true">
      <alignment horizontal="right" vertical="top"/>
      <protection locked="true"/>
    </xf>
    <xf numFmtId="0" fontId="7466" fillId="0" borderId="0" xfId="0" applyFont="true"/>
    <xf numFmtId="0" fontId="7467" fillId="0" borderId="4" xfId="0" applyBorder="true" applyFont="true">
      <alignment horizontal="left" vertical="top"/>
      <protection locked="true"/>
    </xf>
    <xf numFmtId="0" fontId="7468" fillId="0" borderId="4" xfId="0" applyBorder="true" applyFont="true">
      <alignment horizontal="left" vertical="top" wrapText="true"/>
      <protection locked="true"/>
    </xf>
    <xf numFmtId="0" fontId="7469" fillId="0" borderId="4" xfId="0" applyBorder="true" applyFont="true">
      <alignment horizontal="center" vertical="top"/>
      <protection locked="true"/>
    </xf>
    <xf numFmtId="170" fontId="7470" fillId="0" borderId="4" xfId="0" applyBorder="true" applyFont="true" applyNumberFormat="true">
      <alignment horizontal="right" vertical="top"/>
      <protection locked="true"/>
    </xf>
    <xf numFmtId="171" fontId="7471" fillId="0" borderId="4" xfId="0" applyBorder="true" applyFont="true" applyNumberFormat="true">
      <alignment horizontal="right" vertical="top"/>
      <protection locked="true"/>
    </xf>
    <xf numFmtId="171" fontId="7472" fillId="0" borderId="4" xfId="0" applyBorder="true" applyFont="true" applyNumberFormat="true">
      <alignment horizontal="right" vertical="top"/>
      <protection locked="true"/>
    </xf>
    <xf numFmtId="171" fontId="7473" fillId="0" borderId="4" xfId="0" applyBorder="true" applyFont="true" applyNumberFormat="true">
      <alignment horizontal="right" vertical="top"/>
      <protection locked="true"/>
    </xf>
    <xf numFmtId="172" fontId="7474" fillId="3" borderId="4" xfId="0" applyFill="true" applyBorder="true" applyFont="true" applyNumberFormat="true">
      <alignment vertical="top" horizontal="right"/>
      <protection locked="false"/>
    </xf>
    <xf numFmtId="173" fontId="7475" fillId="0" borderId="4" xfId="0" applyBorder="true" applyFont="true" applyNumberFormat="true">
      <alignment horizontal="right" vertical="top"/>
      <protection locked="true"/>
    </xf>
    <xf numFmtId="4" fontId="7476" fillId="0" borderId="4" xfId="0" applyBorder="true" applyFont="true" applyNumberFormat="true">
      <alignment horizontal="right" vertical="top"/>
      <protection locked="true"/>
    </xf>
    <xf numFmtId="172" fontId="7477" fillId="3" borderId="4" xfId="0" applyFill="true" applyBorder="true" applyFont="true" applyNumberFormat="true">
      <alignment vertical="top" horizontal="right"/>
      <protection locked="false"/>
    </xf>
    <xf numFmtId="171" fontId="7478" fillId="0" borderId="4" xfId="0" applyBorder="true" applyFont="true" applyNumberFormat="true">
      <alignment horizontal="right" vertical="top"/>
      <protection locked="true"/>
    </xf>
    <xf numFmtId="171" fontId="7479" fillId="0" borderId="4" xfId="0" applyBorder="true" applyFont="true" applyNumberFormat="true">
      <alignment horizontal="right" vertical="top"/>
      <protection locked="true"/>
    </xf>
    <xf numFmtId="171" fontId="7480" fillId="0" borderId="4" xfId="0" applyBorder="true" applyFont="true" applyNumberFormat="true">
      <alignment horizontal="right" vertical="top"/>
      <protection locked="true"/>
    </xf>
    <xf numFmtId="4" fontId="7481" fillId="0" borderId="4" xfId="0" applyBorder="true" applyFont="true" applyNumberFormat="true">
      <alignment horizontal="right" vertical="top"/>
      <protection locked="true"/>
    </xf>
    <xf numFmtId="0" fontId="7482" fillId="0" borderId="0" xfId="0" applyFont="true"/>
    <xf numFmtId="0" fontId="7483" fillId="0" borderId="4" xfId="0" applyBorder="true" applyFont="true">
      <alignment horizontal="left" vertical="top"/>
      <protection locked="true"/>
    </xf>
    <xf numFmtId="0" fontId="7484" fillId="0" borderId="4" xfId="0" applyBorder="true" applyFont="true">
      <alignment horizontal="left" vertical="top" wrapText="true"/>
      <protection locked="true"/>
    </xf>
    <xf numFmtId="0" fontId="7485" fillId="0" borderId="4" xfId="0" applyBorder="true" applyFont="true">
      <alignment horizontal="center" vertical="top"/>
      <protection locked="true"/>
    </xf>
    <xf numFmtId="170" fontId="7486" fillId="0" borderId="4" xfId="0" applyBorder="true" applyFont="true" applyNumberFormat="true">
      <alignment horizontal="right" vertical="top"/>
      <protection locked="true"/>
    </xf>
    <xf numFmtId="171" fontId="7487" fillId="0" borderId="4" xfId="0" applyBorder="true" applyFont="true" applyNumberFormat="true">
      <alignment horizontal="right" vertical="top"/>
      <protection locked="true"/>
    </xf>
    <xf numFmtId="171" fontId="7488" fillId="0" borderId="4" xfId="0" applyBorder="true" applyFont="true" applyNumberFormat="true">
      <alignment horizontal="right" vertical="top"/>
      <protection locked="true"/>
    </xf>
    <xf numFmtId="171" fontId="7489" fillId="0" borderId="4" xfId="0" applyBorder="true" applyFont="true" applyNumberFormat="true">
      <alignment horizontal="right" vertical="top"/>
      <protection locked="true"/>
    </xf>
    <xf numFmtId="172" fontId="7490" fillId="3" borderId="4" xfId="0" applyFill="true" applyBorder="true" applyFont="true" applyNumberFormat="true">
      <alignment vertical="top" horizontal="right"/>
      <protection locked="false"/>
    </xf>
    <xf numFmtId="173" fontId="7491" fillId="0" borderId="4" xfId="0" applyBorder="true" applyFont="true" applyNumberFormat="true">
      <alignment horizontal="right" vertical="top"/>
      <protection locked="true"/>
    </xf>
    <xf numFmtId="4" fontId="7492" fillId="0" borderId="4" xfId="0" applyBorder="true" applyFont="true" applyNumberFormat="true">
      <alignment horizontal="right" vertical="top"/>
      <protection locked="true"/>
    </xf>
    <xf numFmtId="172" fontId="7493" fillId="3" borderId="4" xfId="0" applyFill="true" applyBorder="true" applyFont="true" applyNumberFormat="true">
      <alignment vertical="top" horizontal="right"/>
      <protection locked="false"/>
    </xf>
    <xf numFmtId="171" fontId="7494" fillId="0" borderId="4" xfId="0" applyBorder="true" applyFont="true" applyNumberFormat="true">
      <alignment horizontal="right" vertical="top"/>
      <protection locked="true"/>
    </xf>
    <xf numFmtId="171" fontId="7495" fillId="0" borderId="4" xfId="0" applyBorder="true" applyFont="true" applyNumberFormat="true">
      <alignment horizontal="right" vertical="top"/>
      <protection locked="true"/>
    </xf>
    <xf numFmtId="171" fontId="7496" fillId="0" borderId="4" xfId="0" applyBorder="true" applyFont="true" applyNumberFormat="true">
      <alignment horizontal="right" vertical="top"/>
      <protection locked="true"/>
    </xf>
    <xf numFmtId="4" fontId="7497" fillId="0" borderId="4" xfId="0" applyBorder="true" applyFont="true" applyNumberFormat="true">
      <alignment horizontal="right" vertical="top"/>
      <protection locked="true"/>
    </xf>
    <xf numFmtId="0" fontId="7498" fillId="0" borderId="0" xfId="0" applyFont="true"/>
    <xf numFmtId="0" fontId="7499" fillId="0" borderId="4" xfId="0" applyBorder="true" applyFont="true">
      <alignment horizontal="left" vertical="top"/>
      <protection locked="true"/>
    </xf>
    <xf numFmtId="0" fontId="7500" fillId="0" borderId="4" xfId="0" applyBorder="true" applyFont="true">
      <alignment horizontal="left" vertical="top" wrapText="true"/>
      <protection locked="true"/>
    </xf>
    <xf numFmtId="0" fontId="7501" fillId="0" borderId="4" xfId="0" applyBorder="true" applyFont="true">
      <alignment horizontal="center" vertical="top"/>
      <protection locked="true"/>
    </xf>
    <xf numFmtId="170" fontId="7502" fillId="0" borderId="4" xfId="0" applyBorder="true" applyFont="true" applyNumberFormat="true">
      <alignment horizontal="right" vertical="top"/>
      <protection locked="true"/>
    </xf>
    <xf numFmtId="171" fontId="7503" fillId="0" borderId="4" xfId="0" applyBorder="true" applyFont="true" applyNumberFormat="true">
      <alignment horizontal="right" vertical="top"/>
      <protection locked="true"/>
    </xf>
    <xf numFmtId="171" fontId="7504" fillId="0" borderId="4" xfId="0" applyBorder="true" applyFont="true" applyNumberFormat="true">
      <alignment horizontal="right" vertical="top"/>
      <protection locked="true"/>
    </xf>
    <xf numFmtId="171" fontId="7505" fillId="0" borderId="4" xfId="0" applyBorder="true" applyFont="true" applyNumberFormat="true">
      <alignment horizontal="right" vertical="top"/>
      <protection locked="true"/>
    </xf>
    <xf numFmtId="172" fontId="7506" fillId="3" borderId="4" xfId="0" applyFill="true" applyBorder="true" applyFont="true" applyNumberFormat="true">
      <alignment vertical="top" horizontal="right"/>
      <protection locked="false"/>
    </xf>
    <xf numFmtId="173" fontId="7507" fillId="0" borderId="4" xfId="0" applyBorder="true" applyFont="true" applyNumberFormat="true">
      <alignment horizontal="right" vertical="top"/>
      <protection locked="true"/>
    </xf>
    <xf numFmtId="4" fontId="7508" fillId="0" borderId="4" xfId="0" applyBorder="true" applyFont="true" applyNumberFormat="true">
      <alignment horizontal="right" vertical="top"/>
      <protection locked="true"/>
    </xf>
    <xf numFmtId="172" fontId="7509" fillId="3" borderId="4" xfId="0" applyFill="true" applyBorder="true" applyFont="true" applyNumberFormat="true">
      <alignment vertical="top" horizontal="right"/>
      <protection locked="false"/>
    </xf>
    <xf numFmtId="171" fontId="7510" fillId="0" borderId="4" xfId="0" applyBorder="true" applyFont="true" applyNumberFormat="true">
      <alignment horizontal="right" vertical="top"/>
      <protection locked="true"/>
    </xf>
    <xf numFmtId="171" fontId="7511" fillId="0" borderId="4" xfId="0" applyBorder="true" applyFont="true" applyNumberFormat="true">
      <alignment horizontal="right" vertical="top"/>
      <protection locked="true"/>
    </xf>
    <xf numFmtId="171" fontId="7512" fillId="0" borderId="4" xfId="0" applyBorder="true" applyFont="true" applyNumberFormat="true">
      <alignment horizontal="right" vertical="top"/>
      <protection locked="true"/>
    </xf>
    <xf numFmtId="4" fontId="7513" fillId="0" borderId="4" xfId="0" applyBorder="true" applyFont="true" applyNumberFormat="true">
      <alignment horizontal="right" vertical="top"/>
      <protection locked="true"/>
    </xf>
    <xf numFmtId="0" fontId="7514" fillId="0" borderId="0" xfId="0" applyFont="true"/>
    <xf numFmtId="0" fontId="7515" fillId="0" borderId="4" xfId="0" applyBorder="true" applyFont="true">
      <alignment horizontal="left" vertical="top"/>
      <protection locked="true"/>
    </xf>
    <xf numFmtId="0" fontId="7516" fillId="0" borderId="4" xfId="0" applyBorder="true" applyFont="true">
      <alignment horizontal="left" vertical="top" wrapText="true"/>
      <protection locked="true"/>
    </xf>
    <xf numFmtId="0" fontId="7517" fillId="0" borderId="4" xfId="0" applyBorder="true" applyFont="true">
      <alignment horizontal="center" vertical="top"/>
      <protection locked="true"/>
    </xf>
    <xf numFmtId="170" fontId="7518" fillId="0" borderId="4" xfId="0" applyBorder="true" applyFont="true" applyNumberFormat="true">
      <alignment horizontal="right" vertical="top"/>
      <protection locked="true"/>
    </xf>
    <xf numFmtId="171" fontId="7519" fillId="0" borderId="4" xfId="0" applyBorder="true" applyFont="true" applyNumberFormat="true">
      <alignment horizontal="right" vertical="top"/>
      <protection locked="true"/>
    </xf>
    <xf numFmtId="171" fontId="7520" fillId="0" borderId="4" xfId="0" applyBorder="true" applyFont="true" applyNumberFormat="true">
      <alignment horizontal="right" vertical="top"/>
      <protection locked="true"/>
    </xf>
    <xf numFmtId="171" fontId="7521" fillId="0" borderId="4" xfId="0" applyBorder="true" applyFont="true" applyNumberFormat="true">
      <alignment horizontal="right" vertical="top"/>
      <protection locked="true"/>
    </xf>
    <xf numFmtId="172" fontId="7522" fillId="3" borderId="4" xfId="0" applyFill="true" applyBorder="true" applyFont="true" applyNumberFormat="true">
      <alignment vertical="top" horizontal="right"/>
      <protection locked="false"/>
    </xf>
    <xf numFmtId="173" fontId="7523" fillId="0" borderId="4" xfId="0" applyBorder="true" applyFont="true" applyNumberFormat="true">
      <alignment horizontal="right" vertical="top"/>
      <protection locked="true"/>
    </xf>
    <xf numFmtId="4" fontId="7524" fillId="0" borderId="4" xfId="0" applyBorder="true" applyFont="true" applyNumberFormat="true">
      <alignment horizontal="right" vertical="top"/>
      <protection locked="true"/>
    </xf>
    <xf numFmtId="172" fontId="7525" fillId="3" borderId="4" xfId="0" applyFill="true" applyBorder="true" applyFont="true" applyNumberFormat="true">
      <alignment vertical="top" horizontal="right"/>
      <protection locked="false"/>
    </xf>
    <xf numFmtId="171" fontId="7526" fillId="0" borderId="4" xfId="0" applyBorder="true" applyFont="true" applyNumberFormat="true">
      <alignment horizontal="right" vertical="top"/>
      <protection locked="true"/>
    </xf>
    <xf numFmtId="171" fontId="7527" fillId="0" borderId="4" xfId="0" applyBorder="true" applyFont="true" applyNumberFormat="true">
      <alignment horizontal="right" vertical="top"/>
      <protection locked="true"/>
    </xf>
    <xf numFmtId="171" fontId="7528" fillId="0" borderId="4" xfId="0" applyBorder="true" applyFont="true" applyNumberFormat="true">
      <alignment horizontal="right" vertical="top"/>
      <protection locked="true"/>
    </xf>
    <xf numFmtId="4" fontId="7529" fillId="0" borderId="4" xfId="0" applyBorder="true" applyFont="true" applyNumberFormat="true">
      <alignment horizontal="right" vertical="top"/>
      <protection locked="true"/>
    </xf>
    <xf numFmtId="0" fontId="7530" fillId="0" borderId="0" xfId="0" applyFont="true"/>
    <xf numFmtId="0" fontId="7531" fillId="0" borderId="4" xfId="0" applyBorder="true" applyFont="true">
      <alignment horizontal="left" vertical="top"/>
      <protection locked="true"/>
    </xf>
    <xf numFmtId="0" fontId="7532" fillId="0" borderId="4" xfId="0" applyBorder="true" applyFont="true">
      <alignment horizontal="left" vertical="top" wrapText="true"/>
      <protection locked="true"/>
    </xf>
    <xf numFmtId="0" fontId="7533" fillId="0" borderId="4" xfId="0" applyBorder="true" applyFont="true">
      <alignment horizontal="center" vertical="top"/>
      <protection locked="true"/>
    </xf>
    <xf numFmtId="170" fontId="7534" fillId="0" borderId="4" xfId="0" applyBorder="true" applyFont="true" applyNumberFormat="true">
      <alignment horizontal="right" vertical="top"/>
      <protection locked="true"/>
    </xf>
    <xf numFmtId="171" fontId="7535" fillId="0" borderId="4" xfId="0" applyBorder="true" applyFont="true" applyNumberFormat="true">
      <alignment horizontal="right" vertical="top"/>
      <protection locked="true"/>
    </xf>
    <xf numFmtId="171" fontId="7536" fillId="0" borderId="4" xfId="0" applyBorder="true" applyFont="true" applyNumberFormat="true">
      <alignment horizontal="right" vertical="top"/>
      <protection locked="true"/>
    </xf>
    <xf numFmtId="171" fontId="7537" fillId="0" borderId="4" xfId="0" applyBorder="true" applyFont="true" applyNumberFormat="true">
      <alignment horizontal="right" vertical="top"/>
      <protection locked="true"/>
    </xf>
    <xf numFmtId="172" fontId="7538" fillId="3" borderId="4" xfId="0" applyFill="true" applyBorder="true" applyFont="true" applyNumberFormat="true">
      <alignment vertical="top" horizontal="right"/>
      <protection locked="false"/>
    </xf>
    <xf numFmtId="173" fontId="7539" fillId="0" borderId="4" xfId="0" applyBorder="true" applyFont="true" applyNumberFormat="true">
      <alignment horizontal="right" vertical="top"/>
      <protection locked="true"/>
    </xf>
    <xf numFmtId="4" fontId="7540" fillId="0" borderId="4" xfId="0" applyBorder="true" applyFont="true" applyNumberFormat="true">
      <alignment horizontal="right" vertical="top"/>
      <protection locked="true"/>
    </xf>
    <xf numFmtId="172" fontId="7541" fillId="3" borderId="4" xfId="0" applyFill="true" applyBorder="true" applyFont="true" applyNumberFormat="true">
      <alignment vertical="top" horizontal="right"/>
      <protection locked="false"/>
    </xf>
    <xf numFmtId="171" fontId="7542" fillId="0" borderId="4" xfId="0" applyBorder="true" applyFont="true" applyNumberFormat="true">
      <alignment horizontal="right" vertical="top"/>
      <protection locked="true"/>
    </xf>
    <xf numFmtId="171" fontId="7543" fillId="0" borderId="4" xfId="0" applyBorder="true" applyFont="true" applyNumberFormat="true">
      <alignment horizontal="right" vertical="top"/>
      <protection locked="true"/>
    </xf>
    <xf numFmtId="171" fontId="7544" fillId="0" borderId="4" xfId="0" applyBorder="true" applyFont="true" applyNumberFormat="true">
      <alignment horizontal="right" vertical="top"/>
      <protection locked="true"/>
    </xf>
    <xf numFmtId="4" fontId="7545" fillId="0" borderId="4" xfId="0" applyBorder="true" applyFont="true" applyNumberFormat="true">
      <alignment horizontal="right" vertical="top"/>
      <protection locked="true"/>
    </xf>
    <xf numFmtId="0" fontId="7546" fillId="0" borderId="0" xfId="0" applyFont="true"/>
    <xf numFmtId="0" fontId="7547" fillId="0" borderId="4" xfId="0" applyBorder="true" applyFont="true">
      <alignment horizontal="left" vertical="top"/>
      <protection locked="true"/>
    </xf>
    <xf numFmtId="0" fontId="7548" fillId="0" borderId="4" xfId="0" applyBorder="true" applyFont="true">
      <alignment horizontal="left" vertical="top" wrapText="true"/>
      <protection locked="true"/>
    </xf>
    <xf numFmtId="0" fontId="7549" fillId="0" borderId="4" xfId="0" applyBorder="true" applyFont="true">
      <alignment horizontal="center" vertical="top"/>
      <protection locked="true"/>
    </xf>
    <xf numFmtId="170" fontId="7550" fillId="0" borderId="4" xfId="0" applyBorder="true" applyFont="true" applyNumberFormat="true">
      <alignment horizontal="right" vertical="top"/>
      <protection locked="true"/>
    </xf>
    <xf numFmtId="171" fontId="7551" fillId="0" borderId="4" xfId="0" applyBorder="true" applyFont="true" applyNumberFormat="true">
      <alignment horizontal="right" vertical="top"/>
      <protection locked="true"/>
    </xf>
    <xf numFmtId="171" fontId="7552" fillId="0" borderId="4" xfId="0" applyBorder="true" applyFont="true" applyNumberFormat="true">
      <alignment horizontal="right" vertical="top"/>
      <protection locked="true"/>
    </xf>
    <xf numFmtId="171" fontId="7553" fillId="0" borderId="4" xfId="0" applyBorder="true" applyFont="true" applyNumberFormat="true">
      <alignment horizontal="right" vertical="top"/>
      <protection locked="true"/>
    </xf>
    <xf numFmtId="172" fontId="7554" fillId="3" borderId="4" xfId="0" applyFill="true" applyBorder="true" applyFont="true" applyNumberFormat="true">
      <alignment vertical="top" horizontal="right"/>
      <protection locked="false"/>
    </xf>
    <xf numFmtId="173" fontId="7555" fillId="0" borderId="4" xfId="0" applyBorder="true" applyFont="true" applyNumberFormat="true">
      <alignment horizontal="right" vertical="top"/>
      <protection locked="true"/>
    </xf>
    <xf numFmtId="4" fontId="7556" fillId="0" borderId="4" xfId="0" applyBorder="true" applyFont="true" applyNumberFormat="true">
      <alignment horizontal="right" vertical="top"/>
      <protection locked="true"/>
    </xf>
    <xf numFmtId="172" fontId="7557" fillId="3" borderId="4" xfId="0" applyFill="true" applyBorder="true" applyFont="true" applyNumberFormat="true">
      <alignment vertical="top" horizontal="right"/>
      <protection locked="false"/>
    </xf>
    <xf numFmtId="171" fontId="7558" fillId="0" borderId="4" xfId="0" applyBorder="true" applyFont="true" applyNumberFormat="true">
      <alignment horizontal="right" vertical="top"/>
      <protection locked="true"/>
    </xf>
    <xf numFmtId="171" fontId="7559" fillId="0" borderId="4" xfId="0" applyBorder="true" applyFont="true" applyNumberFormat="true">
      <alignment horizontal="right" vertical="top"/>
      <protection locked="true"/>
    </xf>
    <xf numFmtId="171" fontId="7560" fillId="0" borderId="4" xfId="0" applyBorder="true" applyFont="true" applyNumberFormat="true">
      <alignment horizontal="right" vertical="top"/>
      <protection locked="true"/>
    </xf>
    <xf numFmtId="4" fontId="7561" fillId="0" borderId="4" xfId="0" applyBorder="true" applyFont="true" applyNumberFormat="true">
      <alignment horizontal="right" vertical="top"/>
      <protection locked="true"/>
    </xf>
    <xf numFmtId="0" fontId="7562" fillId="0" borderId="0" xfId="0" applyFont="true"/>
    <xf numFmtId="0" fontId="7563" fillId="0" borderId="4" xfId="0" applyBorder="true" applyFont="true">
      <alignment horizontal="left" vertical="top"/>
      <protection locked="true"/>
    </xf>
    <xf numFmtId="0" fontId="7564" fillId="0" borderId="4" xfId="0" applyBorder="true" applyFont="true">
      <alignment horizontal="left" vertical="top" wrapText="true"/>
      <protection locked="true"/>
    </xf>
    <xf numFmtId="0" fontId="7565" fillId="0" borderId="4" xfId="0" applyBorder="true" applyFont="true">
      <alignment horizontal="center" vertical="top"/>
      <protection locked="true"/>
    </xf>
    <xf numFmtId="170" fontId="7566" fillId="0" borderId="4" xfId="0" applyBorder="true" applyFont="true" applyNumberFormat="true">
      <alignment horizontal="right" vertical="top"/>
      <protection locked="true"/>
    </xf>
    <xf numFmtId="171" fontId="7567" fillId="0" borderId="4" xfId="0" applyBorder="true" applyFont="true" applyNumberFormat="true">
      <alignment horizontal="right" vertical="top"/>
      <protection locked="true"/>
    </xf>
    <xf numFmtId="171" fontId="7568" fillId="0" borderId="4" xfId="0" applyBorder="true" applyFont="true" applyNumberFormat="true">
      <alignment horizontal="right" vertical="top"/>
      <protection locked="true"/>
    </xf>
    <xf numFmtId="171" fontId="7569" fillId="0" borderId="4" xfId="0" applyBorder="true" applyFont="true" applyNumberFormat="true">
      <alignment horizontal="right" vertical="top"/>
      <protection locked="true"/>
    </xf>
    <xf numFmtId="172" fontId="7570" fillId="3" borderId="4" xfId="0" applyFill="true" applyBorder="true" applyFont="true" applyNumberFormat="true">
      <alignment vertical="top" horizontal="right"/>
      <protection locked="false"/>
    </xf>
    <xf numFmtId="173" fontId="7571" fillId="0" borderId="4" xfId="0" applyBorder="true" applyFont="true" applyNumberFormat="true">
      <alignment horizontal="right" vertical="top"/>
      <protection locked="true"/>
    </xf>
    <xf numFmtId="4" fontId="7572" fillId="0" borderId="4" xfId="0" applyBorder="true" applyFont="true" applyNumberFormat="true">
      <alignment horizontal="right" vertical="top"/>
      <protection locked="true"/>
    </xf>
    <xf numFmtId="172" fontId="7573" fillId="3" borderId="4" xfId="0" applyFill="true" applyBorder="true" applyFont="true" applyNumberFormat="true">
      <alignment vertical="top" horizontal="right"/>
      <protection locked="false"/>
    </xf>
    <xf numFmtId="171" fontId="7574" fillId="0" borderId="4" xfId="0" applyBorder="true" applyFont="true" applyNumberFormat="true">
      <alignment horizontal="right" vertical="top"/>
      <protection locked="true"/>
    </xf>
    <xf numFmtId="171" fontId="7575" fillId="0" borderId="4" xfId="0" applyBorder="true" applyFont="true" applyNumberFormat="true">
      <alignment horizontal="right" vertical="top"/>
      <protection locked="true"/>
    </xf>
    <xf numFmtId="171" fontId="7576" fillId="0" borderId="4" xfId="0" applyBorder="true" applyFont="true" applyNumberFormat="true">
      <alignment horizontal="right" vertical="top"/>
      <protection locked="true"/>
    </xf>
    <xf numFmtId="4" fontId="7577" fillId="0" borderId="4" xfId="0" applyBorder="true" applyFont="true" applyNumberFormat="true">
      <alignment horizontal="right" vertical="top"/>
      <protection locked="true"/>
    </xf>
    <xf numFmtId="0" fontId="7578" fillId="0" borderId="0" xfId="0" applyFont="true"/>
    <xf numFmtId="0" fontId="7579" fillId="0" borderId="4" xfId="0" applyBorder="true" applyFont="true">
      <alignment horizontal="left" vertical="top"/>
      <protection locked="true"/>
    </xf>
    <xf numFmtId="0" fontId="7580" fillId="0" borderId="4" xfId="0" applyBorder="true" applyFont="true">
      <alignment horizontal="left" vertical="top" wrapText="true"/>
      <protection locked="true"/>
    </xf>
    <xf numFmtId="0" fontId="7581" fillId="0" borderId="4" xfId="0" applyBorder="true" applyFont="true">
      <alignment horizontal="center" vertical="top"/>
      <protection locked="true"/>
    </xf>
    <xf numFmtId="170" fontId="7582" fillId="0" borderId="4" xfId="0" applyBorder="true" applyFont="true" applyNumberFormat="true">
      <alignment horizontal="right" vertical="top"/>
      <protection locked="true"/>
    </xf>
    <xf numFmtId="171" fontId="7583" fillId="0" borderId="4" xfId="0" applyBorder="true" applyFont="true" applyNumberFormat="true">
      <alignment horizontal="right" vertical="top"/>
      <protection locked="true"/>
    </xf>
    <xf numFmtId="171" fontId="7584" fillId="0" borderId="4" xfId="0" applyBorder="true" applyFont="true" applyNumberFormat="true">
      <alignment horizontal="right" vertical="top"/>
      <protection locked="true"/>
    </xf>
    <xf numFmtId="171" fontId="7585" fillId="0" borderId="4" xfId="0" applyBorder="true" applyFont="true" applyNumberFormat="true">
      <alignment horizontal="right" vertical="top"/>
      <protection locked="true"/>
    </xf>
    <xf numFmtId="172" fontId="7586" fillId="3" borderId="4" xfId="0" applyFill="true" applyBorder="true" applyFont="true" applyNumberFormat="true">
      <alignment vertical="top" horizontal="right"/>
      <protection locked="false"/>
    </xf>
    <xf numFmtId="173" fontId="7587" fillId="0" borderId="4" xfId="0" applyBorder="true" applyFont="true" applyNumberFormat="true">
      <alignment horizontal="right" vertical="top"/>
      <protection locked="true"/>
    </xf>
    <xf numFmtId="4" fontId="7588" fillId="0" borderId="4" xfId="0" applyBorder="true" applyFont="true" applyNumberFormat="true">
      <alignment horizontal="right" vertical="top"/>
      <protection locked="true"/>
    </xf>
    <xf numFmtId="172" fontId="7589" fillId="3" borderId="4" xfId="0" applyFill="true" applyBorder="true" applyFont="true" applyNumberFormat="true">
      <alignment vertical="top" horizontal="right"/>
      <protection locked="false"/>
    </xf>
    <xf numFmtId="171" fontId="7590" fillId="0" borderId="4" xfId="0" applyBorder="true" applyFont="true" applyNumberFormat="true">
      <alignment horizontal="right" vertical="top"/>
      <protection locked="true"/>
    </xf>
    <xf numFmtId="171" fontId="7591" fillId="0" borderId="4" xfId="0" applyBorder="true" applyFont="true" applyNumberFormat="true">
      <alignment horizontal="right" vertical="top"/>
      <protection locked="true"/>
    </xf>
    <xf numFmtId="171" fontId="7592" fillId="0" borderId="4" xfId="0" applyBorder="true" applyFont="true" applyNumberFormat="true">
      <alignment horizontal="right" vertical="top"/>
      <protection locked="true"/>
    </xf>
    <xf numFmtId="4" fontId="7593" fillId="0" borderId="4" xfId="0" applyBorder="true" applyFont="true" applyNumberFormat="true">
      <alignment horizontal="right" vertical="top"/>
      <protection locked="true"/>
    </xf>
    <xf numFmtId="0" fontId="7594" fillId="0" borderId="0" xfId="0" applyFont="true"/>
    <xf numFmtId="0" fontId="7595" fillId="0" borderId="4" xfId="0" applyBorder="true" applyFont="true">
      <alignment horizontal="left" vertical="top"/>
      <protection locked="true"/>
    </xf>
    <xf numFmtId="0" fontId="7596" fillId="0" borderId="4" xfId="0" applyBorder="true" applyFont="true">
      <alignment horizontal="left" vertical="top" wrapText="true"/>
      <protection locked="true"/>
    </xf>
    <xf numFmtId="0" fontId="7597" fillId="0" borderId="4" xfId="0" applyBorder="true" applyFont="true">
      <alignment horizontal="center" vertical="top"/>
      <protection locked="true"/>
    </xf>
    <xf numFmtId="170" fontId="7598" fillId="0" borderId="4" xfId="0" applyBorder="true" applyFont="true" applyNumberFormat="true">
      <alignment horizontal="right" vertical="top"/>
      <protection locked="true"/>
    </xf>
    <xf numFmtId="171" fontId="7599" fillId="0" borderId="4" xfId="0" applyBorder="true" applyFont="true" applyNumberFormat="true">
      <alignment horizontal="right" vertical="top"/>
      <protection locked="true"/>
    </xf>
    <xf numFmtId="171" fontId="7600" fillId="0" borderId="4" xfId="0" applyBorder="true" applyFont="true" applyNumberFormat="true">
      <alignment horizontal="right" vertical="top"/>
      <protection locked="true"/>
    </xf>
    <xf numFmtId="171" fontId="7601" fillId="0" borderId="4" xfId="0" applyBorder="true" applyFont="true" applyNumberFormat="true">
      <alignment horizontal="right" vertical="top"/>
      <protection locked="true"/>
    </xf>
    <xf numFmtId="172" fontId="7602" fillId="3" borderId="4" xfId="0" applyFill="true" applyBorder="true" applyFont="true" applyNumberFormat="true">
      <alignment vertical="top" horizontal="right"/>
      <protection locked="false"/>
    </xf>
    <xf numFmtId="173" fontId="7603" fillId="0" borderId="4" xfId="0" applyBorder="true" applyFont="true" applyNumberFormat="true">
      <alignment horizontal="right" vertical="top"/>
      <protection locked="true"/>
    </xf>
    <xf numFmtId="4" fontId="7604" fillId="0" borderId="4" xfId="0" applyBorder="true" applyFont="true" applyNumberFormat="true">
      <alignment horizontal="right" vertical="top"/>
      <protection locked="true"/>
    </xf>
    <xf numFmtId="172" fontId="7605" fillId="3" borderId="4" xfId="0" applyFill="true" applyBorder="true" applyFont="true" applyNumberFormat="true">
      <alignment vertical="top" horizontal="right"/>
      <protection locked="false"/>
    </xf>
    <xf numFmtId="171" fontId="7606" fillId="0" borderId="4" xfId="0" applyBorder="true" applyFont="true" applyNumberFormat="true">
      <alignment horizontal="right" vertical="top"/>
      <protection locked="true"/>
    </xf>
    <xf numFmtId="171" fontId="7607" fillId="0" borderId="4" xfId="0" applyBorder="true" applyFont="true" applyNumberFormat="true">
      <alignment horizontal="right" vertical="top"/>
      <protection locked="true"/>
    </xf>
    <xf numFmtId="171" fontId="7608" fillId="0" borderId="4" xfId="0" applyBorder="true" applyFont="true" applyNumberFormat="true">
      <alignment horizontal="right" vertical="top"/>
      <protection locked="true"/>
    </xf>
    <xf numFmtId="4" fontId="7609" fillId="0" borderId="4" xfId="0" applyBorder="true" applyFont="true" applyNumberFormat="true">
      <alignment horizontal="right" vertical="top"/>
      <protection locked="true"/>
    </xf>
    <xf numFmtId="0" fontId="7610" fillId="0" borderId="0" xfId="0" applyFont="true"/>
    <xf numFmtId="0" fontId="7611" fillId="0" borderId="4" xfId="0" applyBorder="true" applyFont="true">
      <alignment horizontal="left" vertical="top"/>
      <protection locked="true"/>
    </xf>
    <xf numFmtId="0" fontId="7612" fillId="0" borderId="4" xfId="0" applyBorder="true" applyFont="true">
      <alignment horizontal="left" vertical="top" wrapText="true"/>
      <protection locked="true"/>
    </xf>
    <xf numFmtId="0" fontId="7613" fillId="0" borderId="4" xfId="0" applyBorder="true" applyFont="true">
      <alignment horizontal="center" vertical="top"/>
      <protection locked="true"/>
    </xf>
    <xf numFmtId="170" fontId="7614" fillId="0" borderId="4" xfId="0" applyBorder="true" applyFont="true" applyNumberFormat="true">
      <alignment horizontal="right" vertical="top"/>
      <protection locked="true"/>
    </xf>
    <xf numFmtId="171" fontId="7615" fillId="0" borderId="4" xfId="0" applyBorder="true" applyFont="true" applyNumberFormat="true">
      <alignment horizontal="right" vertical="top"/>
      <protection locked="true"/>
    </xf>
    <xf numFmtId="171" fontId="7616" fillId="0" borderId="4" xfId="0" applyBorder="true" applyFont="true" applyNumberFormat="true">
      <alignment horizontal="right" vertical="top"/>
      <protection locked="true"/>
    </xf>
    <xf numFmtId="171" fontId="7617" fillId="0" borderId="4" xfId="0" applyBorder="true" applyFont="true" applyNumberFormat="true">
      <alignment horizontal="right" vertical="top"/>
      <protection locked="true"/>
    </xf>
    <xf numFmtId="172" fontId="7618" fillId="3" borderId="4" xfId="0" applyFill="true" applyBorder="true" applyFont="true" applyNumberFormat="true">
      <alignment vertical="top" horizontal="right"/>
      <protection locked="false"/>
    </xf>
    <xf numFmtId="173" fontId="7619" fillId="0" borderId="4" xfId="0" applyBorder="true" applyFont="true" applyNumberFormat="true">
      <alignment horizontal="right" vertical="top"/>
      <protection locked="true"/>
    </xf>
    <xf numFmtId="4" fontId="7620" fillId="0" borderId="4" xfId="0" applyBorder="true" applyFont="true" applyNumberFormat="true">
      <alignment horizontal="right" vertical="top"/>
      <protection locked="true"/>
    </xf>
    <xf numFmtId="172" fontId="7621" fillId="3" borderId="4" xfId="0" applyFill="true" applyBorder="true" applyFont="true" applyNumberFormat="true">
      <alignment vertical="top" horizontal="right"/>
      <protection locked="false"/>
    </xf>
    <xf numFmtId="171" fontId="7622" fillId="0" borderId="4" xfId="0" applyBorder="true" applyFont="true" applyNumberFormat="true">
      <alignment horizontal="right" vertical="top"/>
      <protection locked="true"/>
    </xf>
    <xf numFmtId="171" fontId="7623" fillId="0" borderId="4" xfId="0" applyBorder="true" applyFont="true" applyNumberFormat="true">
      <alignment horizontal="right" vertical="top"/>
      <protection locked="true"/>
    </xf>
    <xf numFmtId="171" fontId="7624" fillId="0" borderId="4" xfId="0" applyBorder="true" applyFont="true" applyNumberFormat="true">
      <alignment horizontal="right" vertical="top"/>
      <protection locked="true"/>
    </xf>
    <xf numFmtId="4" fontId="7625" fillId="0" borderId="4" xfId="0" applyBorder="true" applyFont="true" applyNumberFormat="true">
      <alignment horizontal="right" vertical="top"/>
      <protection locked="true"/>
    </xf>
    <xf numFmtId="0" fontId="7626" fillId="0" borderId="0" xfId="0" applyFont="true"/>
    <xf numFmtId="0" fontId="7627" fillId="0" borderId="4" xfId="0" applyBorder="true" applyFont="true">
      <alignment horizontal="left" vertical="top"/>
      <protection locked="true"/>
    </xf>
    <xf numFmtId="0" fontId="7628" fillId="0" borderId="4" xfId="0" applyBorder="true" applyFont="true">
      <alignment horizontal="left" vertical="top" wrapText="true"/>
      <protection locked="true"/>
    </xf>
    <xf numFmtId="0" fontId="7629" fillId="0" borderId="4" xfId="0" applyBorder="true" applyFont="true">
      <alignment horizontal="center" vertical="top"/>
      <protection locked="true"/>
    </xf>
    <xf numFmtId="170" fontId="7630" fillId="0" borderId="4" xfId="0" applyBorder="true" applyFont="true" applyNumberFormat="true">
      <alignment horizontal="right" vertical="top"/>
      <protection locked="true"/>
    </xf>
    <xf numFmtId="171" fontId="7631" fillId="0" borderId="4" xfId="0" applyBorder="true" applyFont="true" applyNumberFormat="true">
      <alignment horizontal="right" vertical="top"/>
      <protection locked="true"/>
    </xf>
    <xf numFmtId="171" fontId="7632" fillId="0" borderId="4" xfId="0" applyBorder="true" applyFont="true" applyNumberFormat="true">
      <alignment horizontal="right" vertical="top"/>
      <protection locked="true"/>
    </xf>
    <xf numFmtId="171" fontId="7633" fillId="0" borderId="4" xfId="0" applyBorder="true" applyFont="true" applyNumberFormat="true">
      <alignment horizontal="right" vertical="top"/>
      <protection locked="true"/>
    </xf>
    <xf numFmtId="172" fontId="7634" fillId="3" borderId="4" xfId="0" applyFill="true" applyBorder="true" applyFont="true" applyNumberFormat="true">
      <alignment vertical="top" horizontal="right"/>
      <protection locked="false"/>
    </xf>
    <xf numFmtId="173" fontId="7635" fillId="0" borderId="4" xfId="0" applyBorder="true" applyFont="true" applyNumberFormat="true">
      <alignment horizontal="right" vertical="top"/>
      <protection locked="true"/>
    </xf>
    <xf numFmtId="4" fontId="7636" fillId="0" borderId="4" xfId="0" applyBorder="true" applyFont="true" applyNumberFormat="true">
      <alignment horizontal="right" vertical="top"/>
      <protection locked="true"/>
    </xf>
    <xf numFmtId="172" fontId="7637" fillId="3" borderId="4" xfId="0" applyFill="true" applyBorder="true" applyFont="true" applyNumberFormat="true">
      <alignment vertical="top" horizontal="right"/>
      <protection locked="false"/>
    </xf>
    <xf numFmtId="171" fontId="7638" fillId="0" borderId="4" xfId="0" applyBorder="true" applyFont="true" applyNumberFormat="true">
      <alignment horizontal="right" vertical="top"/>
      <protection locked="true"/>
    </xf>
    <xf numFmtId="171" fontId="7639" fillId="0" borderId="4" xfId="0" applyBorder="true" applyFont="true" applyNumberFormat="true">
      <alignment horizontal="right" vertical="top"/>
      <protection locked="true"/>
    </xf>
    <xf numFmtId="171" fontId="7640" fillId="0" borderId="4" xfId="0" applyBorder="true" applyFont="true" applyNumberFormat="true">
      <alignment horizontal="right" vertical="top"/>
      <protection locked="true"/>
    </xf>
    <xf numFmtId="4" fontId="7641" fillId="0" borderId="4" xfId="0" applyBorder="true" applyFont="true" applyNumberFormat="true">
      <alignment horizontal="right" vertical="top"/>
      <protection locked="true"/>
    </xf>
    <xf numFmtId="0" fontId="7642" fillId="0" borderId="0" xfId="0" applyFont="true"/>
    <xf numFmtId="0" fontId="7643" fillId="0" borderId="4" xfId="0" applyBorder="true" applyFont="true">
      <alignment horizontal="left" vertical="top"/>
      <protection locked="true"/>
    </xf>
    <xf numFmtId="0" fontId="7644" fillId="0" borderId="4" xfId="0" applyBorder="true" applyFont="true">
      <alignment horizontal="left" vertical="top" wrapText="true"/>
      <protection locked="true"/>
    </xf>
    <xf numFmtId="0" fontId="7645" fillId="0" borderId="4" xfId="0" applyBorder="true" applyFont="true">
      <alignment horizontal="center" vertical="top"/>
      <protection locked="true"/>
    </xf>
    <xf numFmtId="170" fontId="7646" fillId="0" borderId="4" xfId="0" applyBorder="true" applyFont="true" applyNumberFormat="true">
      <alignment horizontal="right" vertical="top"/>
      <protection locked="true"/>
    </xf>
    <xf numFmtId="171" fontId="7647" fillId="0" borderId="4" xfId="0" applyBorder="true" applyFont="true" applyNumberFormat="true">
      <alignment horizontal="right" vertical="top"/>
      <protection locked="true"/>
    </xf>
    <xf numFmtId="171" fontId="7648" fillId="0" borderId="4" xfId="0" applyBorder="true" applyFont="true" applyNumberFormat="true">
      <alignment horizontal="right" vertical="top"/>
      <protection locked="true"/>
    </xf>
    <xf numFmtId="171" fontId="7649" fillId="0" borderId="4" xfId="0" applyBorder="true" applyFont="true" applyNumberFormat="true">
      <alignment horizontal="right" vertical="top"/>
      <protection locked="true"/>
    </xf>
    <xf numFmtId="172" fontId="7650" fillId="3" borderId="4" xfId="0" applyFill="true" applyBorder="true" applyFont="true" applyNumberFormat="true">
      <alignment vertical="top" horizontal="right"/>
      <protection locked="false"/>
    </xf>
    <xf numFmtId="173" fontId="7651" fillId="0" borderId="4" xfId="0" applyBorder="true" applyFont="true" applyNumberFormat="true">
      <alignment horizontal="right" vertical="top"/>
      <protection locked="true"/>
    </xf>
    <xf numFmtId="4" fontId="7652" fillId="0" borderId="4" xfId="0" applyBorder="true" applyFont="true" applyNumberFormat="true">
      <alignment horizontal="right" vertical="top"/>
      <protection locked="true"/>
    </xf>
    <xf numFmtId="172" fontId="7653" fillId="3" borderId="4" xfId="0" applyFill="true" applyBorder="true" applyFont="true" applyNumberFormat="true">
      <alignment vertical="top" horizontal="right"/>
      <protection locked="false"/>
    </xf>
    <xf numFmtId="171" fontId="7654" fillId="0" borderId="4" xfId="0" applyBorder="true" applyFont="true" applyNumberFormat="true">
      <alignment horizontal="right" vertical="top"/>
      <protection locked="true"/>
    </xf>
    <xf numFmtId="171" fontId="7655" fillId="0" borderId="4" xfId="0" applyBorder="true" applyFont="true" applyNumberFormat="true">
      <alignment horizontal="right" vertical="top"/>
      <protection locked="true"/>
    </xf>
    <xf numFmtId="171" fontId="7656" fillId="0" borderId="4" xfId="0" applyBorder="true" applyFont="true" applyNumberFormat="true">
      <alignment horizontal="right" vertical="top"/>
      <protection locked="true"/>
    </xf>
    <xf numFmtId="4" fontId="7657" fillId="0" borderId="4" xfId="0" applyBorder="true" applyFont="true" applyNumberFormat="true">
      <alignment horizontal="right" vertical="top"/>
      <protection locked="true"/>
    </xf>
    <xf numFmtId="0" fontId="7658" fillId="0" borderId="0" xfId="0" applyFont="true"/>
    <xf numFmtId="0" fontId="7659" fillId="0" borderId="4" xfId="0" applyBorder="true" applyFont="true">
      <alignment horizontal="left" vertical="top"/>
      <protection locked="true"/>
    </xf>
    <xf numFmtId="0" fontId="7660" fillId="0" borderId="4" xfId="0" applyBorder="true" applyFont="true">
      <alignment horizontal="left" vertical="top" wrapText="true"/>
      <protection locked="true"/>
    </xf>
    <xf numFmtId="0" fontId="7661" fillId="0" borderId="4" xfId="0" applyBorder="true" applyFont="true">
      <alignment horizontal="center" vertical="top"/>
      <protection locked="true"/>
    </xf>
    <xf numFmtId="170" fontId="7662" fillId="0" borderId="4" xfId="0" applyBorder="true" applyFont="true" applyNumberFormat="true">
      <alignment horizontal="right" vertical="top"/>
      <protection locked="true"/>
    </xf>
    <xf numFmtId="171" fontId="7663" fillId="0" borderId="4" xfId="0" applyBorder="true" applyFont="true" applyNumberFormat="true">
      <alignment horizontal="right" vertical="top"/>
      <protection locked="true"/>
    </xf>
    <xf numFmtId="171" fontId="7664" fillId="0" borderId="4" xfId="0" applyBorder="true" applyFont="true" applyNumberFormat="true">
      <alignment horizontal="right" vertical="top"/>
      <protection locked="true"/>
    </xf>
    <xf numFmtId="171" fontId="7665" fillId="0" borderId="4" xfId="0" applyBorder="true" applyFont="true" applyNumberFormat="true">
      <alignment horizontal="right" vertical="top"/>
      <protection locked="true"/>
    </xf>
    <xf numFmtId="172" fontId="7666" fillId="3" borderId="4" xfId="0" applyFill="true" applyBorder="true" applyFont="true" applyNumberFormat="true">
      <alignment vertical="top" horizontal="right"/>
      <protection locked="false"/>
    </xf>
    <xf numFmtId="173" fontId="7667" fillId="0" borderId="4" xfId="0" applyBorder="true" applyFont="true" applyNumberFormat="true">
      <alignment horizontal="right" vertical="top"/>
      <protection locked="true"/>
    </xf>
    <xf numFmtId="4" fontId="7668" fillId="0" borderId="4" xfId="0" applyBorder="true" applyFont="true" applyNumberFormat="true">
      <alignment horizontal="right" vertical="top"/>
      <protection locked="true"/>
    </xf>
    <xf numFmtId="172" fontId="7669" fillId="3" borderId="4" xfId="0" applyFill="true" applyBorder="true" applyFont="true" applyNumberFormat="true">
      <alignment vertical="top" horizontal="right"/>
      <protection locked="false"/>
    </xf>
    <xf numFmtId="171" fontId="7670" fillId="0" borderId="4" xfId="0" applyBorder="true" applyFont="true" applyNumberFormat="true">
      <alignment horizontal="right" vertical="top"/>
      <protection locked="true"/>
    </xf>
    <xf numFmtId="171" fontId="7671" fillId="0" borderId="4" xfId="0" applyBorder="true" applyFont="true" applyNumberFormat="true">
      <alignment horizontal="right" vertical="top"/>
      <protection locked="true"/>
    </xf>
    <xf numFmtId="171" fontId="7672" fillId="0" borderId="4" xfId="0" applyBorder="true" applyFont="true" applyNumberFormat="true">
      <alignment horizontal="right" vertical="top"/>
      <protection locked="true"/>
    </xf>
    <xf numFmtId="4" fontId="7673" fillId="0" borderId="4" xfId="0" applyBorder="true" applyFont="true" applyNumberFormat="true">
      <alignment horizontal="right" vertical="top"/>
      <protection locked="true"/>
    </xf>
    <xf numFmtId="0" fontId="7674" fillId="0" borderId="0" xfId="0" applyFont="true"/>
    <xf numFmtId="0" fontId="7675" fillId="0" borderId="4" xfId="0" applyBorder="true" applyFont="true">
      <alignment horizontal="left" vertical="top"/>
      <protection locked="true"/>
    </xf>
    <xf numFmtId="0" fontId="7676" fillId="0" borderId="4" xfId="0" applyBorder="true" applyFont="true">
      <alignment horizontal="left" vertical="top" wrapText="true"/>
      <protection locked="true"/>
    </xf>
    <xf numFmtId="0" fontId="7677" fillId="0" borderId="4" xfId="0" applyBorder="true" applyFont="true">
      <alignment horizontal="center" vertical="top"/>
      <protection locked="true"/>
    </xf>
    <xf numFmtId="170" fontId="7678" fillId="0" borderId="4" xfId="0" applyBorder="true" applyFont="true" applyNumberFormat="true">
      <alignment horizontal="right" vertical="top"/>
      <protection locked="true"/>
    </xf>
    <xf numFmtId="171" fontId="7679" fillId="0" borderId="4" xfId="0" applyBorder="true" applyFont="true" applyNumberFormat="true">
      <alignment horizontal="right" vertical="top"/>
      <protection locked="true"/>
    </xf>
    <xf numFmtId="171" fontId="7680" fillId="0" borderId="4" xfId="0" applyBorder="true" applyFont="true" applyNumberFormat="true">
      <alignment horizontal="right" vertical="top"/>
      <protection locked="true"/>
    </xf>
    <xf numFmtId="171" fontId="7681" fillId="0" borderId="4" xfId="0" applyBorder="true" applyFont="true" applyNumberFormat="true">
      <alignment horizontal="right" vertical="top"/>
      <protection locked="true"/>
    </xf>
    <xf numFmtId="172" fontId="7682" fillId="3" borderId="4" xfId="0" applyFill="true" applyBorder="true" applyFont="true" applyNumberFormat="true">
      <alignment vertical="top" horizontal="right"/>
      <protection locked="false"/>
    </xf>
    <xf numFmtId="173" fontId="7683" fillId="0" borderId="4" xfId="0" applyBorder="true" applyFont="true" applyNumberFormat="true">
      <alignment horizontal="right" vertical="top"/>
      <protection locked="true"/>
    </xf>
    <xf numFmtId="4" fontId="7684" fillId="0" borderId="4" xfId="0" applyBorder="true" applyFont="true" applyNumberFormat="true">
      <alignment horizontal="right" vertical="top"/>
      <protection locked="true"/>
    </xf>
    <xf numFmtId="172" fontId="7685" fillId="3" borderId="4" xfId="0" applyFill="true" applyBorder="true" applyFont="true" applyNumberFormat="true">
      <alignment vertical="top" horizontal="right"/>
      <protection locked="false"/>
    </xf>
    <xf numFmtId="171" fontId="7686" fillId="0" borderId="4" xfId="0" applyBorder="true" applyFont="true" applyNumberFormat="true">
      <alignment horizontal="right" vertical="top"/>
      <protection locked="true"/>
    </xf>
    <xf numFmtId="171" fontId="7687" fillId="0" borderId="4" xfId="0" applyBorder="true" applyFont="true" applyNumberFormat="true">
      <alignment horizontal="right" vertical="top"/>
      <protection locked="true"/>
    </xf>
    <xf numFmtId="171" fontId="7688" fillId="0" borderId="4" xfId="0" applyBorder="true" applyFont="true" applyNumberFormat="true">
      <alignment horizontal="right" vertical="top"/>
      <protection locked="true"/>
    </xf>
    <xf numFmtId="4" fontId="7689" fillId="0" borderId="4" xfId="0" applyBorder="true" applyFont="true" applyNumberFormat="true">
      <alignment horizontal="right" vertical="top"/>
      <protection locked="true"/>
    </xf>
    <xf numFmtId="0" fontId="7690" fillId="0" borderId="0" xfId="0" applyFont="true"/>
    <xf numFmtId="0" fontId="7691" fillId="0" borderId="4" xfId="0" applyBorder="true" applyFont="true">
      <alignment horizontal="left" vertical="top"/>
      <protection locked="true"/>
    </xf>
    <xf numFmtId="0" fontId="7692" fillId="0" borderId="4" xfId="0" applyBorder="true" applyFont="true">
      <alignment horizontal="left" vertical="top" wrapText="true"/>
      <protection locked="true"/>
    </xf>
    <xf numFmtId="0" fontId="7693" fillId="0" borderId="4" xfId="0" applyBorder="true" applyFont="true">
      <alignment horizontal="center" vertical="top"/>
      <protection locked="true"/>
    </xf>
    <xf numFmtId="170" fontId="7694" fillId="0" borderId="4" xfId="0" applyBorder="true" applyFont="true" applyNumberFormat="true">
      <alignment horizontal="right" vertical="top"/>
      <protection locked="true"/>
    </xf>
    <xf numFmtId="171" fontId="7695" fillId="0" borderId="4" xfId="0" applyBorder="true" applyFont="true" applyNumberFormat="true">
      <alignment horizontal="right" vertical="top"/>
      <protection locked="true"/>
    </xf>
    <xf numFmtId="171" fontId="7696" fillId="0" borderId="4" xfId="0" applyBorder="true" applyFont="true" applyNumberFormat="true">
      <alignment horizontal="right" vertical="top"/>
      <protection locked="true"/>
    </xf>
    <xf numFmtId="171" fontId="7697" fillId="0" borderId="4" xfId="0" applyBorder="true" applyFont="true" applyNumberFormat="true">
      <alignment horizontal="right" vertical="top"/>
      <protection locked="true"/>
    </xf>
    <xf numFmtId="172" fontId="7698" fillId="3" borderId="4" xfId="0" applyFill="true" applyBorder="true" applyFont="true" applyNumberFormat="true">
      <alignment vertical="top" horizontal="right"/>
      <protection locked="false"/>
    </xf>
    <xf numFmtId="173" fontId="7699" fillId="0" borderId="4" xfId="0" applyBorder="true" applyFont="true" applyNumberFormat="true">
      <alignment horizontal="right" vertical="top"/>
      <protection locked="true"/>
    </xf>
    <xf numFmtId="4" fontId="7700" fillId="0" borderId="4" xfId="0" applyBorder="true" applyFont="true" applyNumberFormat="true">
      <alignment horizontal="right" vertical="top"/>
      <protection locked="true"/>
    </xf>
    <xf numFmtId="172" fontId="7701" fillId="3" borderId="4" xfId="0" applyFill="true" applyBorder="true" applyFont="true" applyNumberFormat="true">
      <alignment vertical="top" horizontal="right"/>
      <protection locked="false"/>
    </xf>
    <xf numFmtId="171" fontId="7702" fillId="0" borderId="4" xfId="0" applyBorder="true" applyFont="true" applyNumberFormat="true">
      <alignment horizontal="right" vertical="top"/>
      <protection locked="true"/>
    </xf>
    <xf numFmtId="171" fontId="7703" fillId="0" borderId="4" xfId="0" applyBorder="true" applyFont="true" applyNumberFormat="true">
      <alignment horizontal="right" vertical="top"/>
      <protection locked="true"/>
    </xf>
    <xf numFmtId="171" fontId="7704" fillId="0" borderId="4" xfId="0" applyBorder="true" applyFont="true" applyNumberFormat="true">
      <alignment horizontal="right" vertical="top"/>
      <protection locked="true"/>
    </xf>
    <xf numFmtId="4" fontId="7705" fillId="0" borderId="4" xfId="0" applyBorder="true" applyFont="true" applyNumberFormat="true">
      <alignment horizontal="right" vertical="top"/>
      <protection locked="true"/>
    </xf>
    <xf numFmtId="0" fontId="7706" fillId="0" borderId="0" xfId="0" applyFont="true"/>
    <xf numFmtId="0" fontId="7707" fillId="0" borderId="4" xfId="0" applyBorder="true" applyFont="true">
      <alignment horizontal="left" vertical="top"/>
      <protection locked="true"/>
    </xf>
    <xf numFmtId="0" fontId="7708" fillId="0" borderId="4" xfId="0" applyBorder="true" applyFont="true">
      <alignment horizontal="left" vertical="top" wrapText="true"/>
      <protection locked="true"/>
    </xf>
    <xf numFmtId="0" fontId="7709" fillId="0" borderId="4" xfId="0" applyBorder="true" applyFont="true">
      <alignment horizontal="center" vertical="top"/>
      <protection locked="true"/>
    </xf>
    <xf numFmtId="170" fontId="7710" fillId="0" borderId="4" xfId="0" applyBorder="true" applyFont="true" applyNumberFormat="true">
      <alignment horizontal="right" vertical="top"/>
      <protection locked="true"/>
    </xf>
    <xf numFmtId="171" fontId="7711" fillId="0" borderId="4" xfId="0" applyBorder="true" applyFont="true" applyNumberFormat="true">
      <alignment horizontal="right" vertical="top"/>
      <protection locked="true"/>
    </xf>
    <xf numFmtId="171" fontId="7712" fillId="0" borderId="4" xfId="0" applyBorder="true" applyFont="true" applyNumberFormat="true">
      <alignment horizontal="right" vertical="top"/>
      <protection locked="true"/>
    </xf>
    <xf numFmtId="171" fontId="7713" fillId="0" borderId="4" xfId="0" applyBorder="true" applyFont="true" applyNumberFormat="true">
      <alignment horizontal="right" vertical="top"/>
      <protection locked="true"/>
    </xf>
    <xf numFmtId="172" fontId="7714" fillId="3" borderId="4" xfId="0" applyFill="true" applyBorder="true" applyFont="true" applyNumberFormat="true">
      <alignment vertical="top" horizontal="right"/>
      <protection locked="false"/>
    </xf>
    <xf numFmtId="173" fontId="7715" fillId="0" borderId="4" xfId="0" applyBorder="true" applyFont="true" applyNumberFormat="true">
      <alignment horizontal="right" vertical="top"/>
      <protection locked="true"/>
    </xf>
    <xf numFmtId="4" fontId="7716" fillId="0" borderId="4" xfId="0" applyBorder="true" applyFont="true" applyNumberFormat="true">
      <alignment horizontal="right" vertical="top"/>
      <protection locked="true"/>
    </xf>
    <xf numFmtId="172" fontId="7717" fillId="3" borderId="4" xfId="0" applyFill="true" applyBorder="true" applyFont="true" applyNumberFormat="true">
      <alignment vertical="top" horizontal="right"/>
      <protection locked="false"/>
    </xf>
    <xf numFmtId="171" fontId="7718" fillId="0" borderId="4" xfId="0" applyBorder="true" applyFont="true" applyNumberFormat="true">
      <alignment horizontal="right" vertical="top"/>
      <protection locked="true"/>
    </xf>
    <xf numFmtId="171" fontId="7719" fillId="0" borderId="4" xfId="0" applyBorder="true" applyFont="true" applyNumberFormat="true">
      <alignment horizontal="right" vertical="top"/>
      <protection locked="true"/>
    </xf>
    <xf numFmtId="171" fontId="7720" fillId="0" borderId="4" xfId="0" applyBorder="true" applyFont="true" applyNumberFormat="true">
      <alignment horizontal="right" vertical="top"/>
      <protection locked="true"/>
    </xf>
    <xf numFmtId="4" fontId="7721" fillId="0" borderId="4" xfId="0" applyBorder="true" applyFont="true" applyNumberFormat="true">
      <alignment horizontal="right" vertical="top"/>
      <protection locked="true"/>
    </xf>
    <xf numFmtId="0" fontId="7722" fillId="0" borderId="0" xfId="0" applyFont="true"/>
    <xf numFmtId="0" fontId="7723" fillId="0" borderId="4" xfId="0" applyBorder="true" applyFont="true">
      <alignment horizontal="left" vertical="top"/>
      <protection locked="true"/>
    </xf>
    <xf numFmtId="0" fontId="7724" fillId="0" borderId="4" xfId="0" applyBorder="true" applyFont="true">
      <alignment horizontal="left" vertical="top" wrapText="true"/>
      <protection locked="true"/>
    </xf>
    <xf numFmtId="0" fontId="7725" fillId="0" borderId="4" xfId="0" applyBorder="true" applyFont="true">
      <alignment horizontal="center" vertical="top"/>
      <protection locked="true"/>
    </xf>
    <xf numFmtId="170" fontId="7726" fillId="0" borderId="4" xfId="0" applyBorder="true" applyFont="true" applyNumberFormat="true">
      <alignment horizontal="right" vertical="top"/>
      <protection locked="true"/>
    </xf>
    <xf numFmtId="171" fontId="7727" fillId="0" borderId="4" xfId="0" applyBorder="true" applyFont="true" applyNumberFormat="true">
      <alignment horizontal="right" vertical="top"/>
      <protection locked="true"/>
    </xf>
    <xf numFmtId="171" fontId="7728" fillId="0" borderId="4" xfId="0" applyBorder="true" applyFont="true" applyNumberFormat="true">
      <alignment horizontal="right" vertical="top"/>
      <protection locked="true"/>
    </xf>
    <xf numFmtId="171" fontId="7729" fillId="0" borderId="4" xfId="0" applyBorder="true" applyFont="true" applyNumberFormat="true">
      <alignment horizontal="right" vertical="top"/>
      <protection locked="true"/>
    </xf>
    <xf numFmtId="172" fontId="7730" fillId="3" borderId="4" xfId="0" applyFill="true" applyBorder="true" applyFont="true" applyNumberFormat="true">
      <alignment vertical="top" horizontal="right"/>
      <protection locked="false"/>
    </xf>
    <xf numFmtId="173" fontId="7731" fillId="0" borderId="4" xfId="0" applyBorder="true" applyFont="true" applyNumberFormat="true">
      <alignment horizontal="right" vertical="top"/>
      <protection locked="true"/>
    </xf>
    <xf numFmtId="4" fontId="7732" fillId="0" borderId="4" xfId="0" applyBorder="true" applyFont="true" applyNumberFormat="true">
      <alignment horizontal="right" vertical="top"/>
      <protection locked="true"/>
    </xf>
    <xf numFmtId="172" fontId="7733" fillId="3" borderId="4" xfId="0" applyFill="true" applyBorder="true" applyFont="true" applyNumberFormat="true">
      <alignment vertical="top" horizontal="right"/>
      <protection locked="false"/>
    </xf>
    <xf numFmtId="171" fontId="7734" fillId="0" borderId="4" xfId="0" applyBorder="true" applyFont="true" applyNumberFormat="true">
      <alignment horizontal="right" vertical="top"/>
      <protection locked="true"/>
    </xf>
    <xf numFmtId="171" fontId="7735" fillId="0" borderId="4" xfId="0" applyBorder="true" applyFont="true" applyNumberFormat="true">
      <alignment horizontal="right" vertical="top"/>
      <protection locked="true"/>
    </xf>
    <xf numFmtId="171" fontId="7736" fillId="0" borderId="4" xfId="0" applyBorder="true" applyFont="true" applyNumberFormat="true">
      <alignment horizontal="right" vertical="top"/>
      <protection locked="true"/>
    </xf>
    <xf numFmtId="4" fontId="7737" fillId="0" borderId="4" xfId="0" applyBorder="true" applyFont="true" applyNumberFormat="true">
      <alignment horizontal="right" vertical="top"/>
      <protection locked="true"/>
    </xf>
    <xf numFmtId="0" fontId="7738" fillId="0" borderId="0" xfId="0" applyFont="true"/>
    <xf numFmtId="0" fontId="7739" fillId="0" borderId="4" xfId="0" applyBorder="true" applyFont="true">
      <alignment horizontal="left" vertical="top"/>
      <protection locked="true"/>
    </xf>
    <xf numFmtId="0" fontId="7740" fillId="0" borderId="4" xfId="0" applyBorder="true" applyFont="true">
      <alignment horizontal="left" vertical="top" wrapText="true"/>
      <protection locked="true"/>
    </xf>
    <xf numFmtId="0" fontId="7741" fillId="0" borderId="4" xfId="0" applyBorder="true" applyFont="true">
      <alignment horizontal="center" vertical="top"/>
      <protection locked="true"/>
    </xf>
    <xf numFmtId="170" fontId="7742" fillId="0" borderId="4" xfId="0" applyBorder="true" applyFont="true" applyNumberFormat="true">
      <alignment horizontal="right" vertical="top"/>
      <protection locked="true"/>
    </xf>
    <xf numFmtId="171" fontId="7743" fillId="0" borderId="4" xfId="0" applyBorder="true" applyFont="true" applyNumberFormat="true">
      <alignment horizontal="right" vertical="top"/>
      <protection locked="true"/>
    </xf>
    <xf numFmtId="171" fontId="7744" fillId="0" borderId="4" xfId="0" applyBorder="true" applyFont="true" applyNumberFormat="true">
      <alignment horizontal="right" vertical="top"/>
      <protection locked="true"/>
    </xf>
    <xf numFmtId="171" fontId="7745" fillId="0" borderId="4" xfId="0" applyBorder="true" applyFont="true" applyNumberFormat="true">
      <alignment horizontal="right" vertical="top"/>
      <protection locked="true"/>
    </xf>
    <xf numFmtId="172" fontId="7746" fillId="3" borderId="4" xfId="0" applyFill="true" applyBorder="true" applyFont="true" applyNumberFormat="true">
      <alignment vertical="top" horizontal="right"/>
      <protection locked="false"/>
    </xf>
    <xf numFmtId="173" fontId="7747" fillId="0" borderId="4" xfId="0" applyBorder="true" applyFont="true" applyNumberFormat="true">
      <alignment horizontal="right" vertical="top"/>
      <protection locked="true"/>
    </xf>
    <xf numFmtId="4" fontId="7748" fillId="0" borderId="4" xfId="0" applyBorder="true" applyFont="true" applyNumberFormat="true">
      <alignment horizontal="right" vertical="top"/>
      <protection locked="true"/>
    </xf>
    <xf numFmtId="172" fontId="7749" fillId="3" borderId="4" xfId="0" applyFill="true" applyBorder="true" applyFont="true" applyNumberFormat="true">
      <alignment vertical="top" horizontal="right"/>
      <protection locked="false"/>
    </xf>
    <xf numFmtId="171" fontId="7750" fillId="0" borderId="4" xfId="0" applyBorder="true" applyFont="true" applyNumberFormat="true">
      <alignment horizontal="right" vertical="top"/>
      <protection locked="true"/>
    </xf>
    <xf numFmtId="171" fontId="7751" fillId="0" borderId="4" xfId="0" applyBorder="true" applyFont="true" applyNumberFormat="true">
      <alignment horizontal="right" vertical="top"/>
      <protection locked="true"/>
    </xf>
    <xf numFmtId="171" fontId="7752" fillId="0" borderId="4" xfId="0" applyBorder="true" applyFont="true" applyNumberFormat="true">
      <alignment horizontal="right" vertical="top"/>
      <protection locked="true"/>
    </xf>
    <xf numFmtId="4" fontId="7753" fillId="0" borderId="4" xfId="0" applyBorder="true" applyFont="true" applyNumberFormat="true">
      <alignment horizontal="right" vertical="top"/>
      <protection locked="true"/>
    </xf>
    <xf numFmtId="0" fontId="7754" fillId="0" borderId="0" xfId="0" applyFont="true"/>
    <xf numFmtId="0" fontId="7755" fillId="0" borderId="4" xfId="0" applyBorder="true" applyFont="true">
      <alignment horizontal="left" vertical="top"/>
      <protection locked="true"/>
    </xf>
    <xf numFmtId="0" fontId="7756" fillId="0" borderId="4" xfId="0" applyBorder="true" applyFont="true">
      <alignment horizontal="left" vertical="top" wrapText="true"/>
      <protection locked="true"/>
    </xf>
    <xf numFmtId="0" fontId="7757" fillId="0" borderId="4" xfId="0" applyBorder="true" applyFont="true">
      <alignment horizontal="center" vertical="top"/>
      <protection locked="true"/>
    </xf>
    <xf numFmtId="170" fontId="7758" fillId="0" borderId="4" xfId="0" applyBorder="true" applyFont="true" applyNumberFormat="true">
      <alignment horizontal="right" vertical="top"/>
      <protection locked="true"/>
    </xf>
    <xf numFmtId="171" fontId="7759" fillId="0" borderId="4" xfId="0" applyBorder="true" applyFont="true" applyNumberFormat="true">
      <alignment horizontal="right" vertical="top"/>
      <protection locked="true"/>
    </xf>
    <xf numFmtId="171" fontId="7760" fillId="0" borderId="4" xfId="0" applyBorder="true" applyFont="true" applyNumberFormat="true">
      <alignment horizontal="right" vertical="top"/>
      <protection locked="true"/>
    </xf>
    <xf numFmtId="171" fontId="7761" fillId="0" borderId="4" xfId="0" applyBorder="true" applyFont="true" applyNumberFormat="true">
      <alignment horizontal="right" vertical="top"/>
      <protection locked="true"/>
    </xf>
    <xf numFmtId="172" fontId="7762" fillId="3" borderId="4" xfId="0" applyFill="true" applyBorder="true" applyFont="true" applyNumberFormat="true">
      <alignment vertical="top" horizontal="right"/>
      <protection locked="false"/>
    </xf>
    <xf numFmtId="173" fontId="7763" fillId="0" borderId="4" xfId="0" applyBorder="true" applyFont="true" applyNumberFormat="true">
      <alignment horizontal="right" vertical="top"/>
      <protection locked="true"/>
    </xf>
    <xf numFmtId="4" fontId="7764" fillId="0" borderId="4" xfId="0" applyBorder="true" applyFont="true" applyNumberFormat="true">
      <alignment horizontal="right" vertical="top"/>
      <protection locked="true"/>
    </xf>
    <xf numFmtId="172" fontId="7765" fillId="3" borderId="4" xfId="0" applyFill="true" applyBorder="true" applyFont="true" applyNumberFormat="true">
      <alignment vertical="top" horizontal="right"/>
      <protection locked="false"/>
    </xf>
    <xf numFmtId="171" fontId="7766" fillId="0" borderId="4" xfId="0" applyBorder="true" applyFont="true" applyNumberFormat="true">
      <alignment horizontal="right" vertical="top"/>
      <protection locked="true"/>
    </xf>
    <xf numFmtId="171" fontId="7767" fillId="0" borderId="4" xfId="0" applyBorder="true" applyFont="true" applyNumberFormat="true">
      <alignment horizontal="right" vertical="top"/>
      <protection locked="true"/>
    </xf>
    <xf numFmtId="171" fontId="7768" fillId="0" borderId="4" xfId="0" applyBorder="true" applyFont="true" applyNumberFormat="true">
      <alignment horizontal="right" vertical="top"/>
      <protection locked="true"/>
    </xf>
    <xf numFmtId="4" fontId="7769" fillId="0" borderId="4" xfId="0" applyBorder="true" applyFont="true" applyNumberFormat="true">
      <alignment horizontal="right" vertical="top"/>
      <protection locked="true"/>
    </xf>
    <xf numFmtId="0" fontId="7770" fillId="0" borderId="0" xfId="0" applyFont="true"/>
    <xf numFmtId="0" fontId="7771" fillId="0" borderId="4" xfId="0" applyBorder="true" applyFont="true">
      <alignment horizontal="left" vertical="top"/>
      <protection locked="true"/>
    </xf>
    <xf numFmtId="0" fontId="7772" fillId="0" borderId="4" xfId="0" applyBorder="true" applyFont="true">
      <alignment horizontal="left" vertical="top" wrapText="true"/>
      <protection locked="true"/>
    </xf>
    <xf numFmtId="0" fontId="7773" fillId="0" borderId="4" xfId="0" applyBorder="true" applyFont="true">
      <alignment horizontal="center" vertical="top"/>
      <protection locked="true"/>
    </xf>
    <xf numFmtId="170" fontId="7774" fillId="0" borderId="4" xfId="0" applyBorder="true" applyFont="true" applyNumberFormat="true">
      <alignment horizontal="right" vertical="top"/>
      <protection locked="true"/>
    </xf>
    <xf numFmtId="171" fontId="7775" fillId="0" borderId="4" xfId="0" applyBorder="true" applyFont="true" applyNumberFormat="true">
      <alignment horizontal="right" vertical="top"/>
      <protection locked="true"/>
    </xf>
    <xf numFmtId="171" fontId="7776" fillId="0" borderId="4" xfId="0" applyBorder="true" applyFont="true" applyNumberFormat="true">
      <alignment horizontal="right" vertical="top"/>
      <protection locked="true"/>
    </xf>
    <xf numFmtId="171" fontId="7777" fillId="0" borderId="4" xfId="0" applyBorder="true" applyFont="true" applyNumberFormat="true">
      <alignment horizontal="right" vertical="top"/>
      <protection locked="true"/>
    </xf>
    <xf numFmtId="172" fontId="7778" fillId="3" borderId="4" xfId="0" applyFill="true" applyBorder="true" applyFont="true" applyNumberFormat="true">
      <alignment vertical="top" horizontal="right"/>
      <protection locked="false"/>
    </xf>
    <xf numFmtId="173" fontId="7779" fillId="0" borderId="4" xfId="0" applyBorder="true" applyFont="true" applyNumberFormat="true">
      <alignment horizontal="right" vertical="top"/>
      <protection locked="true"/>
    </xf>
    <xf numFmtId="4" fontId="7780" fillId="0" borderId="4" xfId="0" applyBorder="true" applyFont="true" applyNumberFormat="true">
      <alignment horizontal="right" vertical="top"/>
      <protection locked="true"/>
    </xf>
    <xf numFmtId="172" fontId="7781" fillId="3" borderId="4" xfId="0" applyFill="true" applyBorder="true" applyFont="true" applyNumberFormat="true">
      <alignment vertical="top" horizontal="right"/>
      <protection locked="false"/>
    </xf>
    <xf numFmtId="171" fontId="7782" fillId="0" borderId="4" xfId="0" applyBorder="true" applyFont="true" applyNumberFormat="true">
      <alignment horizontal="right" vertical="top"/>
      <protection locked="true"/>
    </xf>
    <xf numFmtId="171" fontId="7783" fillId="0" borderId="4" xfId="0" applyBorder="true" applyFont="true" applyNumberFormat="true">
      <alignment horizontal="right" vertical="top"/>
      <protection locked="true"/>
    </xf>
    <xf numFmtId="171" fontId="7784" fillId="0" borderId="4" xfId="0" applyBorder="true" applyFont="true" applyNumberFormat="true">
      <alignment horizontal="right" vertical="top"/>
      <protection locked="true"/>
    </xf>
    <xf numFmtId="4" fontId="7785" fillId="0" borderId="4" xfId="0" applyBorder="true" applyFont="true" applyNumberFormat="true">
      <alignment horizontal="right" vertical="top"/>
      <protection locked="true"/>
    </xf>
    <xf numFmtId="0" fontId="7786" fillId="0" borderId="0" xfId="0" applyFont="true"/>
    <xf numFmtId="0" fontId="7787" fillId="0" borderId="4" xfId="0" applyBorder="true" applyFont="true">
      <alignment horizontal="left" vertical="top"/>
      <protection locked="true"/>
    </xf>
    <xf numFmtId="0" fontId="7788" fillId="0" borderId="4" xfId="0" applyBorder="true" applyFont="true">
      <alignment horizontal="left" vertical="top" wrapText="true"/>
      <protection locked="true"/>
    </xf>
    <xf numFmtId="0" fontId="7789" fillId="0" borderId="4" xfId="0" applyBorder="true" applyFont="true">
      <alignment horizontal="center" vertical="top"/>
      <protection locked="true"/>
    </xf>
    <xf numFmtId="170" fontId="7790" fillId="0" borderId="4" xfId="0" applyBorder="true" applyFont="true" applyNumberFormat="true">
      <alignment horizontal="right" vertical="top"/>
      <protection locked="true"/>
    </xf>
    <xf numFmtId="171" fontId="7791" fillId="0" borderId="4" xfId="0" applyBorder="true" applyFont="true" applyNumberFormat="true">
      <alignment horizontal="right" vertical="top"/>
      <protection locked="true"/>
    </xf>
    <xf numFmtId="171" fontId="7792" fillId="0" borderId="4" xfId="0" applyBorder="true" applyFont="true" applyNumberFormat="true">
      <alignment horizontal="right" vertical="top"/>
      <protection locked="true"/>
    </xf>
    <xf numFmtId="171" fontId="7793" fillId="0" borderId="4" xfId="0" applyBorder="true" applyFont="true" applyNumberFormat="true">
      <alignment horizontal="right" vertical="top"/>
      <protection locked="true"/>
    </xf>
    <xf numFmtId="172" fontId="7794" fillId="3" borderId="4" xfId="0" applyFill="true" applyBorder="true" applyFont="true" applyNumberFormat="true">
      <alignment vertical="top" horizontal="right"/>
      <protection locked="false"/>
    </xf>
    <xf numFmtId="173" fontId="7795" fillId="0" borderId="4" xfId="0" applyBorder="true" applyFont="true" applyNumberFormat="true">
      <alignment horizontal="right" vertical="top"/>
      <protection locked="true"/>
    </xf>
    <xf numFmtId="4" fontId="7796" fillId="0" borderId="4" xfId="0" applyBorder="true" applyFont="true" applyNumberFormat="true">
      <alignment horizontal="right" vertical="top"/>
      <protection locked="true"/>
    </xf>
    <xf numFmtId="172" fontId="7797" fillId="3" borderId="4" xfId="0" applyFill="true" applyBorder="true" applyFont="true" applyNumberFormat="true">
      <alignment vertical="top" horizontal="right"/>
      <protection locked="false"/>
    </xf>
    <xf numFmtId="171" fontId="7798" fillId="0" borderId="4" xfId="0" applyBorder="true" applyFont="true" applyNumberFormat="true">
      <alignment horizontal="right" vertical="top"/>
      <protection locked="true"/>
    </xf>
    <xf numFmtId="171" fontId="7799" fillId="0" borderId="4" xfId="0" applyBorder="true" applyFont="true" applyNumberFormat="true">
      <alignment horizontal="right" vertical="top"/>
      <protection locked="true"/>
    </xf>
    <xf numFmtId="171" fontId="7800" fillId="0" borderId="4" xfId="0" applyBorder="true" applyFont="true" applyNumberFormat="true">
      <alignment horizontal="right" vertical="top"/>
      <protection locked="true"/>
    </xf>
    <xf numFmtId="4" fontId="7801" fillId="0" borderId="4" xfId="0" applyBorder="true" applyFont="true" applyNumberFormat="true">
      <alignment horizontal="right" vertical="top"/>
      <protection locked="true"/>
    </xf>
    <xf numFmtId="0" fontId="7802" fillId="0" borderId="0" xfId="0" applyFont="true"/>
    <xf numFmtId="0" fontId="7803" fillId="0" borderId="4" xfId="0" applyBorder="true" applyFont="true">
      <alignment horizontal="left" vertical="top"/>
      <protection locked="true"/>
    </xf>
    <xf numFmtId="0" fontId="7804" fillId="0" borderId="4" xfId="0" applyBorder="true" applyFont="true">
      <alignment horizontal="left" vertical="top" wrapText="true"/>
      <protection locked="true"/>
    </xf>
    <xf numFmtId="0" fontId="7805" fillId="0" borderId="4" xfId="0" applyBorder="true" applyFont="true">
      <alignment horizontal="center" vertical="top"/>
      <protection locked="true"/>
    </xf>
    <xf numFmtId="170" fontId="7806" fillId="0" borderId="4" xfId="0" applyBorder="true" applyFont="true" applyNumberFormat="true">
      <alignment horizontal="right" vertical="top"/>
      <protection locked="true"/>
    </xf>
    <xf numFmtId="171" fontId="7807" fillId="0" borderId="4" xfId="0" applyBorder="true" applyFont="true" applyNumberFormat="true">
      <alignment horizontal="right" vertical="top"/>
      <protection locked="true"/>
    </xf>
    <xf numFmtId="171" fontId="7808" fillId="0" borderId="4" xfId="0" applyBorder="true" applyFont="true" applyNumberFormat="true">
      <alignment horizontal="right" vertical="top"/>
      <protection locked="true"/>
    </xf>
    <xf numFmtId="171" fontId="7809" fillId="0" borderId="4" xfId="0" applyBorder="true" applyFont="true" applyNumberFormat="true">
      <alignment horizontal="right" vertical="top"/>
      <protection locked="true"/>
    </xf>
    <xf numFmtId="172" fontId="7810" fillId="3" borderId="4" xfId="0" applyFill="true" applyBorder="true" applyFont="true" applyNumberFormat="true">
      <alignment vertical="top" horizontal="right"/>
      <protection locked="false"/>
    </xf>
    <xf numFmtId="173" fontId="7811" fillId="0" borderId="4" xfId="0" applyBorder="true" applyFont="true" applyNumberFormat="true">
      <alignment horizontal="right" vertical="top"/>
      <protection locked="true"/>
    </xf>
    <xf numFmtId="4" fontId="7812" fillId="0" borderId="4" xfId="0" applyBorder="true" applyFont="true" applyNumberFormat="true">
      <alignment horizontal="right" vertical="top"/>
      <protection locked="true"/>
    </xf>
    <xf numFmtId="172" fontId="7813" fillId="3" borderId="4" xfId="0" applyFill="true" applyBorder="true" applyFont="true" applyNumberFormat="true">
      <alignment vertical="top" horizontal="right"/>
      <protection locked="false"/>
    </xf>
    <xf numFmtId="171" fontId="7814" fillId="0" borderId="4" xfId="0" applyBorder="true" applyFont="true" applyNumberFormat="true">
      <alignment horizontal="right" vertical="top"/>
      <protection locked="true"/>
    </xf>
    <xf numFmtId="171" fontId="7815" fillId="0" borderId="4" xfId="0" applyBorder="true" applyFont="true" applyNumberFormat="true">
      <alignment horizontal="right" vertical="top"/>
      <protection locked="true"/>
    </xf>
    <xf numFmtId="171" fontId="7816" fillId="0" borderId="4" xfId="0" applyBorder="true" applyFont="true" applyNumberFormat="true">
      <alignment horizontal="right" vertical="top"/>
      <protection locked="true"/>
    </xf>
    <xf numFmtId="4" fontId="7817" fillId="0" borderId="4" xfId="0" applyBorder="true" applyFont="true" applyNumberFormat="true">
      <alignment horizontal="right" vertical="top"/>
      <protection locked="true"/>
    </xf>
    <xf numFmtId="0" fontId="7818" fillId="0" borderId="0" xfId="0" applyFont="true"/>
    <xf numFmtId="0" fontId="7819" fillId="0" borderId="4" xfId="0" applyBorder="true" applyFont="true">
      <alignment horizontal="left" vertical="top"/>
      <protection locked="true"/>
    </xf>
    <xf numFmtId="0" fontId="7820" fillId="0" borderId="4" xfId="0" applyBorder="true" applyFont="true">
      <alignment horizontal="left" vertical="top" wrapText="true"/>
      <protection locked="true"/>
    </xf>
    <xf numFmtId="0" fontId="7821" fillId="0" borderId="4" xfId="0" applyBorder="true" applyFont="true">
      <alignment horizontal="center" vertical="top"/>
      <protection locked="true"/>
    </xf>
    <xf numFmtId="170" fontId="7822" fillId="0" borderId="4" xfId="0" applyBorder="true" applyFont="true" applyNumberFormat="true">
      <alignment horizontal="right" vertical="top"/>
      <protection locked="true"/>
    </xf>
    <xf numFmtId="171" fontId="7823" fillId="0" borderId="4" xfId="0" applyBorder="true" applyFont="true" applyNumberFormat="true">
      <alignment horizontal="right" vertical="top"/>
      <protection locked="true"/>
    </xf>
    <xf numFmtId="171" fontId="7824" fillId="0" borderId="4" xfId="0" applyBorder="true" applyFont="true" applyNumberFormat="true">
      <alignment horizontal="right" vertical="top"/>
      <protection locked="true"/>
    </xf>
    <xf numFmtId="171" fontId="7825" fillId="0" borderId="4" xfId="0" applyBorder="true" applyFont="true" applyNumberFormat="true">
      <alignment horizontal="right" vertical="top"/>
      <protection locked="true"/>
    </xf>
    <xf numFmtId="172" fontId="7826" fillId="3" borderId="4" xfId="0" applyFill="true" applyBorder="true" applyFont="true" applyNumberFormat="true">
      <alignment vertical="top" horizontal="right"/>
      <protection locked="false"/>
    </xf>
    <xf numFmtId="173" fontId="7827" fillId="0" borderId="4" xfId="0" applyBorder="true" applyFont="true" applyNumberFormat="true">
      <alignment horizontal="right" vertical="top"/>
      <protection locked="true"/>
    </xf>
    <xf numFmtId="4" fontId="7828" fillId="0" borderId="4" xfId="0" applyBorder="true" applyFont="true" applyNumberFormat="true">
      <alignment horizontal="right" vertical="top"/>
      <protection locked="true"/>
    </xf>
    <xf numFmtId="172" fontId="7829" fillId="3" borderId="4" xfId="0" applyFill="true" applyBorder="true" applyFont="true" applyNumberFormat="true">
      <alignment vertical="top" horizontal="right"/>
      <protection locked="false"/>
    </xf>
    <xf numFmtId="171" fontId="7830" fillId="0" borderId="4" xfId="0" applyBorder="true" applyFont="true" applyNumberFormat="true">
      <alignment horizontal="right" vertical="top"/>
      <protection locked="true"/>
    </xf>
    <xf numFmtId="171" fontId="7831" fillId="0" borderId="4" xfId="0" applyBorder="true" applyFont="true" applyNumberFormat="true">
      <alignment horizontal="right" vertical="top"/>
      <protection locked="true"/>
    </xf>
    <xf numFmtId="171" fontId="7832" fillId="0" borderId="4" xfId="0" applyBorder="true" applyFont="true" applyNumberFormat="true">
      <alignment horizontal="right" vertical="top"/>
      <protection locked="true"/>
    </xf>
    <xf numFmtId="4" fontId="7833" fillId="0" borderId="4" xfId="0" applyBorder="true" applyFont="true" applyNumberFormat="true">
      <alignment horizontal="right" vertical="top"/>
      <protection locked="true"/>
    </xf>
    <xf numFmtId="0" fontId="7834" fillId="0" borderId="0" xfId="0" applyFont="true"/>
    <xf numFmtId="0" fontId="7835" fillId="0" borderId="4" xfId="0" applyBorder="true" applyFont="true">
      <alignment horizontal="left" vertical="top"/>
      <protection locked="true"/>
    </xf>
    <xf numFmtId="0" fontId="7836" fillId="0" borderId="4" xfId="0" applyBorder="true" applyFont="true">
      <alignment horizontal="left" vertical="top" wrapText="true"/>
      <protection locked="true"/>
    </xf>
    <xf numFmtId="0" fontId="7837" fillId="0" borderId="4" xfId="0" applyBorder="true" applyFont="true">
      <alignment horizontal="center" vertical="top"/>
      <protection locked="true"/>
    </xf>
    <xf numFmtId="170" fontId="7838" fillId="0" borderId="4" xfId="0" applyBorder="true" applyFont="true" applyNumberFormat="true">
      <alignment horizontal="right" vertical="top"/>
      <protection locked="true"/>
    </xf>
    <xf numFmtId="171" fontId="7839" fillId="0" borderId="4" xfId="0" applyBorder="true" applyFont="true" applyNumberFormat="true">
      <alignment horizontal="right" vertical="top"/>
      <protection locked="true"/>
    </xf>
    <xf numFmtId="171" fontId="7840" fillId="0" borderId="4" xfId="0" applyBorder="true" applyFont="true" applyNumberFormat="true">
      <alignment horizontal="right" vertical="top"/>
      <protection locked="true"/>
    </xf>
    <xf numFmtId="171" fontId="7841" fillId="0" borderId="4" xfId="0" applyBorder="true" applyFont="true" applyNumberFormat="true">
      <alignment horizontal="right" vertical="top"/>
      <protection locked="true"/>
    </xf>
    <xf numFmtId="172" fontId="7842" fillId="3" borderId="4" xfId="0" applyFill="true" applyBorder="true" applyFont="true" applyNumberFormat="true">
      <alignment vertical="top" horizontal="right"/>
      <protection locked="false"/>
    </xf>
    <xf numFmtId="173" fontId="7843" fillId="0" borderId="4" xfId="0" applyBorder="true" applyFont="true" applyNumberFormat="true">
      <alignment horizontal="right" vertical="top"/>
      <protection locked="true"/>
    </xf>
    <xf numFmtId="4" fontId="7844" fillId="0" borderId="4" xfId="0" applyBorder="true" applyFont="true" applyNumberFormat="true">
      <alignment horizontal="right" vertical="top"/>
      <protection locked="true"/>
    </xf>
    <xf numFmtId="172" fontId="7845" fillId="3" borderId="4" xfId="0" applyFill="true" applyBorder="true" applyFont="true" applyNumberFormat="true">
      <alignment vertical="top" horizontal="right"/>
      <protection locked="false"/>
    </xf>
    <xf numFmtId="171" fontId="7846" fillId="0" borderId="4" xfId="0" applyBorder="true" applyFont="true" applyNumberFormat="true">
      <alignment horizontal="right" vertical="top"/>
      <protection locked="true"/>
    </xf>
    <xf numFmtId="171" fontId="7847" fillId="0" borderId="4" xfId="0" applyBorder="true" applyFont="true" applyNumberFormat="true">
      <alignment horizontal="right" vertical="top"/>
      <protection locked="true"/>
    </xf>
    <xf numFmtId="171" fontId="7848" fillId="0" borderId="4" xfId="0" applyBorder="true" applyFont="true" applyNumberFormat="true">
      <alignment horizontal="right" vertical="top"/>
      <protection locked="true"/>
    </xf>
    <xf numFmtId="4" fontId="7849" fillId="0" borderId="4" xfId="0" applyBorder="true" applyFont="true" applyNumberFormat="true">
      <alignment horizontal="right" vertical="top"/>
      <protection locked="true"/>
    </xf>
    <xf numFmtId="0" fontId="7850" fillId="0" borderId="0" xfId="0" applyFont="true"/>
    <xf numFmtId="0" fontId="7851" fillId="0" borderId="4" xfId="0" applyBorder="true" applyFont="true">
      <alignment horizontal="left" vertical="top"/>
      <protection locked="true"/>
    </xf>
    <xf numFmtId="0" fontId="7852" fillId="0" borderId="4" xfId="0" applyBorder="true" applyFont="true">
      <alignment horizontal="left" vertical="top" wrapText="true"/>
      <protection locked="true"/>
    </xf>
    <xf numFmtId="0" fontId="7853" fillId="0" borderId="4" xfId="0" applyBorder="true" applyFont="true">
      <alignment horizontal="center" vertical="top"/>
      <protection locked="true"/>
    </xf>
    <xf numFmtId="170" fontId="7854" fillId="0" borderId="4" xfId="0" applyBorder="true" applyFont="true" applyNumberFormat="true">
      <alignment horizontal="right" vertical="top"/>
      <protection locked="true"/>
    </xf>
    <xf numFmtId="171" fontId="7855" fillId="0" borderId="4" xfId="0" applyBorder="true" applyFont="true" applyNumberFormat="true">
      <alignment horizontal="right" vertical="top"/>
      <protection locked="true"/>
    </xf>
    <xf numFmtId="171" fontId="7856" fillId="0" borderId="4" xfId="0" applyBorder="true" applyFont="true" applyNumberFormat="true">
      <alignment horizontal="right" vertical="top"/>
      <protection locked="true"/>
    </xf>
    <xf numFmtId="171" fontId="7857" fillId="0" borderId="4" xfId="0" applyBorder="true" applyFont="true" applyNumberFormat="true">
      <alignment horizontal="right" vertical="top"/>
      <protection locked="true"/>
    </xf>
    <xf numFmtId="172" fontId="7858" fillId="3" borderId="4" xfId="0" applyFill="true" applyBorder="true" applyFont="true" applyNumberFormat="true">
      <alignment vertical="top" horizontal="right"/>
      <protection locked="false"/>
    </xf>
    <xf numFmtId="173" fontId="7859" fillId="0" borderId="4" xfId="0" applyBorder="true" applyFont="true" applyNumberFormat="true">
      <alignment horizontal="right" vertical="top"/>
      <protection locked="true"/>
    </xf>
    <xf numFmtId="4" fontId="7860" fillId="0" borderId="4" xfId="0" applyBorder="true" applyFont="true" applyNumberFormat="true">
      <alignment horizontal="right" vertical="top"/>
      <protection locked="true"/>
    </xf>
    <xf numFmtId="172" fontId="7861" fillId="3" borderId="4" xfId="0" applyFill="true" applyBorder="true" applyFont="true" applyNumberFormat="true">
      <alignment vertical="top" horizontal="right"/>
      <protection locked="false"/>
    </xf>
    <xf numFmtId="171" fontId="7862" fillId="0" borderId="4" xfId="0" applyBorder="true" applyFont="true" applyNumberFormat="true">
      <alignment horizontal="right" vertical="top"/>
      <protection locked="true"/>
    </xf>
    <xf numFmtId="171" fontId="7863" fillId="0" borderId="4" xfId="0" applyBorder="true" applyFont="true" applyNumberFormat="true">
      <alignment horizontal="right" vertical="top"/>
      <protection locked="true"/>
    </xf>
    <xf numFmtId="171" fontId="7864" fillId="0" borderId="4" xfId="0" applyBorder="true" applyFont="true" applyNumberFormat="true">
      <alignment horizontal="right" vertical="top"/>
      <protection locked="true"/>
    </xf>
    <xf numFmtId="4" fontId="7865" fillId="0" borderId="4" xfId="0" applyBorder="true" applyFont="true" applyNumberFormat="true">
      <alignment horizontal="right" vertical="top"/>
      <protection locked="true"/>
    </xf>
    <xf numFmtId="0" fontId="7866" fillId="0" borderId="0" xfId="0" applyFont="true"/>
    <xf numFmtId="0" fontId="7867" fillId="0" borderId="4" xfId="0" applyBorder="true" applyFont="true">
      <alignment horizontal="left" vertical="top"/>
      <protection locked="true"/>
    </xf>
    <xf numFmtId="0" fontId="7868" fillId="0" borderId="4" xfId="0" applyBorder="true" applyFont="true">
      <alignment horizontal="left" vertical="top" wrapText="true"/>
      <protection locked="true"/>
    </xf>
    <xf numFmtId="0" fontId="7869" fillId="0" borderId="4" xfId="0" applyBorder="true" applyFont="true">
      <alignment horizontal="center" vertical="top"/>
      <protection locked="true"/>
    </xf>
    <xf numFmtId="170" fontId="7870" fillId="0" borderId="4" xfId="0" applyBorder="true" applyFont="true" applyNumberFormat="true">
      <alignment horizontal="right" vertical="top"/>
      <protection locked="true"/>
    </xf>
    <xf numFmtId="171" fontId="7871" fillId="0" borderId="4" xfId="0" applyBorder="true" applyFont="true" applyNumberFormat="true">
      <alignment horizontal="right" vertical="top"/>
      <protection locked="true"/>
    </xf>
    <xf numFmtId="171" fontId="7872" fillId="0" borderId="4" xfId="0" applyBorder="true" applyFont="true" applyNumberFormat="true">
      <alignment horizontal="right" vertical="top"/>
      <protection locked="true"/>
    </xf>
    <xf numFmtId="171" fontId="7873" fillId="0" borderId="4" xfId="0" applyBorder="true" applyFont="true" applyNumberFormat="true">
      <alignment horizontal="right" vertical="top"/>
      <protection locked="true"/>
    </xf>
    <xf numFmtId="172" fontId="7874" fillId="3" borderId="4" xfId="0" applyFill="true" applyBorder="true" applyFont="true" applyNumberFormat="true">
      <alignment vertical="top" horizontal="right"/>
      <protection locked="false"/>
    </xf>
    <xf numFmtId="173" fontId="7875" fillId="0" borderId="4" xfId="0" applyBorder="true" applyFont="true" applyNumberFormat="true">
      <alignment horizontal="right" vertical="top"/>
      <protection locked="true"/>
    </xf>
    <xf numFmtId="4" fontId="7876" fillId="0" borderId="4" xfId="0" applyBorder="true" applyFont="true" applyNumberFormat="true">
      <alignment horizontal="right" vertical="top"/>
      <protection locked="true"/>
    </xf>
    <xf numFmtId="172" fontId="7877" fillId="3" borderId="4" xfId="0" applyFill="true" applyBorder="true" applyFont="true" applyNumberFormat="true">
      <alignment vertical="top" horizontal="right"/>
      <protection locked="false"/>
    </xf>
    <xf numFmtId="171" fontId="7878" fillId="0" borderId="4" xfId="0" applyBorder="true" applyFont="true" applyNumberFormat="true">
      <alignment horizontal="right" vertical="top"/>
      <protection locked="true"/>
    </xf>
    <xf numFmtId="171" fontId="7879" fillId="0" borderId="4" xfId="0" applyBorder="true" applyFont="true" applyNumberFormat="true">
      <alignment horizontal="right" vertical="top"/>
      <protection locked="true"/>
    </xf>
    <xf numFmtId="171" fontId="7880" fillId="0" borderId="4" xfId="0" applyBorder="true" applyFont="true" applyNumberFormat="true">
      <alignment horizontal="right" vertical="top"/>
      <protection locked="true"/>
    </xf>
    <xf numFmtId="4" fontId="7881" fillId="0" borderId="4" xfId="0" applyBorder="true" applyFont="true" applyNumberFormat="true">
      <alignment horizontal="right" vertical="top"/>
      <protection locked="true"/>
    </xf>
    <xf numFmtId="0" fontId="7882" fillId="0" borderId="0" xfId="0" applyFont="true"/>
    <xf numFmtId="0" fontId="7883" fillId="0" borderId="4" xfId="0" applyBorder="true" applyFont="true">
      <alignment horizontal="left" vertical="top"/>
      <protection locked="true"/>
    </xf>
    <xf numFmtId="0" fontId="7884" fillId="0" borderId="4" xfId="0" applyBorder="true" applyFont="true">
      <alignment horizontal="left" vertical="top" wrapText="true"/>
      <protection locked="true"/>
    </xf>
    <xf numFmtId="0" fontId="7885" fillId="0" borderId="4" xfId="0" applyBorder="true" applyFont="true">
      <alignment horizontal="center" vertical="top"/>
      <protection locked="true"/>
    </xf>
    <xf numFmtId="170" fontId="7886" fillId="0" borderId="4" xfId="0" applyBorder="true" applyFont="true" applyNumberFormat="true">
      <alignment horizontal="right" vertical="top"/>
      <protection locked="true"/>
    </xf>
    <xf numFmtId="171" fontId="7887" fillId="0" borderId="4" xfId="0" applyBorder="true" applyFont="true" applyNumberFormat="true">
      <alignment horizontal="right" vertical="top"/>
      <protection locked="true"/>
    </xf>
    <xf numFmtId="171" fontId="7888" fillId="0" borderId="4" xfId="0" applyBorder="true" applyFont="true" applyNumberFormat="true">
      <alignment horizontal="right" vertical="top"/>
      <protection locked="true"/>
    </xf>
    <xf numFmtId="171" fontId="7889" fillId="0" borderId="4" xfId="0" applyBorder="true" applyFont="true" applyNumberFormat="true">
      <alignment horizontal="right" vertical="top"/>
      <protection locked="true"/>
    </xf>
    <xf numFmtId="172" fontId="7890" fillId="3" borderId="4" xfId="0" applyFill="true" applyBorder="true" applyFont="true" applyNumberFormat="true">
      <alignment vertical="top" horizontal="right"/>
      <protection locked="false"/>
    </xf>
    <xf numFmtId="173" fontId="7891" fillId="0" borderId="4" xfId="0" applyBorder="true" applyFont="true" applyNumberFormat="true">
      <alignment horizontal="right" vertical="top"/>
      <protection locked="true"/>
    </xf>
    <xf numFmtId="4" fontId="7892" fillId="0" borderId="4" xfId="0" applyBorder="true" applyFont="true" applyNumberFormat="true">
      <alignment horizontal="right" vertical="top"/>
      <protection locked="true"/>
    </xf>
    <xf numFmtId="172" fontId="7893" fillId="3" borderId="4" xfId="0" applyFill="true" applyBorder="true" applyFont="true" applyNumberFormat="true">
      <alignment vertical="top" horizontal="right"/>
      <protection locked="false"/>
    </xf>
    <xf numFmtId="171" fontId="7894" fillId="0" borderId="4" xfId="0" applyBorder="true" applyFont="true" applyNumberFormat="true">
      <alignment horizontal="right" vertical="top"/>
      <protection locked="true"/>
    </xf>
    <xf numFmtId="171" fontId="7895" fillId="0" borderId="4" xfId="0" applyBorder="true" applyFont="true" applyNumberFormat="true">
      <alignment horizontal="right" vertical="top"/>
      <protection locked="true"/>
    </xf>
    <xf numFmtId="171" fontId="7896" fillId="0" borderId="4" xfId="0" applyBorder="true" applyFont="true" applyNumberFormat="true">
      <alignment horizontal="right" vertical="top"/>
      <protection locked="true"/>
    </xf>
    <xf numFmtId="4" fontId="7897" fillId="0" borderId="4" xfId="0" applyBorder="true" applyFont="true" applyNumberFormat="true">
      <alignment horizontal="right" vertical="top"/>
      <protection locked="true"/>
    </xf>
    <xf numFmtId="0" fontId="7898" fillId="0" borderId="0" xfId="0" applyFont="true"/>
    <xf numFmtId="0" fontId="7899" fillId="0" borderId="4" xfId="0" applyBorder="true" applyFont="true">
      <alignment horizontal="left" vertical="top"/>
      <protection locked="true"/>
    </xf>
    <xf numFmtId="0" fontId="7900" fillId="0" borderId="4" xfId="0" applyBorder="true" applyFont="true">
      <alignment horizontal="left" vertical="top" wrapText="true"/>
      <protection locked="true"/>
    </xf>
    <xf numFmtId="0" fontId="7901" fillId="0" borderId="4" xfId="0" applyBorder="true" applyFont="true">
      <alignment horizontal="center" vertical="top"/>
      <protection locked="true"/>
    </xf>
    <xf numFmtId="170" fontId="7902" fillId="0" borderId="4" xfId="0" applyBorder="true" applyFont="true" applyNumberFormat="true">
      <alignment horizontal="right" vertical="top"/>
      <protection locked="true"/>
    </xf>
    <xf numFmtId="171" fontId="7903" fillId="0" borderId="4" xfId="0" applyBorder="true" applyFont="true" applyNumberFormat="true">
      <alignment horizontal="right" vertical="top"/>
      <protection locked="true"/>
    </xf>
    <xf numFmtId="171" fontId="7904" fillId="0" borderId="4" xfId="0" applyBorder="true" applyFont="true" applyNumberFormat="true">
      <alignment horizontal="right" vertical="top"/>
      <protection locked="true"/>
    </xf>
    <xf numFmtId="171" fontId="7905" fillId="0" borderId="4" xfId="0" applyBorder="true" applyFont="true" applyNumberFormat="true">
      <alignment horizontal="right" vertical="top"/>
      <protection locked="true"/>
    </xf>
    <xf numFmtId="172" fontId="7906" fillId="3" borderId="4" xfId="0" applyFill="true" applyBorder="true" applyFont="true" applyNumberFormat="true">
      <alignment vertical="top" horizontal="right"/>
      <protection locked="false"/>
    </xf>
    <xf numFmtId="173" fontId="7907" fillId="0" borderId="4" xfId="0" applyBorder="true" applyFont="true" applyNumberFormat="true">
      <alignment horizontal="right" vertical="top"/>
      <protection locked="true"/>
    </xf>
    <xf numFmtId="4" fontId="7908" fillId="0" borderId="4" xfId="0" applyBorder="true" applyFont="true" applyNumberFormat="true">
      <alignment horizontal="right" vertical="top"/>
      <protection locked="true"/>
    </xf>
    <xf numFmtId="172" fontId="7909" fillId="3" borderId="4" xfId="0" applyFill="true" applyBorder="true" applyFont="true" applyNumberFormat="true">
      <alignment vertical="top" horizontal="right"/>
      <protection locked="false"/>
    </xf>
    <xf numFmtId="171" fontId="7910" fillId="0" borderId="4" xfId="0" applyBorder="true" applyFont="true" applyNumberFormat="true">
      <alignment horizontal="right" vertical="top"/>
      <protection locked="true"/>
    </xf>
    <xf numFmtId="171" fontId="7911" fillId="0" borderId="4" xfId="0" applyBorder="true" applyFont="true" applyNumberFormat="true">
      <alignment horizontal="right" vertical="top"/>
      <protection locked="true"/>
    </xf>
    <xf numFmtId="171" fontId="7912" fillId="0" borderId="4" xfId="0" applyBorder="true" applyFont="true" applyNumberFormat="true">
      <alignment horizontal="right" vertical="top"/>
      <protection locked="true"/>
    </xf>
    <xf numFmtId="4" fontId="7913" fillId="0" borderId="4" xfId="0" applyBorder="true" applyFont="true" applyNumberFormat="true">
      <alignment horizontal="right" vertical="top"/>
      <protection locked="true"/>
    </xf>
    <xf numFmtId="0" fontId="7914" fillId="0" borderId="0" xfId="0" applyFont="true"/>
    <xf numFmtId="0" fontId="7915" fillId="0" borderId="4" xfId="0" applyBorder="true" applyFont="true">
      <alignment horizontal="left" vertical="top"/>
      <protection locked="true"/>
    </xf>
    <xf numFmtId="0" fontId="7916" fillId="0" borderId="4" xfId="0" applyBorder="true" applyFont="true">
      <alignment horizontal="left" vertical="top" wrapText="true"/>
      <protection locked="true"/>
    </xf>
    <xf numFmtId="0" fontId="7917" fillId="0" borderId="4" xfId="0" applyBorder="true" applyFont="true">
      <alignment horizontal="center" vertical="top"/>
      <protection locked="true"/>
    </xf>
    <xf numFmtId="170" fontId="7918" fillId="0" borderId="4" xfId="0" applyBorder="true" applyFont="true" applyNumberFormat="true">
      <alignment horizontal="right" vertical="top"/>
      <protection locked="true"/>
    </xf>
    <xf numFmtId="171" fontId="7919" fillId="0" borderId="4" xfId="0" applyBorder="true" applyFont="true" applyNumberFormat="true">
      <alignment horizontal="right" vertical="top"/>
      <protection locked="true"/>
    </xf>
    <xf numFmtId="171" fontId="7920" fillId="0" borderId="4" xfId="0" applyBorder="true" applyFont="true" applyNumberFormat="true">
      <alignment horizontal="right" vertical="top"/>
      <protection locked="true"/>
    </xf>
    <xf numFmtId="171" fontId="7921" fillId="0" borderId="4" xfId="0" applyBorder="true" applyFont="true" applyNumberFormat="true">
      <alignment horizontal="right" vertical="top"/>
      <protection locked="true"/>
    </xf>
    <xf numFmtId="172" fontId="7922" fillId="3" borderId="4" xfId="0" applyFill="true" applyBorder="true" applyFont="true" applyNumberFormat="true">
      <alignment vertical="top" horizontal="right"/>
      <protection locked="false"/>
    </xf>
    <xf numFmtId="173" fontId="7923" fillId="0" borderId="4" xfId="0" applyBorder="true" applyFont="true" applyNumberFormat="true">
      <alignment horizontal="right" vertical="top"/>
      <protection locked="true"/>
    </xf>
    <xf numFmtId="4" fontId="7924" fillId="0" borderId="4" xfId="0" applyBorder="true" applyFont="true" applyNumberFormat="true">
      <alignment horizontal="right" vertical="top"/>
      <protection locked="true"/>
    </xf>
    <xf numFmtId="172" fontId="7925" fillId="3" borderId="4" xfId="0" applyFill="true" applyBorder="true" applyFont="true" applyNumberFormat="true">
      <alignment vertical="top" horizontal="right"/>
      <protection locked="false"/>
    </xf>
    <xf numFmtId="171" fontId="7926" fillId="0" borderId="4" xfId="0" applyBorder="true" applyFont="true" applyNumberFormat="true">
      <alignment horizontal="right" vertical="top"/>
      <protection locked="true"/>
    </xf>
    <xf numFmtId="171" fontId="7927" fillId="0" borderId="4" xfId="0" applyBorder="true" applyFont="true" applyNumberFormat="true">
      <alignment horizontal="right" vertical="top"/>
      <protection locked="true"/>
    </xf>
    <xf numFmtId="171" fontId="7928" fillId="0" borderId="4" xfId="0" applyBorder="true" applyFont="true" applyNumberFormat="true">
      <alignment horizontal="right" vertical="top"/>
      <protection locked="true"/>
    </xf>
    <xf numFmtId="4" fontId="7929" fillId="0" borderId="4" xfId="0" applyBorder="true" applyFont="true" applyNumberFormat="true">
      <alignment horizontal="right" vertical="top"/>
      <protection locked="true"/>
    </xf>
    <xf numFmtId="0" fontId="7930" fillId="0" borderId="0" xfId="0" applyFont="true"/>
    <xf numFmtId="0" fontId="7931" fillId="0" borderId="4" xfId="0" applyBorder="true" applyFont="true">
      <alignment horizontal="left" vertical="top"/>
      <protection locked="true"/>
    </xf>
    <xf numFmtId="0" fontId="7932" fillId="0" borderId="4" xfId="0" applyBorder="true" applyFont="true">
      <alignment horizontal="left" vertical="top" wrapText="true"/>
      <protection locked="true"/>
    </xf>
    <xf numFmtId="0" fontId="7933" fillId="0" borderId="4" xfId="0" applyBorder="true" applyFont="true">
      <alignment horizontal="center" vertical="top"/>
      <protection locked="true"/>
    </xf>
    <xf numFmtId="170" fontId="7934" fillId="0" borderId="4" xfId="0" applyBorder="true" applyFont="true" applyNumberFormat="true">
      <alignment horizontal="right" vertical="top"/>
      <protection locked="true"/>
    </xf>
    <xf numFmtId="171" fontId="7935" fillId="0" borderId="4" xfId="0" applyBorder="true" applyFont="true" applyNumberFormat="true">
      <alignment horizontal="right" vertical="top"/>
      <protection locked="true"/>
    </xf>
    <xf numFmtId="171" fontId="7936" fillId="0" borderId="4" xfId="0" applyBorder="true" applyFont="true" applyNumberFormat="true">
      <alignment horizontal="right" vertical="top"/>
      <protection locked="true"/>
    </xf>
    <xf numFmtId="171" fontId="7937" fillId="0" borderId="4" xfId="0" applyBorder="true" applyFont="true" applyNumberFormat="true">
      <alignment horizontal="right" vertical="top"/>
      <protection locked="true"/>
    </xf>
    <xf numFmtId="172" fontId="7938" fillId="3" borderId="4" xfId="0" applyFill="true" applyBorder="true" applyFont="true" applyNumberFormat="true">
      <alignment vertical="top" horizontal="right"/>
      <protection locked="false"/>
    </xf>
    <xf numFmtId="173" fontId="7939" fillId="0" borderId="4" xfId="0" applyBorder="true" applyFont="true" applyNumberFormat="true">
      <alignment horizontal="right" vertical="top"/>
      <protection locked="true"/>
    </xf>
    <xf numFmtId="4" fontId="7940" fillId="0" borderId="4" xfId="0" applyBorder="true" applyFont="true" applyNumberFormat="true">
      <alignment horizontal="right" vertical="top"/>
      <protection locked="true"/>
    </xf>
    <xf numFmtId="172" fontId="7941" fillId="3" borderId="4" xfId="0" applyFill="true" applyBorder="true" applyFont="true" applyNumberFormat="true">
      <alignment vertical="top" horizontal="right"/>
      <protection locked="false"/>
    </xf>
    <xf numFmtId="171" fontId="7942" fillId="0" borderId="4" xfId="0" applyBorder="true" applyFont="true" applyNumberFormat="true">
      <alignment horizontal="right" vertical="top"/>
      <protection locked="true"/>
    </xf>
    <xf numFmtId="171" fontId="7943" fillId="0" borderId="4" xfId="0" applyBorder="true" applyFont="true" applyNumberFormat="true">
      <alignment horizontal="right" vertical="top"/>
      <protection locked="true"/>
    </xf>
    <xf numFmtId="171" fontId="7944" fillId="0" borderId="4" xfId="0" applyBorder="true" applyFont="true" applyNumberFormat="true">
      <alignment horizontal="right" vertical="top"/>
      <protection locked="true"/>
    </xf>
    <xf numFmtId="4" fontId="7945" fillId="0" borderId="4" xfId="0" applyBorder="true" applyFont="true" applyNumberFormat="true">
      <alignment horizontal="right" vertical="top"/>
      <protection locked="true"/>
    </xf>
    <xf numFmtId="0" fontId="7946" fillId="0" borderId="0" xfId="0" applyFont="true"/>
    <xf numFmtId="0" fontId="7947" fillId="0" borderId="4" xfId="0" applyBorder="true" applyFont="true">
      <alignment horizontal="left" vertical="top"/>
      <protection locked="true"/>
    </xf>
    <xf numFmtId="0" fontId="7948" fillId="0" borderId="4" xfId="0" applyBorder="true" applyFont="true">
      <alignment horizontal="left" vertical="top" wrapText="true"/>
      <protection locked="true"/>
    </xf>
    <xf numFmtId="0" fontId="7949" fillId="0" borderId="4" xfId="0" applyBorder="true" applyFont="true">
      <alignment horizontal="center" vertical="top"/>
      <protection locked="true"/>
    </xf>
    <xf numFmtId="170" fontId="7950" fillId="0" borderId="4" xfId="0" applyBorder="true" applyFont="true" applyNumberFormat="true">
      <alignment horizontal="right" vertical="top"/>
      <protection locked="true"/>
    </xf>
    <xf numFmtId="171" fontId="7951" fillId="0" borderId="4" xfId="0" applyBorder="true" applyFont="true" applyNumberFormat="true">
      <alignment horizontal="right" vertical="top"/>
      <protection locked="true"/>
    </xf>
    <xf numFmtId="171" fontId="7952" fillId="0" borderId="4" xfId="0" applyBorder="true" applyFont="true" applyNumberFormat="true">
      <alignment horizontal="right" vertical="top"/>
      <protection locked="true"/>
    </xf>
    <xf numFmtId="171" fontId="7953" fillId="0" borderId="4" xfId="0" applyBorder="true" applyFont="true" applyNumberFormat="true">
      <alignment horizontal="right" vertical="top"/>
      <protection locked="true"/>
    </xf>
    <xf numFmtId="172" fontId="7954" fillId="3" borderId="4" xfId="0" applyFill="true" applyBorder="true" applyFont="true" applyNumberFormat="true">
      <alignment vertical="top" horizontal="right"/>
      <protection locked="false"/>
    </xf>
    <xf numFmtId="173" fontId="7955" fillId="0" borderId="4" xfId="0" applyBorder="true" applyFont="true" applyNumberFormat="true">
      <alignment horizontal="right" vertical="top"/>
      <protection locked="true"/>
    </xf>
    <xf numFmtId="4" fontId="7956" fillId="0" borderId="4" xfId="0" applyBorder="true" applyFont="true" applyNumberFormat="true">
      <alignment horizontal="right" vertical="top"/>
      <protection locked="true"/>
    </xf>
    <xf numFmtId="172" fontId="7957" fillId="3" borderId="4" xfId="0" applyFill="true" applyBorder="true" applyFont="true" applyNumberFormat="true">
      <alignment vertical="top" horizontal="right"/>
      <protection locked="false"/>
    </xf>
    <xf numFmtId="171" fontId="7958" fillId="0" borderId="4" xfId="0" applyBorder="true" applyFont="true" applyNumberFormat="true">
      <alignment horizontal="right" vertical="top"/>
      <protection locked="true"/>
    </xf>
    <xf numFmtId="171" fontId="7959" fillId="0" borderId="4" xfId="0" applyBorder="true" applyFont="true" applyNumberFormat="true">
      <alignment horizontal="right" vertical="top"/>
      <protection locked="true"/>
    </xf>
    <xf numFmtId="171" fontId="7960" fillId="0" borderId="4" xfId="0" applyBorder="true" applyFont="true" applyNumberFormat="true">
      <alignment horizontal="right" vertical="top"/>
      <protection locked="true"/>
    </xf>
    <xf numFmtId="4" fontId="7961" fillId="0" borderId="4" xfId="0" applyBorder="true" applyFont="true" applyNumberFormat="true">
      <alignment horizontal="right" vertical="top"/>
      <protection locked="true"/>
    </xf>
    <xf numFmtId="0" fontId="7962" fillId="0" borderId="0" xfId="0" applyFont="true"/>
    <xf numFmtId="0" fontId="7963" fillId="0" borderId="4" xfId="0" applyBorder="true" applyFont="true">
      <alignment horizontal="left" vertical="top"/>
      <protection locked="true"/>
    </xf>
    <xf numFmtId="0" fontId="7964" fillId="0" borderId="4" xfId="0" applyBorder="true" applyFont="true">
      <alignment horizontal="left" vertical="top" wrapText="true"/>
      <protection locked="true"/>
    </xf>
    <xf numFmtId="0" fontId="7965" fillId="0" borderId="4" xfId="0" applyBorder="true" applyFont="true">
      <alignment horizontal="center" vertical="top"/>
      <protection locked="true"/>
    </xf>
    <xf numFmtId="170" fontId="7966" fillId="0" borderId="4" xfId="0" applyBorder="true" applyFont="true" applyNumberFormat="true">
      <alignment horizontal="right" vertical="top"/>
      <protection locked="true"/>
    </xf>
    <xf numFmtId="171" fontId="7967" fillId="0" borderId="4" xfId="0" applyBorder="true" applyFont="true" applyNumberFormat="true">
      <alignment horizontal="right" vertical="top"/>
      <protection locked="true"/>
    </xf>
    <xf numFmtId="171" fontId="7968" fillId="0" borderId="4" xfId="0" applyBorder="true" applyFont="true" applyNumberFormat="true">
      <alignment horizontal="right" vertical="top"/>
      <protection locked="true"/>
    </xf>
    <xf numFmtId="171" fontId="7969" fillId="0" borderId="4" xfId="0" applyBorder="true" applyFont="true" applyNumberFormat="true">
      <alignment horizontal="right" vertical="top"/>
      <protection locked="true"/>
    </xf>
    <xf numFmtId="172" fontId="7970" fillId="3" borderId="4" xfId="0" applyFill="true" applyBorder="true" applyFont="true" applyNumberFormat="true">
      <alignment vertical="top" horizontal="right"/>
      <protection locked="false"/>
    </xf>
    <xf numFmtId="173" fontId="7971" fillId="0" borderId="4" xfId="0" applyBorder="true" applyFont="true" applyNumberFormat="true">
      <alignment horizontal="right" vertical="top"/>
      <protection locked="true"/>
    </xf>
    <xf numFmtId="4" fontId="7972" fillId="0" borderId="4" xfId="0" applyBorder="true" applyFont="true" applyNumberFormat="true">
      <alignment horizontal="right" vertical="top"/>
      <protection locked="true"/>
    </xf>
    <xf numFmtId="172" fontId="7973" fillId="3" borderId="4" xfId="0" applyFill="true" applyBorder="true" applyFont="true" applyNumberFormat="true">
      <alignment vertical="top" horizontal="right"/>
      <protection locked="false"/>
    </xf>
    <xf numFmtId="171" fontId="7974" fillId="0" borderId="4" xfId="0" applyBorder="true" applyFont="true" applyNumberFormat="true">
      <alignment horizontal="right" vertical="top"/>
      <protection locked="true"/>
    </xf>
    <xf numFmtId="171" fontId="7975" fillId="0" borderId="4" xfId="0" applyBorder="true" applyFont="true" applyNumberFormat="true">
      <alignment horizontal="right" vertical="top"/>
      <protection locked="true"/>
    </xf>
    <xf numFmtId="171" fontId="7976" fillId="0" borderId="4" xfId="0" applyBorder="true" applyFont="true" applyNumberFormat="true">
      <alignment horizontal="right" vertical="top"/>
      <protection locked="true"/>
    </xf>
    <xf numFmtId="4" fontId="7977" fillId="0" borderId="4" xfId="0" applyBorder="true" applyFont="true" applyNumberFormat="true">
      <alignment horizontal="right" vertical="top"/>
      <protection locked="true"/>
    </xf>
    <xf numFmtId="0" fontId="7978" fillId="0" borderId="0" xfId="0" applyFont="true"/>
    <xf numFmtId="0" fontId="7979" fillId="0" borderId="4" xfId="0" applyBorder="true" applyFont="true">
      <alignment horizontal="left" vertical="top"/>
      <protection locked="true"/>
    </xf>
    <xf numFmtId="0" fontId="7980" fillId="0" borderId="4" xfId="0" applyBorder="true" applyFont="true">
      <alignment horizontal="left" vertical="top" wrapText="true"/>
      <protection locked="true"/>
    </xf>
    <xf numFmtId="0" fontId="7981" fillId="0" borderId="4" xfId="0" applyBorder="true" applyFont="true">
      <alignment horizontal="center" vertical="top"/>
      <protection locked="true"/>
    </xf>
    <xf numFmtId="170" fontId="7982" fillId="0" borderId="4" xfId="0" applyBorder="true" applyFont="true" applyNumberFormat="true">
      <alignment horizontal="right" vertical="top"/>
      <protection locked="true"/>
    </xf>
    <xf numFmtId="171" fontId="7983" fillId="0" borderId="4" xfId="0" applyBorder="true" applyFont="true" applyNumberFormat="true">
      <alignment horizontal="right" vertical="top"/>
      <protection locked="true"/>
    </xf>
    <xf numFmtId="171" fontId="7984" fillId="0" borderId="4" xfId="0" applyBorder="true" applyFont="true" applyNumberFormat="true">
      <alignment horizontal="right" vertical="top"/>
      <protection locked="true"/>
    </xf>
    <xf numFmtId="171" fontId="7985" fillId="0" borderId="4" xfId="0" applyBorder="true" applyFont="true" applyNumberFormat="true">
      <alignment horizontal="right" vertical="top"/>
      <protection locked="true"/>
    </xf>
    <xf numFmtId="172" fontId="7986" fillId="3" borderId="4" xfId="0" applyFill="true" applyBorder="true" applyFont="true" applyNumberFormat="true">
      <alignment vertical="top" horizontal="right"/>
      <protection locked="false"/>
    </xf>
    <xf numFmtId="173" fontId="7987" fillId="0" borderId="4" xfId="0" applyBorder="true" applyFont="true" applyNumberFormat="true">
      <alignment horizontal="right" vertical="top"/>
      <protection locked="true"/>
    </xf>
    <xf numFmtId="4" fontId="7988" fillId="0" borderId="4" xfId="0" applyBorder="true" applyFont="true" applyNumberFormat="true">
      <alignment horizontal="right" vertical="top"/>
      <protection locked="true"/>
    </xf>
    <xf numFmtId="172" fontId="7989" fillId="3" borderId="4" xfId="0" applyFill="true" applyBorder="true" applyFont="true" applyNumberFormat="true">
      <alignment vertical="top" horizontal="right"/>
      <protection locked="false"/>
    </xf>
    <xf numFmtId="171" fontId="7990" fillId="0" borderId="4" xfId="0" applyBorder="true" applyFont="true" applyNumberFormat="true">
      <alignment horizontal="right" vertical="top"/>
      <protection locked="true"/>
    </xf>
    <xf numFmtId="171" fontId="7991" fillId="0" borderId="4" xfId="0" applyBorder="true" applyFont="true" applyNumberFormat="true">
      <alignment horizontal="right" vertical="top"/>
      <protection locked="true"/>
    </xf>
    <xf numFmtId="171" fontId="7992" fillId="0" borderId="4" xfId="0" applyBorder="true" applyFont="true" applyNumberFormat="true">
      <alignment horizontal="right" vertical="top"/>
      <protection locked="true"/>
    </xf>
    <xf numFmtId="4" fontId="7993" fillId="0" borderId="4" xfId="0" applyBorder="true" applyFont="true" applyNumberFormat="true">
      <alignment horizontal="right" vertical="top"/>
      <protection locked="true"/>
    </xf>
    <xf numFmtId="0" fontId="7994" fillId="0" borderId="0" xfId="0" applyFont="true"/>
    <xf numFmtId="0" fontId="7995" fillId="0" borderId="4" xfId="0" applyBorder="true" applyFont="true">
      <alignment horizontal="left" vertical="top"/>
      <protection locked="true"/>
    </xf>
    <xf numFmtId="0" fontId="7996" fillId="0" borderId="4" xfId="0" applyBorder="true" applyFont="true">
      <alignment horizontal="left" vertical="top" wrapText="true"/>
      <protection locked="true"/>
    </xf>
    <xf numFmtId="0" fontId="7997" fillId="0" borderId="4" xfId="0" applyBorder="true" applyFont="true">
      <alignment horizontal="center" vertical="top"/>
      <protection locked="true"/>
    </xf>
    <xf numFmtId="170" fontId="7998" fillId="0" borderId="4" xfId="0" applyBorder="true" applyFont="true" applyNumberFormat="true">
      <alignment horizontal="right" vertical="top"/>
      <protection locked="true"/>
    </xf>
    <xf numFmtId="171" fontId="7999" fillId="0" borderId="4" xfId="0" applyBorder="true" applyFont="true" applyNumberFormat="true">
      <alignment horizontal="right" vertical="top"/>
      <protection locked="true"/>
    </xf>
    <xf numFmtId="171" fontId="8000" fillId="0" borderId="4" xfId="0" applyBorder="true" applyFont="true" applyNumberFormat="true">
      <alignment horizontal="right" vertical="top"/>
      <protection locked="true"/>
    </xf>
    <xf numFmtId="171" fontId="8001" fillId="0" borderId="4" xfId="0" applyBorder="true" applyFont="true" applyNumberFormat="true">
      <alignment horizontal="right" vertical="top"/>
      <protection locked="true"/>
    </xf>
    <xf numFmtId="172" fontId="8002" fillId="3" borderId="4" xfId="0" applyFill="true" applyBorder="true" applyFont="true" applyNumberFormat="true">
      <alignment vertical="top" horizontal="right"/>
      <protection locked="false"/>
    </xf>
    <xf numFmtId="173" fontId="8003" fillId="0" borderId="4" xfId="0" applyBorder="true" applyFont="true" applyNumberFormat="true">
      <alignment horizontal="right" vertical="top"/>
      <protection locked="true"/>
    </xf>
    <xf numFmtId="4" fontId="8004" fillId="0" borderId="4" xfId="0" applyBorder="true" applyFont="true" applyNumberFormat="true">
      <alignment horizontal="right" vertical="top"/>
      <protection locked="true"/>
    </xf>
    <xf numFmtId="172" fontId="8005" fillId="3" borderId="4" xfId="0" applyFill="true" applyBorder="true" applyFont="true" applyNumberFormat="true">
      <alignment vertical="top" horizontal="right"/>
      <protection locked="false"/>
    </xf>
    <xf numFmtId="171" fontId="8006" fillId="0" borderId="4" xfId="0" applyBorder="true" applyFont="true" applyNumberFormat="true">
      <alignment horizontal="right" vertical="top"/>
      <protection locked="true"/>
    </xf>
    <xf numFmtId="171" fontId="8007" fillId="0" borderId="4" xfId="0" applyBorder="true" applyFont="true" applyNumberFormat="true">
      <alignment horizontal="right" vertical="top"/>
      <protection locked="true"/>
    </xf>
    <xf numFmtId="171" fontId="8008" fillId="0" borderId="4" xfId="0" applyBorder="true" applyFont="true" applyNumberFormat="true">
      <alignment horizontal="right" vertical="top"/>
      <protection locked="true"/>
    </xf>
    <xf numFmtId="4" fontId="8009" fillId="0" borderId="4" xfId="0" applyBorder="true" applyFont="true" applyNumberFormat="true">
      <alignment horizontal="right" vertical="top"/>
      <protection locked="true"/>
    </xf>
    <xf numFmtId="0" fontId="8010" fillId="0" borderId="0" xfId="0" applyFont="true"/>
    <xf numFmtId="0" fontId="8011" fillId="0" borderId="4" xfId="0" applyBorder="true" applyFont="true">
      <alignment horizontal="left" vertical="top"/>
      <protection locked="true"/>
    </xf>
    <xf numFmtId="0" fontId="8012" fillId="0" borderId="4" xfId="0" applyBorder="true" applyFont="true">
      <alignment horizontal="left" vertical="top" wrapText="true"/>
      <protection locked="true"/>
    </xf>
    <xf numFmtId="0" fontId="8013" fillId="0" borderId="4" xfId="0" applyBorder="true" applyFont="true">
      <alignment horizontal="center" vertical="top"/>
      <protection locked="true"/>
    </xf>
    <xf numFmtId="170" fontId="8014" fillId="0" borderId="4" xfId="0" applyBorder="true" applyFont="true" applyNumberFormat="true">
      <alignment horizontal="right" vertical="top"/>
      <protection locked="true"/>
    </xf>
    <xf numFmtId="171" fontId="8015" fillId="0" borderId="4" xfId="0" applyBorder="true" applyFont="true" applyNumberFormat="true">
      <alignment horizontal="right" vertical="top"/>
      <protection locked="true"/>
    </xf>
    <xf numFmtId="171" fontId="8016" fillId="0" borderId="4" xfId="0" applyBorder="true" applyFont="true" applyNumberFormat="true">
      <alignment horizontal="right" vertical="top"/>
      <protection locked="true"/>
    </xf>
    <xf numFmtId="171" fontId="8017" fillId="0" borderId="4" xfId="0" applyBorder="true" applyFont="true" applyNumberFormat="true">
      <alignment horizontal="right" vertical="top"/>
      <protection locked="true"/>
    </xf>
    <xf numFmtId="172" fontId="8018" fillId="3" borderId="4" xfId="0" applyFill="true" applyBorder="true" applyFont="true" applyNumberFormat="true">
      <alignment vertical="top" horizontal="right"/>
      <protection locked="false"/>
    </xf>
    <xf numFmtId="173" fontId="8019" fillId="0" borderId="4" xfId="0" applyBorder="true" applyFont="true" applyNumberFormat="true">
      <alignment horizontal="right" vertical="top"/>
      <protection locked="true"/>
    </xf>
    <xf numFmtId="4" fontId="8020" fillId="0" borderId="4" xfId="0" applyBorder="true" applyFont="true" applyNumberFormat="true">
      <alignment horizontal="right" vertical="top"/>
      <protection locked="true"/>
    </xf>
    <xf numFmtId="172" fontId="8021" fillId="3" borderId="4" xfId="0" applyFill="true" applyBorder="true" applyFont="true" applyNumberFormat="true">
      <alignment vertical="top" horizontal="right"/>
      <protection locked="false"/>
    </xf>
    <xf numFmtId="171" fontId="8022" fillId="0" borderId="4" xfId="0" applyBorder="true" applyFont="true" applyNumberFormat="true">
      <alignment horizontal="right" vertical="top"/>
      <protection locked="true"/>
    </xf>
    <xf numFmtId="171" fontId="8023" fillId="0" borderId="4" xfId="0" applyBorder="true" applyFont="true" applyNumberFormat="true">
      <alignment horizontal="right" vertical="top"/>
      <protection locked="true"/>
    </xf>
    <xf numFmtId="171" fontId="8024" fillId="0" borderId="4" xfId="0" applyBorder="true" applyFont="true" applyNumberFormat="true">
      <alignment horizontal="right" vertical="top"/>
      <protection locked="true"/>
    </xf>
    <xf numFmtId="4" fontId="8025" fillId="0" borderId="4" xfId="0" applyBorder="true" applyFont="true" applyNumberFormat="true">
      <alignment horizontal="right" vertical="top"/>
      <protection locked="true"/>
    </xf>
    <xf numFmtId="0" fontId="8026" fillId="0" borderId="0" xfId="0" applyFont="true"/>
    <xf numFmtId="0" fontId="8027" fillId="0" borderId="4" xfId="0" applyBorder="true" applyFont="true">
      <alignment horizontal="left" vertical="top"/>
      <protection locked="true"/>
    </xf>
    <xf numFmtId="0" fontId="8028" fillId="0" borderId="4" xfId="0" applyBorder="true" applyFont="true">
      <alignment horizontal="left" vertical="top" wrapText="true"/>
      <protection locked="true"/>
    </xf>
    <xf numFmtId="0" fontId="8029" fillId="0" borderId="4" xfId="0" applyBorder="true" applyFont="true">
      <alignment horizontal="center" vertical="top"/>
      <protection locked="true"/>
    </xf>
    <xf numFmtId="170" fontId="8030" fillId="0" borderId="4" xfId="0" applyBorder="true" applyFont="true" applyNumberFormat="true">
      <alignment horizontal="right" vertical="top"/>
      <protection locked="true"/>
    </xf>
    <xf numFmtId="171" fontId="8031" fillId="0" borderId="4" xfId="0" applyBorder="true" applyFont="true" applyNumberFormat="true">
      <alignment horizontal="right" vertical="top"/>
      <protection locked="true"/>
    </xf>
    <xf numFmtId="171" fontId="8032" fillId="0" borderId="4" xfId="0" applyBorder="true" applyFont="true" applyNumberFormat="true">
      <alignment horizontal="right" vertical="top"/>
      <protection locked="true"/>
    </xf>
    <xf numFmtId="171" fontId="8033" fillId="0" borderId="4" xfId="0" applyBorder="true" applyFont="true" applyNumberFormat="true">
      <alignment horizontal="right" vertical="top"/>
      <protection locked="true"/>
    </xf>
    <xf numFmtId="172" fontId="8034" fillId="3" borderId="4" xfId="0" applyFill="true" applyBorder="true" applyFont="true" applyNumberFormat="true">
      <alignment vertical="top" horizontal="right"/>
      <protection locked="false"/>
    </xf>
    <xf numFmtId="173" fontId="8035" fillId="0" borderId="4" xfId="0" applyBorder="true" applyFont="true" applyNumberFormat="true">
      <alignment horizontal="right" vertical="top"/>
      <protection locked="true"/>
    </xf>
    <xf numFmtId="4" fontId="8036" fillId="0" borderId="4" xfId="0" applyBorder="true" applyFont="true" applyNumberFormat="true">
      <alignment horizontal="right" vertical="top"/>
      <protection locked="true"/>
    </xf>
    <xf numFmtId="172" fontId="8037" fillId="3" borderId="4" xfId="0" applyFill="true" applyBorder="true" applyFont="true" applyNumberFormat="true">
      <alignment vertical="top" horizontal="right"/>
      <protection locked="false"/>
    </xf>
    <xf numFmtId="171" fontId="8038" fillId="0" borderId="4" xfId="0" applyBorder="true" applyFont="true" applyNumberFormat="true">
      <alignment horizontal="right" vertical="top"/>
      <protection locked="true"/>
    </xf>
    <xf numFmtId="171" fontId="8039" fillId="0" borderId="4" xfId="0" applyBorder="true" applyFont="true" applyNumberFormat="true">
      <alignment horizontal="right" vertical="top"/>
      <protection locked="true"/>
    </xf>
    <xf numFmtId="171" fontId="8040" fillId="0" borderId="4" xfId="0" applyBorder="true" applyFont="true" applyNumberFormat="true">
      <alignment horizontal="right" vertical="top"/>
      <protection locked="true"/>
    </xf>
    <xf numFmtId="4" fontId="8041" fillId="0" borderId="4" xfId="0" applyBorder="true" applyFont="true" applyNumberFormat="true">
      <alignment horizontal="right" vertical="top"/>
      <protection locked="true"/>
    </xf>
    <xf numFmtId="0" fontId="8042" fillId="0" borderId="0" xfId="0" applyFont="true"/>
    <xf numFmtId="0" fontId="8043" fillId="0" borderId="4" xfId="0" applyBorder="true" applyFont="true">
      <alignment horizontal="left" vertical="top"/>
      <protection locked="true"/>
    </xf>
    <xf numFmtId="0" fontId="8044" fillId="0" borderId="4" xfId="0" applyBorder="true" applyFont="true">
      <alignment horizontal="left" vertical="top" wrapText="true"/>
      <protection locked="true"/>
    </xf>
    <xf numFmtId="0" fontId="8045" fillId="0" borderId="4" xfId="0" applyBorder="true" applyFont="true">
      <alignment horizontal="center" vertical="top"/>
      <protection locked="true"/>
    </xf>
    <xf numFmtId="170" fontId="8046" fillId="0" borderId="4" xfId="0" applyBorder="true" applyFont="true" applyNumberFormat="true">
      <alignment horizontal="right" vertical="top"/>
      <protection locked="true"/>
    </xf>
    <xf numFmtId="171" fontId="8047" fillId="0" borderId="4" xfId="0" applyBorder="true" applyFont="true" applyNumberFormat="true">
      <alignment horizontal="right" vertical="top"/>
      <protection locked="true"/>
    </xf>
    <xf numFmtId="171" fontId="8048" fillId="0" borderId="4" xfId="0" applyBorder="true" applyFont="true" applyNumberFormat="true">
      <alignment horizontal="right" vertical="top"/>
      <protection locked="true"/>
    </xf>
    <xf numFmtId="171" fontId="8049" fillId="0" borderId="4" xfId="0" applyBorder="true" applyFont="true" applyNumberFormat="true">
      <alignment horizontal="right" vertical="top"/>
      <protection locked="true"/>
    </xf>
    <xf numFmtId="172" fontId="8050" fillId="3" borderId="4" xfId="0" applyFill="true" applyBorder="true" applyFont="true" applyNumberFormat="true">
      <alignment vertical="top" horizontal="right"/>
      <protection locked="false"/>
    </xf>
    <xf numFmtId="173" fontId="8051" fillId="0" borderId="4" xfId="0" applyBorder="true" applyFont="true" applyNumberFormat="true">
      <alignment horizontal="right" vertical="top"/>
      <protection locked="true"/>
    </xf>
    <xf numFmtId="4" fontId="8052" fillId="0" borderId="4" xfId="0" applyBorder="true" applyFont="true" applyNumberFormat="true">
      <alignment horizontal="right" vertical="top"/>
      <protection locked="true"/>
    </xf>
    <xf numFmtId="172" fontId="8053" fillId="3" borderId="4" xfId="0" applyFill="true" applyBorder="true" applyFont="true" applyNumberFormat="true">
      <alignment vertical="top" horizontal="right"/>
      <protection locked="false"/>
    </xf>
    <xf numFmtId="171" fontId="8054" fillId="0" borderId="4" xfId="0" applyBorder="true" applyFont="true" applyNumberFormat="true">
      <alignment horizontal="right" vertical="top"/>
      <protection locked="true"/>
    </xf>
    <xf numFmtId="171" fontId="8055" fillId="0" borderId="4" xfId="0" applyBorder="true" applyFont="true" applyNumberFormat="true">
      <alignment horizontal="right" vertical="top"/>
      <protection locked="true"/>
    </xf>
    <xf numFmtId="171" fontId="8056" fillId="0" borderId="4" xfId="0" applyBorder="true" applyFont="true" applyNumberFormat="true">
      <alignment horizontal="right" vertical="top"/>
      <protection locked="true"/>
    </xf>
    <xf numFmtId="4" fontId="8057" fillId="0" borderId="4" xfId="0" applyBorder="true" applyFont="true" applyNumberFormat="true">
      <alignment horizontal="right" vertical="top"/>
      <protection locked="true"/>
    </xf>
    <xf numFmtId="0" fontId="8058" fillId="0" borderId="0" xfId="0" applyFont="true"/>
    <xf numFmtId="0" fontId="8059" fillId="0" borderId="4" xfId="0" applyBorder="true" applyFont="true">
      <alignment horizontal="left" vertical="top"/>
      <protection locked="true"/>
    </xf>
    <xf numFmtId="0" fontId="8060" fillId="0" borderId="4" xfId="0" applyBorder="true" applyFont="true">
      <alignment horizontal="left" vertical="top" wrapText="true"/>
      <protection locked="true"/>
    </xf>
    <xf numFmtId="0" fontId="8061" fillId="0" borderId="4" xfId="0" applyBorder="true" applyFont="true">
      <alignment horizontal="center" vertical="top"/>
      <protection locked="true"/>
    </xf>
    <xf numFmtId="170" fontId="8062" fillId="0" borderId="4" xfId="0" applyBorder="true" applyFont="true" applyNumberFormat="true">
      <alignment horizontal="right" vertical="top"/>
      <protection locked="true"/>
    </xf>
    <xf numFmtId="171" fontId="8063" fillId="0" borderId="4" xfId="0" applyBorder="true" applyFont="true" applyNumberFormat="true">
      <alignment horizontal="right" vertical="top"/>
      <protection locked="true"/>
    </xf>
    <xf numFmtId="171" fontId="8064" fillId="0" borderId="4" xfId="0" applyBorder="true" applyFont="true" applyNumberFormat="true">
      <alignment horizontal="right" vertical="top"/>
      <protection locked="true"/>
    </xf>
    <xf numFmtId="171" fontId="8065" fillId="0" borderId="4" xfId="0" applyBorder="true" applyFont="true" applyNumberFormat="true">
      <alignment horizontal="right" vertical="top"/>
      <protection locked="true"/>
    </xf>
    <xf numFmtId="172" fontId="8066" fillId="3" borderId="4" xfId="0" applyFill="true" applyBorder="true" applyFont="true" applyNumberFormat="true">
      <alignment vertical="top" horizontal="right"/>
      <protection locked="false"/>
    </xf>
    <xf numFmtId="173" fontId="8067" fillId="0" borderId="4" xfId="0" applyBorder="true" applyFont="true" applyNumberFormat="true">
      <alignment horizontal="right" vertical="top"/>
      <protection locked="true"/>
    </xf>
    <xf numFmtId="4" fontId="8068" fillId="0" borderId="4" xfId="0" applyBorder="true" applyFont="true" applyNumberFormat="true">
      <alignment horizontal="right" vertical="top"/>
      <protection locked="true"/>
    </xf>
    <xf numFmtId="172" fontId="8069" fillId="3" borderId="4" xfId="0" applyFill="true" applyBorder="true" applyFont="true" applyNumberFormat="true">
      <alignment vertical="top" horizontal="right"/>
      <protection locked="false"/>
    </xf>
    <xf numFmtId="171" fontId="8070" fillId="0" borderId="4" xfId="0" applyBorder="true" applyFont="true" applyNumberFormat="true">
      <alignment horizontal="right" vertical="top"/>
      <protection locked="true"/>
    </xf>
    <xf numFmtId="171" fontId="8071" fillId="0" borderId="4" xfId="0" applyBorder="true" applyFont="true" applyNumberFormat="true">
      <alignment horizontal="right" vertical="top"/>
      <protection locked="true"/>
    </xf>
    <xf numFmtId="171" fontId="8072" fillId="0" borderId="4" xfId="0" applyBorder="true" applyFont="true" applyNumberFormat="true">
      <alignment horizontal="right" vertical="top"/>
      <protection locked="true"/>
    </xf>
    <xf numFmtId="4" fontId="8073" fillId="0" borderId="4" xfId="0" applyBorder="true" applyFont="true" applyNumberFormat="true">
      <alignment horizontal="right" vertical="top"/>
      <protection locked="true"/>
    </xf>
    <xf numFmtId="0" fontId="8074" fillId="0" borderId="0" xfId="0" applyFont="true"/>
    <xf numFmtId="0" fontId="8075" fillId="0" borderId="4" xfId="0" applyBorder="true" applyFont="true">
      <alignment horizontal="left" vertical="top"/>
      <protection locked="true"/>
    </xf>
    <xf numFmtId="0" fontId="8076" fillId="0" borderId="4" xfId="0" applyBorder="true" applyFont="true">
      <alignment horizontal="left" vertical="top" wrapText="true"/>
      <protection locked="true"/>
    </xf>
    <xf numFmtId="0" fontId="8077" fillId="0" borderId="4" xfId="0" applyBorder="true" applyFont="true">
      <alignment horizontal="center" vertical="top"/>
      <protection locked="true"/>
    </xf>
    <xf numFmtId="170" fontId="8078" fillId="0" borderId="4" xfId="0" applyBorder="true" applyFont="true" applyNumberFormat="true">
      <alignment horizontal="right" vertical="top"/>
      <protection locked="true"/>
    </xf>
    <xf numFmtId="171" fontId="8079" fillId="0" borderId="4" xfId="0" applyBorder="true" applyFont="true" applyNumberFormat="true">
      <alignment horizontal="right" vertical="top"/>
      <protection locked="true"/>
    </xf>
    <xf numFmtId="171" fontId="8080" fillId="0" borderId="4" xfId="0" applyBorder="true" applyFont="true" applyNumberFormat="true">
      <alignment horizontal="right" vertical="top"/>
      <protection locked="true"/>
    </xf>
    <xf numFmtId="171" fontId="8081" fillId="0" borderId="4" xfId="0" applyBorder="true" applyFont="true" applyNumberFormat="true">
      <alignment horizontal="right" vertical="top"/>
      <protection locked="true"/>
    </xf>
    <xf numFmtId="172" fontId="8082" fillId="3" borderId="4" xfId="0" applyFill="true" applyBorder="true" applyFont="true" applyNumberFormat="true">
      <alignment vertical="top" horizontal="right"/>
      <protection locked="false"/>
    </xf>
    <xf numFmtId="173" fontId="8083" fillId="0" borderId="4" xfId="0" applyBorder="true" applyFont="true" applyNumberFormat="true">
      <alignment horizontal="right" vertical="top"/>
      <protection locked="true"/>
    </xf>
    <xf numFmtId="4" fontId="8084" fillId="0" borderId="4" xfId="0" applyBorder="true" applyFont="true" applyNumberFormat="true">
      <alignment horizontal="right" vertical="top"/>
      <protection locked="true"/>
    </xf>
    <xf numFmtId="172" fontId="8085" fillId="3" borderId="4" xfId="0" applyFill="true" applyBorder="true" applyFont="true" applyNumberFormat="true">
      <alignment vertical="top" horizontal="right"/>
      <protection locked="false"/>
    </xf>
    <xf numFmtId="171" fontId="8086" fillId="0" borderId="4" xfId="0" applyBorder="true" applyFont="true" applyNumberFormat="true">
      <alignment horizontal="right" vertical="top"/>
      <protection locked="true"/>
    </xf>
    <xf numFmtId="171" fontId="8087" fillId="0" borderId="4" xfId="0" applyBorder="true" applyFont="true" applyNumberFormat="true">
      <alignment horizontal="right" vertical="top"/>
      <protection locked="true"/>
    </xf>
    <xf numFmtId="171" fontId="8088" fillId="0" borderId="4" xfId="0" applyBorder="true" applyFont="true" applyNumberFormat="true">
      <alignment horizontal="right" vertical="top"/>
      <protection locked="true"/>
    </xf>
    <xf numFmtId="4" fontId="8089" fillId="0" borderId="4" xfId="0" applyBorder="true" applyFont="true" applyNumberFormat="true">
      <alignment horizontal="right" vertical="top"/>
      <protection locked="true"/>
    </xf>
    <xf numFmtId="0" fontId="8090" fillId="0" borderId="0" xfId="0" applyFont="true"/>
    <xf numFmtId="0" fontId="8091" fillId="0" borderId="4" xfId="0" applyBorder="true" applyFont="true">
      <alignment horizontal="left" vertical="top"/>
      <protection locked="true"/>
    </xf>
    <xf numFmtId="0" fontId="8092" fillId="0" borderId="4" xfId="0" applyBorder="true" applyFont="true">
      <alignment horizontal="left" vertical="top" wrapText="true"/>
      <protection locked="true"/>
    </xf>
    <xf numFmtId="0" fontId="8093" fillId="0" borderId="4" xfId="0" applyBorder="true" applyFont="true">
      <alignment horizontal="center" vertical="top"/>
      <protection locked="true"/>
    </xf>
    <xf numFmtId="170" fontId="8094" fillId="0" borderId="4" xfId="0" applyBorder="true" applyFont="true" applyNumberFormat="true">
      <alignment horizontal="right" vertical="top"/>
      <protection locked="true"/>
    </xf>
    <xf numFmtId="171" fontId="8095" fillId="0" borderId="4" xfId="0" applyBorder="true" applyFont="true" applyNumberFormat="true">
      <alignment horizontal="right" vertical="top"/>
      <protection locked="true"/>
    </xf>
    <xf numFmtId="171" fontId="8096" fillId="0" borderId="4" xfId="0" applyBorder="true" applyFont="true" applyNumberFormat="true">
      <alignment horizontal="right" vertical="top"/>
      <protection locked="true"/>
    </xf>
    <xf numFmtId="171" fontId="8097" fillId="0" borderId="4" xfId="0" applyBorder="true" applyFont="true" applyNumberFormat="true">
      <alignment horizontal="right" vertical="top"/>
      <protection locked="true"/>
    </xf>
    <xf numFmtId="172" fontId="8098" fillId="3" borderId="4" xfId="0" applyFill="true" applyBorder="true" applyFont="true" applyNumberFormat="true">
      <alignment vertical="top" horizontal="right"/>
      <protection locked="false"/>
    </xf>
    <xf numFmtId="173" fontId="8099" fillId="0" borderId="4" xfId="0" applyBorder="true" applyFont="true" applyNumberFormat="true">
      <alignment horizontal="right" vertical="top"/>
      <protection locked="true"/>
    </xf>
    <xf numFmtId="4" fontId="8100" fillId="0" borderId="4" xfId="0" applyBorder="true" applyFont="true" applyNumberFormat="true">
      <alignment horizontal="right" vertical="top"/>
      <protection locked="true"/>
    </xf>
    <xf numFmtId="172" fontId="8101" fillId="3" borderId="4" xfId="0" applyFill="true" applyBorder="true" applyFont="true" applyNumberFormat="true">
      <alignment vertical="top" horizontal="right"/>
      <protection locked="false"/>
    </xf>
    <xf numFmtId="171" fontId="8102" fillId="0" borderId="4" xfId="0" applyBorder="true" applyFont="true" applyNumberFormat="true">
      <alignment horizontal="right" vertical="top"/>
      <protection locked="true"/>
    </xf>
    <xf numFmtId="171" fontId="8103" fillId="0" borderId="4" xfId="0" applyBorder="true" applyFont="true" applyNumberFormat="true">
      <alignment horizontal="right" vertical="top"/>
      <protection locked="true"/>
    </xf>
    <xf numFmtId="171" fontId="8104" fillId="0" borderId="4" xfId="0" applyBorder="true" applyFont="true" applyNumberFormat="true">
      <alignment horizontal="right" vertical="top"/>
      <protection locked="true"/>
    </xf>
    <xf numFmtId="4" fontId="8105" fillId="0" borderId="4" xfId="0" applyBorder="true" applyFont="true" applyNumberFormat="true">
      <alignment horizontal="right" vertical="top"/>
      <protection locked="true"/>
    </xf>
    <xf numFmtId="0" fontId="8106" fillId="0" borderId="0" xfId="0" applyFont="true"/>
    <xf numFmtId="0" fontId="8107" fillId="0" borderId="4" xfId="0" applyBorder="true" applyFont="true">
      <alignment horizontal="left" vertical="top"/>
      <protection locked="true"/>
    </xf>
    <xf numFmtId="0" fontId="8108" fillId="0" borderId="4" xfId="0" applyBorder="true" applyFont="true">
      <alignment horizontal="left" vertical="top" wrapText="true"/>
      <protection locked="true"/>
    </xf>
    <xf numFmtId="0" fontId="8109" fillId="0" borderId="4" xfId="0" applyBorder="true" applyFont="true">
      <alignment horizontal="center" vertical="top"/>
      <protection locked="true"/>
    </xf>
    <xf numFmtId="170" fontId="8110" fillId="0" borderId="4" xfId="0" applyBorder="true" applyFont="true" applyNumberFormat="true">
      <alignment horizontal="right" vertical="top"/>
      <protection locked="true"/>
    </xf>
    <xf numFmtId="171" fontId="8111" fillId="0" borderId="4" xfId="0" applyBorder="true" applyFont="true" applyNumberFormat="true">
      <alignment horizontal="right" vertical="top"/>
      <protection locked="true"/>
    </xf>
    <xf numFmtId="171" fontId="8112" fillId="0" borderId="4" xfId="0" applyBorder="true" applyFont="true" applyNumberFormat="true">
      <alignment horizontal="right" vertical="top"/>
      <protection locked="true"/>
    </xf>
    <xf numFmtId="171" fontId="8113" fillId="0" borderId="4" xfId="0" applyBorder="true" applyFont="true" applyNumberFormat="true">
      <alignment horizontal="right" vertical="top"/>
      <protection locked="true"/>
    </xf>
    <xf numFmtId="172" fontId="8114" fillId="3" borderId="4" xfId="0" applyFill="true" applyBorder="true" applyFont="true" applyNumberFormat="true">
      <alignment vertical="top" horizontal="right"/>
      <protection locked="false"/>
    </xf>
    <xf numFmtId="173" fontId="8115" fillId="0" borderId="4" xfId="0" applyBorder="true" applyFont="true" applyNumberFormat="true">
      <alignment horizontal="right" vertical="top"/>
      <protection locked="true"/>
    </xf>
    <xf numFmtId="4" fontId="8116" fillId="0" borderId="4" xfId="0" applyBorder="true" applyFont="true" applyNumberFormat="true">
      <alignment horizontal="right" vertical="top"/>
      <protection locked="true"/>
    </xf>
    <xf numFmtId="172" fontId="8117" fillId="3" borderId="4" xfId="0" applyFill="true" applyBorder="true" applyFont="true" applyNumberFormat="true">
      <alignment vertical="top" horizontal="right"/>
      <protection locked="false"/>
    </xf>
    <xf numFmtId="171" fontId="8118" fillId="0" borderId="4" xfId="0" applyBorder="true" applyFont="true" applyNumberFormat="true">
      <alignment horizontal="right" vertical="top"/>
      <protection locked="true"/>
    </xf>
    <xf numFmtId="171" fontId="8119" fillId="0" borderId="4" xfId="0" applyBorder="true" applyFont="true" applyNumberFormat="true">
      <alignment horizontal="right" vertical="top"/>
      <protection locked="true"/>
    </xf>
    <xf numFmtId="171" fontId="8120" fillId="0" borderId="4" xfId="0" applyBorder="true" applyFont="true" applyNumberFormat="true">
      <alignment horizontal="right" vertical="top"/>
      <protection locked="true"/>
    </xf>
    <xf numFmtId="4" fontId="8121" fillId="0" borderId="4" xfId="0" applyBorder="true" applyFont="true" applyNumberFormat="true">
      <alignment horizontal="right" vertical="top"/>
      <protection locked="true"/>
    </xf>
    <xf numFmtId="0" fontId="8122" fillId="0" borderId="0" xfId="0" applyFont="true"/>
    <xf numFmtId="0" fontId="8123" fillId="0" borderId="4" xfId="0" applyBorder="true" applyFont="true">
      <alignment horizontal="left" vertical="top"/>
      <protection locked="true"/>
    </xf>
    <xf numFmtId="0" fontId="8124" fillId="0" borderId="4" xfId="0" applyBorder="true" applyFont="true">
      <alignment horizontal="left" vertical="top" wrapText="true"/>
      <protection locked="true"/>
    </xf>
    <xf numFmtId="0" fontId="8125" fillId="0" borderId="4" xfId="0" applyBorder="true" applyFont="true">
      <alignment horizontal="center" vertical="top"/>
      <protection locked="true"/>
    </xf>
    <xf numFmtId="170" fontId="8126" fillId="0" borderId="4" xfId="0" applyBorder="true" applyFont="true" applyNumberFormat="true">
      <alignment horizontal="right" vertical="top"/>
      <protection locked="true"/>
    </xf>
    <xf numFmtId="171" fontId="8127" fillId="0" borderId="4" xfId="0" applyBorder="true" applyFont="true" applyNumberFormat="true">
      <alignment horizontal="right" vertical="top"/>
      <protection locked="true"/>
    </xf>
    <xf numFmtId="171" fontId="8128" fillId="0" borderId="4" xfId="0" applyBorder="true" applyFont="true" applyNumberFormat="true">
      <alignment horizontal="right" vertical="top"/>
      <protection locked="true"/>
    </xf>
    <xf numFmtId="171" fontId="8129" fillId="0" borderId="4" xfId="0" applyBorder="true" applyFont="true" applyNumberFormat="true">
      <alignment horizontal="right" vertical="top"/>
      <protection locked="true"/>
    </xf>
    <xf numFmtId="172" fontId="8130" fillId="3" borderId="4" xfId="0" applyFill="true" applyBorder="true" applyFont="true" applyNumberFormat="true">
      <alignment vertical="top" horizontal="right"/>
      <protection locked="false"/>
    </xf>
    <xf numFmtId="173" fontId="8131" fillId="0" borderId="4" xfId="0" applyBorder="true" applyFont="true" applyNumberFormat="true">
      <alignment horizontal="right" vertical="top"/>
      <protection locked="true"/>
    </xf>
    <xf numFmtId="4" fontId="8132" fillId="0" borderId="4" xfId="0" applyBorder="true" applyFont="true" applyNumberFormat="true">
      <alignment horizontal="right" vertical="top"/>
      <protection locked="true"/>
    </xf>
    <xf numFmtId="172" fontId="8133" fillId="3" borderId="4" xfId="0" applyFill="true" applyBorder="true" applyFont="true" applyNumberFormat="true">
      <alignment vertical="top" horizontal="right"/>
      <protection locked="false"/>
    </xf>
    <xf numFmtId="171" fontId="8134" fillId="0" borderId="4" xfId="0" applyBorder="true" applyFont="true" applyNumberFormat="true">
      <alignment horizontal="right" vertical="top"/>
      <protection locked="true"/>
    </xf>
    <xf numFmtId="171" fontId="8135" fillId="0" borderId="4" xfId="0" applyBorder="true" applyFont="true" applyNumberFormat="true">
      <alignment horizontal="right" vertical="top"/>
      <protection locked="true"/>
    </xf>
    <xf numFmtId="171" fontId="8136" fillId="0" borderId="4" xfId="0" applyBorder="true" applyFont="true" applyNumberFormat="true">
      <alignment horizontal="right" vertical="top"/>
      <protection locked="true"/>
    </xf>
    <xf numFmtId="4" fontId="8137" fillId="0" borderId="4" xfId="0" applyBorder="true" applyFont="true" applyNumberFormat="true">
      <alignment horizontal="right" vertical="top"/>
      <protection locked="true"/>
    </xf>
    <xf numFmtId="0" fontId="8138" fillId="0" borderId="0" xfId="0" applyFont="true"/>
    <xf numFmtId="0" fontId="8139" fillId="0" borderId="4" xfId="0" applyBorder="true" applyFont="true">
      <alignment horizontal="left" vertical="top"/>
      <protection locked="true"/>
    </xf>
    <xf numFmtId="0" fontId="8140" fillId="0" borderId="4" xfId="0" applyBorder="true" applyFont="true">
      <alignment horizontal="left" vertical="top" wrapText="true"/>
      <protection locked="true"/>
    </xf>
    <xf numFmtId="0" fontId="8141" fillId="0" borderId="4" xfId="0" applyBorder="true" applyFont="true">
      <alignment horizontal="center" vertical="top"/>
      <protection locked="true"/>
    </xf>
    <xf numFmtId="170" fontId="8142" fillId="0" borderId="4" xfId="0" applyBorder="true" applyFont="true" applyNumberFormat="true">
      <alignment horizontal="right" vertical="top"/>
      <protection locked="true"/>
    </xf>
    <xf numFmtId="171" fontId="8143" fillId="0" borderId="4" xfId="0" applyBorder="true" applyFont="true" applyNumberFormat="true">
      <alignment horizontal="right" vertical="top"/>
      <protection locked="true"/>
    </xf>
    <xf numFmtId="171" fontId="8144" fillId="0" borderId="4" xfId="0" applyBorder="true" applyFont="true" applyNumberFormat="true">
      <alignment horizontal="right" vertical="top"/>
      <protection locked="true"/>
    </xf>
    <xf numFmtId="171" fontId="8145" fillId="0" borderId="4" xfId="0" applyBorder="true" applyFont="true" applyNumberFormat="true">
      <alignment horizontal="right" vertical="top"/>
      <protection locked="true"/>
    </xf>
    <xf numFmtId="172" fontId="8146" fillId="3" borderId="4" xfId="0" applyFill="true" applyBorder="true" applyFont="true" applyNumberFormat="true">
      <alignment vertical="top" horizontal="right"/>
      <protection locked="false"/>
    </xf>
    <xf numFmtId="173" fontId="8147" fillId="0" borderId="4" xfId="0" applyBorder="true" applyFont="true" applyNumberFormat="true">
      <alignment horizontal="right" vertical="top"/>
      <protection locked="true"/>
    </xf>
    <xf numFmtId="4" fontId="8148" fillId="0" borderId="4" xfId="0" applyBorder="true" applyFont="true" applyNumberFormat="true">
      <alignment horizontal="right" vertical="top"/>
      <protection locked="true"/>
    </xf>
    <xf numFmtId="172" fontId="8149" fillId="3" borderId="4" xfId="0" applyFill="true" applyBorder="true" applyFont="true" applyNumberFormat="true">
      <alignment vertical="top" horizontal="right"/>
      <protection locked="false"/>
    </xf>
    <xf numFmtId="171" fontId="8150" fillId="0" borderId="4" xfId="0" applyBorder="true" applyFont="true" applyNumberFormat="true">
      <alignment horizontal="right" vertical="top"/>
      <protection locked="true"/>
    </xf>
    <xf numFmtId="171" fontId="8151" fillId="0" borderId="4" xfId="0" applyBorder="true" applyFont="true" applyNumberFormat="true">
      <alignment horizontal="right" vertical="top"/>
      <protection locked="true"/>
    </xf>
    <xf numFmtId="171" fontId="8152" fillId="0" borderId="4" xfId="0" applyBorder="true" applyFont="true" applyNumberFormat="true">
      <alignment horizontal="right" vertical="top"/>
      <protection locked="true"/>
    </xf>
    <xf numFmtId="4" fontId="8153" fillId="0" borderId="4" xfId="0" applyBorder="true" applyFont="true" applyNumberFormat="true">
      <alignment horizontal="right" vertical="top"/>
      <protection locked="true"/>
    </xf>
    <xf numFmtId="0" fontId="8154" fillId="0" borderId="0" xfId="0" applyFont="true"/>
    <xf numFmtId="0" fontId="8155" fillId="0" borderId="4" xfId="0" applyBorder="true" applyFont="true">
      <alignment horizontal="left" vertical="top"/>
      <protection locked="true"/>
    </xf>
    <xf numFmtId="0" fontId="8156" fillId="0" borderId="4" xfId="0" applyBorder="true" applyFont="true">
      <alignment horizontal="left" vertical="top" wrapText="true"/>
      <protection locked="true"/>
    </xf>
    <xf numFmtId="0" fontId="8157" fillId="0" borderId="4" xfId="0" applyBorder="true" applyFont="true">
      <alignment horizontal="center" vertical="top"/>
      <protection locked="true"/>
    </xf>
    <xf numFmtId="170" fontId="8158" fillId="0" borderId="4" xfId="0" applyBorder="true" applyFont="true" applyNumberFormat="true">
      <alignment horizontal="right" vertical="top"/>
      <protection locked="true"/>
    </xf>
    <xf numFmtId="171" fontId="8159" fillId="0" borderId="4" xfId="0" applyBorder="true" applyFont="true" applyNumberFormat="true">
      <alignment horizontal="right" vertical="top"/>
      <protection locked="true"/>
    </xf>
    <xf numFmtId="171" fontId="8160" fillId="0" borderId="4" xfId="0" applyBorder="true" applyFont="true" applyNumberFormat="true">
      <alignment horizontal="right" vertical="top"/>
      <protection locked="true"/>
    </xf>
    <xf numFmtId="171" fontId="8161" fillId="0" borderId="4" xfId="0" applyBorder="true" applyFont="true" applyNumberFormat="true">
      <alignment horizontal="right" vertical="top"/>
      <protection locked="true"/>
    </xf>
    <xf numFmtId="172" fontId="8162" fillId="3" borderId="4" xfId="0" applyFill="true" applyBorder="true" applyFont="true" applyNumberFormat="true">
      <alignment vertical="top" horizontal="right"/>
      <protection locked="false"/>
    </xf>
    <xf numFmtId="173" fontId="8163" fillId="0" borderId="4" xfId="0" applyBorder="true" applyFont="true" applyNumberFormat="true">
      <alignment horizontal="right" vertical="top"/>
      <protection locked="true"/>
    </xf>
    <xf numFmtId="4" fontId="8164" fillId="0" borderId="4" xfId="0" applyBorder="true" applyFont="true" applyNumberFormat="true">
      <alignment horizontal="right" vertical="top"/>
      <protection locked="true"/>
    </xf>
    <xf numFmtId="172" fontId="8165" fillId="3" borderId="4" xfId="0" applyFill="true" applyBorder="true" applyFont="true" applyNumberFormat="true">
      <alignment vertical="top" horizontal="right"/>
      <protection locked="false"/>
    </xf>
    <xf numFmtId="171" fontId="8166" fillId="0" borderId="4" xfId="0" applyBorder="true" applyFont="true" applyNumberFormat="true">
      <alignment horizontal="right" vertical="top"/>
      <protection locked="true"/>
    </xf>
    <xf numFmtId="171" fontId="8167" fillId="0" borderId="4" xfId="0" applyBorder="true" applyFont="true" applyNumberFormat="true">
      <alignment horizontal="right" vertical="top"/>
      <protection locked="true"/>
    </xf>
    <xf numFmtId="171" fontId="8168" fillId="0" borderId="4" xfId="0" applyBorder="true" applyFont="true" applyNumberFormat="true">
      <alignment horizontal="right" vertical="top"/>
      <protection locked="true"/>
    </xf>
    <xf numFmtId="4" fontId="8169" fillId="0" borderId="4" xfId="0" applyBorder="true" applyFont="true" applyNumberFormat="true">
      <alignment horizontal="right" vertical="top"/>
      <protection locked="true"/>
    </xf>
    <xf numFmtId="0" fontId="8170" fillId="0" borderId="0" xfId="0" applyFont="true"/>
    <xf numFmtId="0" fontId="8171" fillId="0" borderId="4" xfId="0" applyBorder="true" applyFont="true">
      <alignment horizontal="left" vertical="top"/>
      <protection locked="true"/>
    </xf>
    <xf numFmtId="0" fontId="8172" fillId="0" borderId="4" xfId="0" applyBorder="true" applyFont="true">
      <alignment horizontal="left" vertical="top" wrapText="true"/>
      <protection locked="true"/>
    </xf>
    <xf numFmtId="0" fontId="8173" fillId="0" borderId="4" xfId="0" applyBorder="true" applyFont="true">
      <alignment horizontal="center" vertical="top"/>
      <protection locked="true"/>
    </xf>
    <xf numFmtId="170" fontId="8174" fillId="0" borderId="4" xfId="0" applyBorder="true" applyFont="true" applyNumberFormat="true">
      <alignment horizontal="right" vertical="top"/>
      <protection locked="true"/>
    </xf>
    <xf numFmtId="171" fontId="8175" fillId="0" borderId="4" xfId="0" applyBorder="true" applyFont="true" applyNumberFormat="true">
      <alignment horizontal="right" vertical="top"/>
      <protection locked="true"/>
    </xf>
    <xf numFmtId="171" fontId="8176" fillId="0" borderId="4" xfId="0" applyBorder="true" applyFont="true" applyNumberFormat="true">
      <alignment horizontal="right" vertical="top"/>
      <protection locked="true"/>
    </xf>
    <xf numFmtId="171" fontId="8177" fillId="0" borderId="4" xfId="0" applyBorder="true" applyFont="true" applyNumberFormat="true">
      <alignment horizontal="right" vertical="top"/>
      <protection locked="true"/>
    </xf>
    <xf numFmtId="172" fontId="8178" fillId="3" borderId="4" xfId="0" applyFill="true" applyBorder="true" applyFont="true" applyNumberFormat="true">
      <alignment vertical="top" horizontal="right"/>
      <protection locked="false"/>
    </xf>
    <xf numFmtId="173" fontId="8179" fillId="0" borderId="4" xfId="0" applyBorder="true" applyFont="true" applyNumberFormat="true">
      <alignment horizontal="right" vertical="top"/>
      <protection locked="true"/>
    </xf>
    <xf numFmtId="4" fontId="8180" fillId="0" borderId="4" xfId="0" applyBorder="true" applyFont="true" applyNumberFormat="true">
      <alignment horizontal="right" vertical="top"/>
      <protection locked="true"/>
    </xf>
    <xf numFmtId="172" fontId="8181" fillId="3" borderId="4" xfId="0" applyFill="true" applyBorder="true" applyFont="true" applyNumberFormat="true">
      <alignment vertical="top" horizontal="right"/>
      <protection locked="false"/>
    </xf>
    <xf numFmtId="171" fontId="8182" fillId="0" borderId="4" xfId="0" applyBorder="true" applyFont="true" applyNumberFormat="true">
      <alignment horizontal="right" vertical="top"/>
      <protection locked="true"/>
    </xf>
    <xf numFmtId="171" fontId="8183" fillId="0" borderId="4" xfId="0" applyBorder="true" applyFont="true" applyNumberFormat="true">
      <alignment horizontal="right" vertical="top"/>
      <protection locked="true"/>
    </xf>
    <xf numFmtId="171" fontId="8184" fillId="0" borderId="4" xfId="0" applyBorder="true" applyFont="true" applyNumberFormat="true">
      <alignment horizontal="right" vertical="top"/>
      <protection locked="true"/>
    </xf>
    <xf numFmtId="4" fontId="8185" fillId="0" borderId="4" xfId="0" applyBorder="true" applyFont="true" applyNumberFormat="true">
      <alignment horizontal="right" vertical="top"/>
      <protection locked="true"/>
    </xf>
    <xf numFmtId="0" fontId="8186" fillId="0" borderId="0" xfId="0" applyFont="true"/>
    <xf numFmtId="0" fontId="8187" fillId="0" borderId="4" xfId="0" applyBorder="true" applyFont="true">
      <alignment horizontal="left" vertical="top"/>
      <protection locked="true"/>
    </xf>
    <xf numFmtId="0" fontId="8188" fillId="0" borderId="4" xfId="0" applyBorder="true" applyFont="true">
      <alignment horizontal="left" vertical="top" wrapText="true"/>
      <protection locked="true"/>
    </xf>
    <xf numFmtId="0" fontId="8189" fillId="0" borderId="4" xfId="0" applyBorder="true" applyFont="true">
      <alignment horizontal="center" vertical="top"/>
      <protection locked="true"/>
    </xf>
    <xf numFmtId="170" fontId="8190" fillId="0" borderId="4" xfId="0" applyBorder="true" applyFont="true" applyNumberFormat="true">
      <alignment horizontal="right" vertical="top"/>
      <protection locked="true"/>
    </xf>
    <xf numFmtId="171" fontId="8191" fillId="0" borderId="4" xfId="0" applyBorder="true" applyFont="true" applyNumberFormat="true">
      <alignment horizontal="right" vertical="top"/>
      <protection locked="true"/>
    </xf>
    <xf numFmtId="171" fontId="8192" fillId="0" borderId="4" xfId="0" applyBorder="true" applyFont="true" applyNumberFormat="true">
      <alignment horizontal="right" vertical="top"/>
      <protection locked="true"/>
    </xf>
    <xf numFmtId="171" fontId="8193" fillId="0" borderId="4" xfId="0" applyBorder="true" applyFont="true" applyNumberFormat="true">
      <alignment horizontal="right" vertical="top"/>
      <protection locked="true"/>
    </xf>
    <xf numFmtId="172" fontId="8194" fillId="3" borderId="4" xfId="0" applyFill="true" applyBorder="true" applyFont="true" applyNumberFormat="true">
      <alignment vertical="top" horizontal="right"/>
      <protection locked="false"/>
    </xf>
    <xf numFmtId="173" fontId="8195" fillId="0" borderId="4" xfId="0" applyBorder="true" applyFont="true" applyNumberFormat="true">
      <alignment horizontal="right" vertical="top"/>
      <protection locked="true"/>
    </xf>
    <xf numFmtId="4" fontId="8196" fillId="0" borderId="4" xfId="0" applyBorder="true" applyFont="true" applyNumberFormat="true">
      <alignment horizontal="right" vertical="top"/>
      <protection locked="true"/>
    </xf>
    <xf numFmtId="172" fontId="8197" fillId="3" borderId="4" xfId="0" applyFill="true" applyBorder="true" applyFont="true" applyNumberFormat="true">
      <alignment vertical="top" horizontal="right"/>
      <protection locked="false"/>
    </xf>
    <xf numFmtId="171" fontId="8198" fillId="0" borderId="4" xfId="0" applyBorder="true" applyFont="true" applyNumberFormat="true">
      <alignment horizontal="right" vertical="top"/>
      <protection locked="true"/>
    </xf>
    <xf numFmtId="171" fontId="8199" fillId="0" borderId="4" xfId="0" applyBorder="true" applyFont="true" applyNumberFormat="true">
      <alignment horizontal="right" vertical="top"/>
      <protection locked="true"/>
    </xf>
    <xf numFmtId="171" fontId="8200" fillId="0" borderId="4" xfId="0" applyBorder="true" applyFont="true" applyNumberFormat="true">
      <alignment horizontal="right" vertical="top"/>
      <protection locked="true"/>
    </xf>
    <xf numFmtId="4" fontId="8201" fillId="0" borderId="4" xfId="0" applyBorder="true" applyFont="true" applyNumberFormat="true">
      <alignment horizontal="right" vertical="top"/>
      <protection locked="true"/>
    </xf>
    <xf numFmtId="0" fontId="8202" fillId="0" borderId="0" xfId="0" applyFont="true"/>
    <xf numFmtId="0" fontId="8203" fillId="0" borderId="4" xfId="0" applyBorder="true" applyFont="true">
      <alignment horizontal="left" vertical="top"/>
      <protection locked="true"/>
    </xf>
    <xf numFmtId="0" fontId="8204" fillId="0" borderId="4" xfId="0" applyBorder="true" applyFont="true">
      <alignment horizontal="left" vertical="top" wrapText="true"/>
      <protection locked="true"/>
    </xf>
    <xf numFmtId="0" fontId="8205" fillId="0" borderId="4" xfId="0" applyBorder="true" applyFont="true">
      <alignment horizontal="center" vertical="top"/>
      <protection locked="true"/>
    </xf>
    <xf numFmtId="170" fontId="8206" fillId="0" borderId="4" xfId="0" applyBorder="true" applyFont="true" applyNumberFormat="true">
      <alignment horizontal="right" vertical="top"/>
      <protection locked="true"/>
    </xf>
    <xf numFmtId="171" fontId="8207" fillId="0" borderId="4" xfId="0" applyBorder="true" applyFont="true" applyNumberFormat="true">
      <alignment horizontal="right" vertical="top"/>
      <protection locked="true"/>
    </xf>
    <xf numFmtId="171" fontId="8208" fillId="0" borderId="4" xfId="0" applyBorder="true" applyFont="true" applyNumberFormat="true">
      <alignment horizontal="right" vertical="top"/>
      <protection locked="true"/>
    </xf>
    <xf numFmtId="171" fontId="8209" fillId="0" borderId="4" xfId="0" applyBorder="true" applyFont="true" applyNumberFormat="true">
      <alignment horizontal="right" vertical="top"/>
      <protection locked="true"/>
    </xf>
    <xf numFmtId="172" fontId="8210" fillId="3" borderId="4" xfId="0" applyFill="true" applyBorder="true" applyFont="true" applyNumberFormat="true">
      <alignment vertical="top" horizontal="right"/>
      <protection locked="false"/>
    </xf>
    <xf numFmtId="173" fontId="8211" fillId="0" borderId="4" xfId="0" applyBorder="true" applyFont="true" applyNumberFormat="true">
      <alignment horizontal="right" vertical="top"/>
      <protection locked="true"/>
    </xf>
    <xf numFmtId="4" fontId="8212" fillId="0" borderId="4" xfId="0" applyBorder="true" applyFont="true" applyNumberFormat="true">
      <alignment horizontal="right" vertical="top"/>
      <protection locked="true"/>
    </xf>
    <xf numFmtId="172" fontId="8213" fillId="3" borderId="4" xfId="0" applyFill="true" applyBorder="true" applyFont="true" applyNumberFormat="true">
      <alignment vertical="top" horizontal="right"/>
      <protection locked="false"/>
    </xf>
    <xf numFmtId="171" fontId="8214" fillId="0" borderId="4" xfId="0" applyBorder="true" applyFont="true" applyNumberFormat="true">
      <alignment horizontal="right" vertical="top"/>
      <protection locked="true"/>
    </xf>
    <xf numFmtId="171" fontId="8215" fillId="0" borderId="4" xfId="0" applyBorder="true" applyFont="true" applyNumberFormat="true">
      <alignment horizontal="right" vertical="top"/>
      <protection locked="true"/>
    </xf>
    <xf numFmtId="171" fontId="8216" fillId="0" borderId="4" xfId="0" applyBorder="true" applyFont="true" applyNumberFormat="true">
      <alignment horizontal="right" vertical="top"/>
      <protection locked="true"/>
    </xf>
    <xf numFmtId="4" fontId="8217" fillId="0" borderId="4" xfId="0" applyBorder="true" applyFont="true" applyNumberFormat="true">
      <alignment horizontal="right" vertical="top"/>
      <protection locked="true"/>
    </xf>
    <xf numFmtId="0" fontId="8218" fillId="0" borderId="0" xfId="0" applyFont="true"/>
    <xf numFmtId="0" fontId="8219" fillId="0" borderId="4" xfId="0" applyBorder="true" applyFont="true">
      <alignment horizontal="left" vertical="top"/>
      <protection locked="true"/>
    </xf>
    <xf numFmtId="0" fontId="8220" fillId="0" borderId="4" xfId="0" applyBorder="true" applyFont="true">
      <alignment horizontal="left" vertical="top" wrapText="true"/>
      <protection locked="true"/>
    </xf>
    <xf numFmtId="0" fontId="8221" fillId="0" borderId="4" xfId="0" applyBorder="true" applyFont="true">
      <alignment horizontal="center" vertical="top"/>
      <protection locked="true"/>
    </xf>
    <xf numFmtId="170" fontId="8222" fillId="0" borderId="4" xfId="0" applyBorder="true" applyFont="true" applyNumberFormat="true">
      <alignment horizontal="right" vertical="top"/>
      <protection locked="true"/>
    </xf>
    <xf numFmtId="171" fontId="8223" fillId="0" borderId="4" xfId="0" applyBorder="true" applyFont="true" applyNumberFormat="true">
      <alignment horizontal="right" vertical="top"/>
      <protection locked="true"/>
    </xf>
    <xf numFmtId="171" fontId="8224" fillId="0" borderId="4" xfId="0" applyBorder="true" applyFont="true" applyNumberFormat="true">
      <alignment horizontal="right" vertical="top"/>
      <protection locked="true"/>
    </xf>
    <xf numFmtId="171" fontId="8225" fillId="0" borderId="4" xfId="0" applyBorder="true" applyFont="true" applyNumberFormat="true">
      <alignment horizontal="right" vertical="top"/>
      <protection locked="true"/>
    </xf>
    <xf numFmtId="172" fontId="8226" fillId="3" borderId="4" xfId="0" applyFill="true" applyBorder="true" applyFont="true" applyNumberFormat="true">
      <alignment vertical="top" horizontal="right"/>
      <protection locked="false"/>
    </xf>
    <xf numFmtId="173" fontId="8227" fillId="0" borderId="4" xfId="0" applyBorder="true" applyFont="true" applyNumberFormat="true">
      <alignment horizontal="right" vertical="top"/>
      <protection locked="true"/>
    </xf>
    <xf numFmtId="4" fontId="8228" fillId="0" borderId="4" xfId="0" applyBorder="true" applyFont="true" applyNumberFormat="true">
      <alignment horizontal="right" vertical="top"/>
      <protection locked="true"/>
    </xf>
    <xf numFmtId="172" fontId="8229" fillId="3" borderId="4" xfId="0" applyFill="true" applyBorder="true" applyFont="true" applyNumberFormat="true">
      <alignment vertical="top" horizontal="right"/>
      <protection locked="false"/>
    </xf>
    <xf numFmtId="171" fontId="8230" fillId="0" borderId="4" xfId="0" applyBorder="true" applyFont="true" applyNumberFormat="true">
      <alignment horizontal="right" vertical="top"/>
      <protection locked="true"/>
    </xf>
    <xf numFmtId="171" fontId="8231" fillId="0" borderId="4" xfId="0" applyBorder="true" applyFont="true" applyNumberFormat="true">
      <alignment horizontal="right" vertical="top"/>
      <protection locked="true"/>
    </xf>
    <xf numFmtId="171" fontId="8232" fillId="0" borderId="4" xfId="0" applyBorder="true" applyFont="true" applyNumberFormat="true">
      <alignment horizontal="right" vertical="top"/>
      <protection locked="true"/>
    </xf>
    <xf numFmtId="4" fontId="8233" fillId="0" borderId="4" xfId="0" applyBorder="true" applyFont="true" applyNumberFormat="true">
      <alignment horizontal="right" vertical="top"/>
      <protection locked="true"/>
    </xf>
    <xf numFmtId="0" fontId="8234" fillId="0" borderId="0" xfId="0" applyFont="true"/>
    <xf numFmtId="0" fontId="8235" fillId="0" borderId="4" xfId="0" applyBorder="true" applyFont="true">
      <alignment horizontal="left" vertical="top"/>
      <protection locked="true"/>
    </xf>
    <xf numFmtId="0" fontId="8236" fillId="0" borderId="4" xfId="0" applyBorder="true" applyFont="true">
      <alignment horizontal="left" vertical="top" wrapText="true"/>
      <protection locked="true"/>
    </xf>
    <xf numFmtId="0" fontId="8237" fillId="0" borderId="4" xfId="0" applyBorder="true" applyFont="true">
      <alignment horizontal="center" vertical="top"/>
      <protection locked="true"/>
    </xf>
    <xf numFmtId="170" fontId="8238" fillId="0" borderId="4" xfId="0" applyBorder="true" applyFont="true" applyNumberFormat="true">
      <alignment horizontal="right" vertical="top"/>
      <protection locked="true"/>
    </xf>
    <xf numFmtId="171" fontId="8239" fillId="0" borderId="4" xfId="0" applyBorder="true" applyFont="true" applyNumberFormat="true">
      <alignment horizontal="right" vertical="top"/>
      <protection locked="true"/>
    </xf>
    <xf numFmtId="171" fontId="8240" fillId="0" borderId="4" xfId="0" applyBorder="true" applyFont="true" applyNumberFormat="true">
      <alignment horizontal="right" vertical="top"/>
      <protection locked="true"/>
    </xf>
    <xf numFmtId="171" fontId="8241" fillId="0" borderId="4" xfId="0" applyBorder="true" applyFont="true" applyNumberFormat="true">
      <alignment horizontal="right" vertical="top"/>
      <protection locked="true"/>
    </xf>
    <xf numFmtId="172" fontId="8242" fillId="3" borderId="4" xfId="0" applyFill="true" applyBorder="true" applyFont="true" applyNumberFormat="true">
      <alignment vertical="top" horizontal="right"/>
      <protection locked="false"/>
    </xf>
    <xf numFmtId="173" fontId="8243" fillId="0" borderId="4" xfId="0" applyBorder="true" applyFont="true" applyNumberFormat="true">
      <alignment horizontal="right" vertical="top"/>
      <protection locked="true"/>
    </xf>
    <xf numFmtId="4" fontId="8244" fillId="0" borderId="4" xfId="0" applyBorder="true" applyFont="true" applyNumberFormat="true">
      <alignment horizontal="right" vertical="top"/>
      <protection locked="true"/>
    </xf>
    <xf numFmtId="172" fontId="8245" fillId="3" borderId="4" xfId="0" applyFill="true" applyBorder="true" applyFont="true" applyNumberFormat="true">
      <alignment vertical="top" horizontal="right"/>
      <protection locked="false"/>
    </xf>
    <xf numFmtId="171" fontId="8246" fillId="0" borderId="4" xfId="0" applyBorder="true" applyFont="true" applyNumberFormat="true">
      <alignment horizontal="right" vertical="top"/>
      <protection locked="true"/>
    </xf>
    <xf numFmtId="171" fontId="8247" fillId="0" borderId="4" xfId="0" applyBorder="true" applyFont="true" applyNumberFormat="true">
      <alignment horizontal="right" vertical="top"/>
      <protection locked="true"/>
    </xf>
    <xf numFmtId="171" fontId="8248" fillId="0" borderId="4" xfId="0" applyBorder="true" applyFont="true" applyNumberFormat="true">
      <alignment horizontal="right" vertical="top"/>
      <protection locked="true"/>
    </xf>
    <xf numFmtId="4" fontId="8249" fillId="0" borderId="4" xfId="0" applyBorder="true" applyFont="true" applyNumberFormat="true">
      <alignment horizontal="right" vertical="top"/>
      <protection locked="true"/>
    </xf>
    <xf numFmtId="0" fontId="8250" fillId="0" borderId="0" xfId="0" applyFont="true"/>
    <xf numFmtId="0" fontId="8251" fillId="0" borderId="4" xfId="0" applyBorder="true" applyFont="true">
      <alignment horizontal="left" vertical="top"/>
      <protection locked="true"/>
    </xf>
    <xf numFmtId="0" fontId="8252" fillId="0" borderId="4" xfId="0" applyBorder="true" applyFont="true">
      <alignment horizontal="left" vertical="top" wrapText="true"/>
      <protection locked="true"/>
    </xf>
    <xf numFmtId="0" fontId="8253" fillId="0" borderId="4" xfId="0" applyBorder="true" applyFont="true">
      <alignment horizontal="center" vertical="top"/>
      <protection locked="true"/>
    </xf>
    <xf numFmtId="170" fontId="8254" fillId="0" borderId="4" xfId="0" applyBorder="true" applyFont="true" applyNumberFormat="true">
      <alignment horizontal="right" vertical="top"/>
      <protection locked="true"/>
    </xf>
    <xf numFmtId="171" fontId="8255" fillId="0" borderId="4" xfId="0" applyBorder="true" applyFont="true" applyNumberFormat="true">
      <alignment horizontal="right" vertical="top"/>
      <protection locked="true"/>
    </xf>
    <xf numFmtId="171" fontId="8256" fillId="0" borderId="4" xfId="0" applyBorder="true" applyFont="true" applyNumberFormat="true">
      <alignment horizontal="right" vertical="top"/>
      <protection locked="true"/>
    </xf>
    <xf numFmtId="171" fontId="8257" fillId="0" borderId="4" xfId="0" applyBorder="true" applyFont="true" applyNumberFormat="true">
      <alignment horizontal="right" vertical="top"/>
      <protection locked="true"/>
    </xf>
    <xf numFmtId="172" fontId="8258" fillId="3" borderId="4" xfId="0" applyFill="true" applyBorder="true" applyFont="true" applyNumberFormat="true">
      <alignment vertical="top" horizontal="right"/>
      <protection locked="false"/>
    </xf>
    <xf numFmtId="173" fontId="8259" fillId="0" borderId="4" xfId="0" applyBorder="true" applyFont="true" applyNumberFormat="true">
      <alignment horizontal="right" vertical="top"/>
      <protection locked="true"/>
    </xf>
    <xf numFmtId="4" fontId="8260" fillId="0" borderId="4" xfId="0" applyBorder="true" applyFont="true" applyNumberFormat="true">
      <alignment horizontal="right" vertical="top"/>
      <protection locked="true"/>
    </xf>
    <xf numFmtId="172" fontId="8261" fillId="3" borderId="4" xfId="0" applyFill="true" applyBorder="true" applyFont="true" applyNumberFormat="true">
      <alignment vertical="top" horizontal="right"/>
      <protection locked="false"/>
    </xf>
    <xf numFmtId="171" fontId="8262" fillId="0" borderId="4" xfId="0" applyBorder="true" applyFont="true" applyNumberFormat="true">
      <alignment horizontal="right" vertical="top"/>
      <protection locked="true"/>
    </xf>
    <xf numFmtId="171" fontId="8263" fillId="0" borderId="4" xfId="0" applyBorder="true" applyFont="true" applyNumberFormat="true">
      <alignment horizontal="right" vertical="top"/>
      <protection locked="true"/>
    </xf>
    <xf numFmtId="171" fontId="8264" fillId="0" borderId="4" xfId="0" applyBorder="true" applyFont="true" applyNumberFormat="true">
      <alignment horizontal="right" vertical="top"/>
      <protection locked="true"/>
    </xf>
    <xf numFmtId="4" fontId="8265" fillId="0" borderId="4" xfId="0" applyBorder="true" applyFont="true" applyNumberFormat="true">
      <alignment horizontal="right" vertical="top"/>
      <protection locked="true"/>
    </xf>
    <xf numFmtId="0" fontId="8266" fillId="0" borderId="0" xfId="0" applyFont="true"/>
    <xf numFmtId="0" fontId="8267" fillId="0" borderId="4" xfId="0" applyBorder="true" applyFont="true">
      <alignment horizontal="left" vertical="top"/>
      <protection locked="true"/>
    </xf>
    <xf numFmtId="0" fontId="8268" fillId="0" borderId="4" xfId="0" applyBorder="true" applyFont="true">
      <alignment horizontal="left" vertical="top" wrapText="true"/>
      <protection locked="true"/>
    </xf>
    <xf numFmtId="0" fontId="8269" fillId="0" borderId="4" xfId="0" applyBorder="true" applyFont="true">
      <alignment horizontal="center" vertical="top"/>
      <protection locked="true"/>
    </xf>
    <xf numFmtId="170" fontId="8270" fillId="0" borderId="4" xfId="0" applyBorder="true" applyFont="true" applyNumberFormat="true">
      <alignment horizontal="right" vertical="top"/>
      <protection locked="true"/>
    </xf>
    <xf numFmtId="171" fontId="8271" fillId="0" borderId="4" xfId="0" applyBorder="true" applyFont="true" applyNumberFormat="true">
      <alignment horizontal="right" vertical="top"/>
      <protection locked="true"/>
    </xf>
    <xf numFmtId="171" fontId="8272" fillId="0" borderId="4" xfId="0" applyBorder="true" applyFont="true" applyNumberFormat="true">
      <alignment horizontal="right" vertical="top"/>
      <protection locked="true"/>
    </xf>
    <xf numFmtId="171" fontId="8273" fillId="0" borderId="4" xfId="0" applyBorder="true" applyFont="true" applyNumberFormat="true">
      <alignment horizontal="right" vertical="top"/>
      <protection locked="true"/>
    </xf>
    <xf numFmtId="172" fontId="8274" fillId="3" borderId="4" xfId="0" applyFill="true" applyBorder="true" applyFont="true" applyNumberFormat="true">
      <alignment vertical="top" horizontal="right"/>
      <protection locked="false"/>
    </xf>
    <xf numFmtId="173" fontId="8275" fillId="0" borderId="4" xfId="0" applyBorder="true" applyFont="true" applyNumberFormat="true">
      <alignment horizontal="right" vertical="top"/>
      <protection locked="true"/>
    </xf>
    <xf numFmtId="4" fontId="8276" fillId="0" borderId="4" xfId="0" applyBorder="true" applyFont="true" applyNumberFormat="true">
      <alignment horizontal="right" vertical="top"/>
      <protection locked="true"/>
    </xf>
    <xf numFmtId="172" fontId="8277" fillId="3" borderId="4" xfId="0" applyFill="true" applyBorder="true" applyFont="true" applyNumberFormat="true">
      <alignment vertical="top" horizontal="right"/>
      <protection locked="false"/>
    </xf>
    <xf numFmtId="171" fontId="8278" fillId="0" borderId="4" xfId="0" applyBorder="true" applyFont="true" applyNumberFormat="true">
      <alignment horizontal="right" vertical="top"/>
      <protection locked="true"/>
    </xf>
    <xf numFmtId="171" fontId="8279" fillId="0" borderId="4" xfId="0" applyBorder="true" applyFont="true" applyNumberFormat="true">
      <alignment horizontal="right" vertical="top"/>
      <protection locked="true"/>
    </xf>
    <xf numFmtId="171" fontId="8280" fillId="0" borderId="4" xfId="0" applyBorder="true" applyFont="true" applyNumberFormat="true">
      <alignment horizontal="right" vertical="top"/>
      <protection locked="true"/>
    </xf>
    <xf numFmtId="4" fontId="8281" fillId="0" borderId="4" xfId="0" applyBorder="true" applyFont="true" applyNumberFormat="true">
      <alignment horizontal="right" vertical="top"/>
      <protection locked="true"/>
    </xf>
    <xf numFmtId="0" fontId="8282" fillId="0" borderId="0" xfId="0" applyFont="true"/>
    <xf numFmtId="0" fontId="8283" fillId="0" borderId="4" xfId="0" applyBorder="true" applyFont="true">
      <alignment horizontal="left" vertical="top"/>
      <protection locked="true"/>
    </xf>
    <xf numFmtId="0" fontId="8284" fillId="0" borderId="4" xfId="0" applyBorder="true" applyFont="true">
      <alignment horizontal="left" vertical="top" wrapText="true"/>
      <protection locked="true"/>
    </xf>
    <xf numFmtId="0" fontId="8285" fillId="0" borderId="4" xfId="0" applyBorder="true" applyFont="true">
      <alignment horizontal="center" vertical="top"/>
      <protection locked="true"/>
    </xf>
    <xf numFmtId="170" fontId="8286" fillId="0" borderId="4" xfId="0" applyBorder="true" applyFont="true" applyNumberFormat="true">
      <alignment horizontal="right" vertical="top"/>
      <protection locked="true"/>
    </xf>
    <xf numFmtId="171" fontId="8287" fillId="0" borderId="4" xfId="0" applyBorder="true" applyFont="true" applyNumberFormat="true">
      <alignment horizontal="right" vertical="top"/>
      <protection locked="true"/>
    </xf>
    <xf numFmtId="171" fontId="8288" fillId="0" borderId="4" xfId="0" applyBorder="true" applyFont="true" applyNumberFormat="true">
      <alignment horizontal="right" vertical="top"/>
      <protection locked="true"/>
    </xf>
    <xf numFmtId="171" fontId="8289" fillId="0" borderId="4" xfId="0" applyBorder="true" applyFont="true" applyNumberFormat="true">
      <alignment horizontal="right" vertical="top"/>
      <protection locked="true"/>
    </xf>
    <xf numFmtId="172" fontId="8290" fillId="3" borderId="4" xfId="0" applyFill="true" applyBorder="true" applyFont="true" applyNumberFormat="true">
      <alignment vertical="top" horizontal="right"/>
      <protection locked="false"/>
    </xf>
    <xf numFmtId="173" fontId="8291" fillId="0" borderId="4" xfId="0" applyBorder="true" applyFont="true" applyNumberFormat="true">
      <alignment horizontal="right" vertical="top"/>
      <protection locked="true"/>
    </xf>
    <xf numFmtId="4" fontId="8292" fillId="0" borderId="4" xfId="0" applyBorder="true" applyFont="true" applyNumberFormat="true">
      <alignment horizontal="right" vertical="top"/>
      <protection locked="true"/>
    </xf>
    <xf numFmtId="172" fontId="8293" fillId="3" borderId="4" xfId="0" applyFill="true" applyBorder="true" applyFont="true" applyNumberFormat="true">
      <alignment vertical="top" horizontal="right"/>
      <protection locked="false"/>
    </xf>
    <xf numFmtId="171" fontId="8294" fillId="0" borderId="4" xfId="0" applyBorder="true" applyFont="true" applyNumberFormat="true">
      <alignment horizontal="right" vertical="top"/>
      <protection locked="true"/>
    </xf>
    <xf numFmtId="171" fontId="8295" fillId="0" borderId="4" xfId="0" applyBorder="true" applyFont="true" applyNumberFormat="true">
      <alignment horizontal="right" vertical="top"/>
      <protection locked="true"/>
    </xf>
    <xf numFmtId="171" fontId="8296" fillId="0" borderId="4" xfId="0" applyBorder="true" applyFont="true" applyNumberFormat="true">
      <alignment horizontal="right" vertical="top"/>
      <protection locked="true"/>
    </xf>
    <xf numFmtId="4" fontId="8297" fillId="0" borderId="4" xfId="0" applyBorder="true" applyFont="true" applyNumberFormat="true">
      <alignment horizontal="right" vertical="top"/>
      <protection locked="true"/>
    </xf>
    <xf numFmtId="0" fontId="8298" fillId="0" borderId="0" xfId="0" applyFont="true"/>
    <xf numFmtId="0" fontId="8299" fillId="0" borderId="4" xfId="0" applyBorder="true" applyFont="true">
      <alignment horizontal="left" vertical="top"/>
      <protection locked="true"/>
    </xf>
    <xf numFmtId="0" fontId="8300" fillId="0" borderId="4" xfId="0" applyBorder="true" applyFont="true">
      <alignment horizontal="left" vertical="top" wrapText="true"/>
      <protection locked="true"/>
    </xf>
    <xf numFmtId="0" fontId="8301" fillId="0" borderId="4" xfId="0" applyBorder="true" applyFont="true">
      <alignment horizontal="center" vertical="top"/>
      <protection locked="true"/>
    </xf>
    <xf numFmtId="170" fontId="8302" fillId="0" borderId="4" xfId="0" applyBorder="true" applyFont="true" applyNumberFormat="true">
      <alignment horizontal="right" vertical="top"/>
      <protection locked="true"/>
    </xf>
    <xf numFmtId="171" fontId="8303" fillId="0" borderId="4" xfId="0" applyBorder="true" applyFont="true" applyNumberFormat="true">
      <alignment horizontal="right" vertical="top"/>
      <protection locked="true"/>
    </xf>
    <xf numFmtId="171" fontId="8304" fillId="0" borderId="4" xfId="0" applyBorder="true" applyFont="true" applyNumberFormat="true">
      <alignment horizontal="right" vertical="top"/>
      <protection locked="true"/>
    </xf>
    <xf numFmtId="171" fontId="8305" fillId="0" borderId="4" xfId="0" applyBorder="true" applyFont="true" applyNumberFormat="true">
      <alignment horizontal="right" vertical="top"/>
      <protection locked="true"/>
    </xf>
    <xf numFmtId="172" fontId="8306" fillId="3" borderId="4" xfId="0" applyFill="true" applyBorder="true" applyFont="true" applyNumberFormat="true">
      <alignment vertical="top" horizontal="right"/>
      <protection locked="false"/>
    </xf>
    <xf numFmtId="173" fontId="8307" fillId="0" borderId="4" xfId="0" applyBorder="true" applyFont="true" applyNumberFormat="true">
      <alignment horizontal="right" vertical="top"/>
      <protection locked="true"/>
    </xf>
    <xf numFmtId="4" fontId="8308" fillId="0" borderId="4" xfId="0" applyBorder="true" applyFont="true" applyNumberFormat="true">
      <alignment horizontal="right" vertical="top"/>
      <protection locked="true"/>
    </xf>
    <xf numFmtId="172" fontId="8309" fillId="3" borderId="4" xfId="0" applyFill="true" applyBorder="true" applyFont="true" applyNumberFormat="true">
      <alignment vertical="top" horizontal="right"/>
      <protection locked="false"/>
    </xf>
    <xf numFmtId="171" fontId="8310" fillId="0" borderId="4" xfId="0" applyBorder="true" applyFont="true" applyNumberFormat="true">
      <alignment horizontal="right" vertical="top"/>
      <protection locked="true"/>
    </xf>
    <xf numFmtId="171" fontId="8311" fillId="0" borderId="4" xfId="0" applyBorder="true" applyFont="true" applyNumberFormat="true">
      <alignment horizontal="right" vertical="top"/>
      <protection locked="true"/>
    </xf>
    <xf numFmtId="171" fontId="8312" fillId="0" borderId="4" xfId="0" applyBorder="true" applyFont="true" applyNumberFormat="true">
      <alignment horizontal="right" vertical="top"/>
      <protection locked="true"/>
    </xf>
    <xf numFmtId="4" fontId="8313" fillId="0" borderId="4" xfId="0" applyBorder="true" applyFont="true" applyNumberFormat="true">
      <alignment horizontal="right" vertical="top"/>
      <protection locked="true"/>
    </xf>
    <xf numFmtId="0" fontId="8314" fillId="0" borderId="0" xfId="0" applyFont="true"/>
    <xf numFmtId="0" fontId="8315" fillId="0" borderId="4" xfId="0" applyBorder="true" applyFont="true">
      <alignment horizontal="left" vertical="top"/>
      <protection locked="true"/>
    </xf>
    <xf numFmtId="0" fontId="8316" fillId="0" borderId="4" xfId="0" applyBorder="true" applyFont="true">
      <alignment horizontal="left" vertical="top" wrapText="true"/>
      <protection locked="true"/>
    </xf>
    <xf numFmtId="0" fontId="8317" fillId="0" borderId="4" xfId="0" applyBorder="true" applyFont="true">
      <alignment horizontal="center" vertical="top"/>
      <protection locked="true"/>
    </xf>
    <xf numFmtId="170" fontId="8318" fillId="0" borderId="4" xfId="0" applyBorder="true" applyFont="true" applyNumberFormat="true">
      <alignment horizontal="right" vertical="top"/>
      <protection locked="true"/>
    </xf>
    <xf numFmtId="171" fontId="8319" fillId="0" borderId="4" xfId="0" applyBorder="true" applyFont="true" applyNumberFormat="true">
      <alignment horizontal="right" vertical="top"/>
      <protection locked="true"/>
    </xf>
    <xf numFmtId="171" fontId="8320" fillId="0" borderId="4" xfId="0" applyBorder="true" applyFont="true" applyNumberFormat="true">
      <alignment horizontal="right" vertical="top"/>
      <protection locked="true"/>
    </xf>
    <xf numFmtId="171" fontId="8321" fillId="0" borderId="4" xfId="0" applyBorder="true" applyFont="true" applyNumberFormat="true">
      <alignment horizontal="right" vertical="top"/>
      <protection locked="true"/>
    </xf>
    <xf numFmtId="172" fontId="8322" fillId="3" borderId="4" xfId="0" applyFill="true" applyBorder="true" applyFont="true" applyNumberFormat="true">
      <alignment vertical="top" horizontal="right"/>
      <protection locked="false"/>
    </xf>
    <xf numFmtId="173" fontId="8323" fillId="0" borderId="4" xfId="0" applyBorder="true" applyFont="true" applyNumberFormat="true">
      <alignment horizontal="right" vertical="top"/>
      <protection locked="true"/>
    </xf>
    <xf numFmtId="4" fontId="8324" fillId="0" borderId="4" xfId="0" applyBorder="true" applyFont="true" applyNumberFormat="true">
      <alignment horizontal="right" vertical="top"/>
      <protection locked="true"/>
    </xf>
    <xf numFmtId="172" fontId="8325" fillId="3" borderId="4" xfId="0" applyFill="true" applyBorder="true" applyFont="true" applyNumberFormat="true">
      <alignment vertical="top" horizontal="right"/>
      <protection locked="false"/>
    </xf>
    <xf numFmtId="171" fontId="8326" fillId="0" borderId="4" xfId="0" applyBorder="true" applyFont="true" applyNumberFormat="true">
      <alignment horizontal="right" vertical="top"/>
      <protection locked="true"/>
    </xf>
    <xf numFmtId="171" fontId="8327" fillId="0" borderId="4" xfId="0" applyBorder="true" applyFont="true" applyNumberFormat="true">
      <alignment horizontal="right" vertical="top"/>
      <protection locked="true"/>
    </xf>
    <xf numFmtId="171" fontId="8328" fillId="0" borderId="4" xfId="0" applyBorder="true" applyFont="true" applyNumberFormat="true">
      <alignment horizontal="right" vertical="top"/>
      <protection locked="true"/>
    </xf>
    <xf numFmtId="4" fontId="8329" fillId="0" borderId="4" xfId="0" applyBorder="true" applyFont="true" applyNumberFormat="true">
      <alignment horizontal="right" vertical="top"/>
      <protection locked="true"/>
    </xf>
    <xf numFmtId="0" fontId="8330" fillId="0" borderId="0" xfId="0" applyFont="true"/>
    <xf numFmtId="0" fontId="8331" fillId="0" borderId="4" xfId="0" applyBorder="true" applyFont="true">
      <alignment horizontal="left" vertical="top"/>
      <protection locked="true"/>
    </xf>
    <xf numFmtId="0" fontId="8332" fillId="0" borderId="4" xfId="0" applyBorder="true" applyFont="true">
      <alignment horizontal="left" vertical="top" wrapText="true"/>
      <protection locked="true"/>
    </xf>
    <xf numFmtId="0" fontId="8333" fillId="0" borderId="4" xfId="0" applyBorder="true" applyFont="true">
      <alignment horizontal="center" vertical="top"/>
      <protection locked="true"/>
    </xf>
    <xf numFmtId="170" fontId="8334" fillId="0" borderId="4" xfId="0" applyBorder="true" applyFont="true" applyNumberFormat="true">
      <alignment horizontal="right" vertical="top"/>
      <protection locked="true"/>
    </xf>
    <xf numFmtId="171" fontId="8335" fillId="0" borderId="4" xfId="0" applyBorder="true" applyFont="true" applyNumberFormat="true">
      <alignment horizontal="right" vertical="top"/>
      <protection locked="true"/>
    </xf>
    <xf numFmtId="171" fontId="8336" fillId="0" borderId="4" xfId="0" applyBorder="true" applyFont="true" applyNumberFormat="true">
      <alignment horizontal="right" vertical="top"/>
      <protection locked="true"/>
    </xf>
    <xf numFmtId="171" fontId="8337" fillId="0" borderId="4" xfId="0" applyBorder="true" applyFont="true" applyNumberFormat="true">
      <alignment horizontal="right" vertical="top"/>
      <protection locked="true"/>
    </xf>
    <xf numFmtId="172" fontId="8338" fillId="3" borderId="4" xfId="0" applyFill="true" applyBorder="true" applyFont="true" applyNumberFormat="true">
      <alignment vertical="top" horizontal="right"/>
      <protection locked="false"/>
    </xf>
    <xf numFmtId="173" fontId="8339" fillId="0" borderId="4" xfId="0" applyBorder="true" applyFont="true" applyNumberFormat="true">
      <alignment horizontal="right" vertical="top"/>
      <protection locked="true"/>
    </xf>
    <xf numFmtId="4" fontId="8340" fillId="0" borderId="4" xfId="0" applyBorder="true" applyFont="true" applyNumberFormat="true">
      <alignment horizontal="right" vertical="top"/>
      <protection locked="true"/>
    </xf>
    <xf numFmtId="172" fontId="8341" fillId="3" borderId="4" xfId="0" applyFill="true" applyBorder="true" applyFont="true" applyNumberFormat="true">
      <alignment vertical="top" horizontal="right"/>
      <protection locked="false"/>
    </xf>
    <xf numFmtId="171" fontId="8342" fillId="0" borderId="4" xfId="0" applyBorder="true" applyFont="true" applyNumberFormat="true">
      <alignment horizontal="right" vertical="top"/>
      <protection locked="true"/>
    </xf>
    <xf numFmtId="171" fontId="8343" fillId="0" borderId="4" xfId="0" applyBorder="true" applyFont="true" applyNumberFormat="true">
      <alignment horizontal="right" vertical="top"/>
      <protection locked="true"/>
    </xf>
    <xf numFmtId="171" fontId="8344" fillId="0" borderId="4" xfId="0" applyBorder="true" applyFont="true" applyNumberFormat="true">
      <alignment horizontal="right" vertical="top"/>
      <protection locked="true"/>
    </xf>
    <xf numFmtId="4" fontId="8345" fillId="0" borderId="4" xfId="0" applyBorder="true" applyFont="true" applyNumberFormat="true">
      <alignment horizontal="right" vertical="top"/>
      <protection locked="true"/>
    </xf>
    <xf numFmtId="0" fontId="8346" fillId="0" borderId="0" xfId="0" applyFont="true"/>
    <xf numFmtId="0" fontId="8347" fillId="0" borderId="4" xfId="0" applyBorder="true" applyFont="true">
      <alignment horizontal="left" vertical="top"/>
      <protection locked="true"/>
    </xf>
    <xf numFmtId="0" fontId="8348" fillId="0" borderId="4" xfId="0" applyBorder="true" applyFont="true">
      <alignment horizontal="left" vertical="top" wrapText="true"/>
      <protection locked="true"/>
    </xf>
    <xf numFmtId="0" fontId="8349" fillId="0" borderId="4" xfId="0" applyBorder="true" applyFont="true">
      <alignment horizontal="center" vertical="top"/>
      <protection locked="true"/>
    </xf>
    <xf numFmtId="170" fontId="8350" fillId="0" borderId="4" xfId="0" applyBorder="true" applyFont="true" applyNumberFormat="true">
      <alignment horizontal="right" vertical="top"/>
      <protection locked="true"/>
    </xf>
    <xf numFmtId="171" fontId="8351" fillId="0" borderId="4" xfId="0" applyBorder="true" applyFont="true" applyNumberFormat="true">
      <alignment horizontal="right" vertical="top"/>
      <protection locked="true"/>
    </xf>
    <xf numFmtId="171" fontId="8352" fillId="0" borderId="4" xfId="0" applyBorder="true" applyFont="true" applyNumberFormat="true">
      <alignment horizontal="right" vertical="top"/>
      <protection locked="true"/>
    </xf>
    <xf numFmtId="171" fontId="8353" fillId="0" borderId="4" xfId="0" applyBorder="true" applyFont="true" applyNumberFormat="true">
      <alignment horizontal="right" vertical="top"/>
      <protection locked="true"/>
    </xf>
    <xf numFmtId="172" fontId="8354" fillId="3" borderId="4" xfId="0" applyFill="true" applyBorder="true" applyFont="true" applyNumberFormat="true">
      <alignment vertical="top" horizontal="right"/>
      <protection locked="false"/>
    </xf>
    <xf numFmtId="173" fontId="8355" fillId="0" borderId="4" xfId="0" applyBorder="true" applyFont="true" applyNumberFormat="true">
      <alignment horizontal="right" vertical="top"/>
      <protection locked="true"/>
    </xf>
    <xf numFmtId="4" fontId="8356" fillId="0" borderId="4" xfId="0" applyBorder="true" applyFont="true" applyNumberFormat="true">
      <alignment horizontal="right" vertical="top"/>
      <protection locked="true"/>
    </xf>
    <xf numFmtId="172" fontId="8357" fillId="3" borderId="4" xfId="0" applyFill="true" applyBorder="true" applyFont="true" applyNumberFormat="true">
      <alignment vertical="top" horizontal="right"/>
      <protection locked="false"/>
    </xf>
    <xf numFmtId="171" fontId="8358" fillId="0" borderId="4" xfId="0" applyBorder="true" applyFont="true" applyNumberFormat="true">
      <alignment horizontal="right" vertical="top"/>
      <protection locked="true"/>
    </xf>
    <xf numFmtId="171" fontId="8359" fillId="0" borderId="4" xfId="0" applyBorder="true" applyFont="true" applyNumberFormat="true">
      <alignment horizontal="right" vertical="top"/>
      <protection locked="true"/>
    </xf>
    <xf numFmtId="171" fontId="8360" fillId="0" borderId="4" xfId="0" applyBorder="true" applyFont="true" applyNumberFormat="true">
      <alignment horizontal="right" vertical="top"/>
      <protection locked="true"/>
    </xf>
    <xf numFmtId="4" fontId="8361" fillId="0" borderId="4" xfId="0" applyBorder="true" applyFont="true" applyNumberFormat="true">
      <alignment horizontal="right" vertical="top"/>
      <protection locked="true"/>
    </xf>
    <xf numFmtId="0" fontId="8362" fillId="0" borderId="0" xfId="0" applyFont="true"/>
    <xf numFmtId="0" fontId="8363" fillId="0" borderId="4" xfId="0" applyBorder="true" applyFont="true">
      <alignment horizontal="left" vertical="top"/>
      <protection locked="true"/>
    </xf>
    <xf numFmtId="0" fontId="8364" fillId="0" borderId="4" xfId="0" applyBorder="true" applyFont="true">
      <alignment horizontal="left" vertical="top" wrapText="true"/>
      <protection locked="true"/>
    </xf>
    <xf numFmtId="0" fontId="8365" fillId="0" borderId="4" xfId="0" applyBorder="true" applyFont="true">
      <alignment horizontal="center" vertical="top"/>
      <protection locked="true"/>
    </xf>
    <xf numFmtId="170" fontId="8366" fillId="0" borderId="4" xfId="0" applyBorder="true" applyFont="true" applyNumberFormat="true">
      <alignment horizontal="right" vertical="top"/>
      <protection locked="true"/>
    </xf>
    <xf numFmtId="171" fontId="8367" fillId="0" borderId="4" xfId="0" applyBorder="true" applyFont="true" applyNumberFormat="true">
      <alignment horizontal="right" vertical="top"/>
      <protection locked="true"/>
    </xf>
    <xf numFmtId="171" fontId="8368" fillId="0" borderId="4" xfId="0" applyBorder="true" applyFont="true" applyNumberFormat="true">
      <alignment horizontal="right" vertical="top"/>
      <protection locked="true"/>
    </xf>
    <xf numFmtId="171" fontId="8369" fillId="0" borderId="4" xfId="0" applyBorder="true" applyFont="true" applyNumberFormat="true">
      <alignment horizontal="right" vertical="top"/>
      <protection locked="true"/>
    </xf>
    <xf numFmtId="172" fontId="8370" fillId="3" borderId="4" xfId="0" applyFill="true" applyBorder="true" applyFont="true" applyNumberFormat="true">
      <alignment vertical="top" horizontal="right"/>
      <protection locked="false"/>
    </xf>
    <xf numFmtId="173" fontId="8371" fillId="0" borderId="4" xfId="0" applyBorder="true" applyFont="true" applyNumberFormat="true">
      <alignment horizontal="right" vertical="top"/>
      <protection locked="true"/>
    </xf>
    <xf numFmtId="4" fontId="8372" fillId="0" borderId="4" xfId="0" applyBorder="true" applyFont="true" applyNumberFormat="true">
      <alignment horizontal="right" vertical="top"/>
      <protection locked="true"/>
    </xf>
    <xf numFmtId="172" fontId="8373" fillId="3" borderId="4" xfId="0" applyFill="true" applyBorder="true" applyFont="true" applyNumberFormat="true">
      <alignment vertical="top" horizontal="right"/>
      <protection locked="false"/>
    </xf>
    <xf numFmtId="171" fontId="8374" fillId="0" borderId="4" xfId="0" applyBorder="true" applyFont="true" applyNumberFormat="true">
      <alignment horizontal="right" vertical="top"/>
      <protection locked="true"/>
    </xf>
    <xf numFmtId="171" fontId="8375" fillId="0" borderId="4" xfId="0" applyBorder="true" applyFont="true" applyNumberFormat="true">
      <alignment horizontal="right" vertical="top"/>
      <protection locked="true"/>
    </xf>
    <xf numFmtId="171" fontId="8376" fillId="0" borderId="4" xfId="0" applyBorder="true" applyFont="true" applyNumberFormat="true">
      <alignment horizontal="right" vertical="top"/>
      <protection locked="true"/>
    </xf>
    <xf numFmtId="4" fontId="8377" fillId="0" borderId="4" xfId="0" applyBorder="true" applyFont="true" applyNumberFormat="true">
      <alignment horizontal="right" vertical="top"/>
      <protection locked="true"/>
    </xf>
    <xf numFmtId="0" fontId="8378" fillId="0" borderId="0" xfId="0" applyFont="true"/>
    <xf numFmtId="0" fontId="8379" fillId="0" borderId="4" xfId="0" applyBorder="true" applyFont="true">
      <alignment horizontal="left" vertical="top"/>
      <protection locked="true"/>
    </xf>
    <xf numFmtId="0" fontId="8380" fillId="0" borderId="4" xfId="0" applyBorder="true" applyFont="true">
      <alignment horizontal="left" vertical="top" wrapText="true"/>
      <protection locked="true"/>
    </xf>
    <xf numFmtId="0" fontId="8381" fillId="0" borderId="4" xfId="0" applyBorder="true" applyFont="true">
      <alignment horizontal="center" vertical="top"/>
      <protection locked="true"/>
    </xf>
    <xf numFmtId="170" fontId="8382" fillId="0" borderId="4" xfId="0" applyBorder="true" applyFont="true" applyNumberFormat="true">
      <alignment horizontal="right" vertical="top"/>
      <protection locked="true"/>
    </xf>
    <xf numFmtId="171" fontId="8383" fillId="0" borderId="4" xfId="0" applyBorder="true" applyFont="true" applyNumberFormat="true">
      <alignment horizontal="right" vertical="top"/>
      <protection locked="true"/>
    </xf>
    <xf numFmtId="171" fontId="8384" fillId="0" borderId="4" xfId="0" applyBorder="true" applyFont="true" applyNumberFormat="true">
      <alignment horizontal="right" vertical="top"/>
      <protection locked="true"/>
    </xf>
    <xf numFmtId="171" fontId="8385" fillId="0" borderId="4" xfId="0" applyBorder="true" applyFont="true" applyNumberFormat="true">
      <alignment horizontal="right" vertical="top"/>
      <protection locked="true"/>
    </xf>
    <xf numFmtId="172" fontId="8386" fillId="3" borderId="4" xfId="0" applyFill="true" applyBorder="true" applyFont="true" applyNumberFormat="true">
      <alignment vertical="top" horizontal="right"/>
      <protection locked="false"/>
    </xf>
    <xf numFmtId="173" fontId="8387" fillId="0" borderId="4" xfId="0" applyBorder="true" applyFont="true" applyNumberFormat="true">
      <alignment horizontal="right" vertical="top"/>
      <protection locked="true"/>
    </xf>
    <xf numFmtId="4" fontId="8388" fillId="0" borderId="4" xfId="0" applyBorder="true" applyFont="true" applyNumberFormat="true">
      <alignment horizontal="right" vertical="top"/>
      <protection locked="true"/>
    </xf>
    <xf numFmtId="172" fontId="8389" fillId="3" borderId="4" xfId="0" applyFill="true" applyBorder="true" applyFont="true" applyNumberFormat="true">
      <alignment vertical="top" horizontal="right"/>
      <protection locked="false"/>
    </xf>
    <xf numFmtId="171" fontId="8390" fillId="0" borderId="4" xfId="0" applyBorder="true" applyFont="true" applyNumberFormat="true">
      <alignment horizontal="right" vertical="top"/>
      <protection locked="true"/>
    </xf>
    <xf numFmtId="171" fontId="8391" fillId="0" borderId="4" xfId="0" applyBorder="true" applyFont="true" applyNumberFormat="true">
      <alignment horizontal="right" vertical="top"/>
      <protection locked="true"/>
    </xf>
    <xf numFmtId="171" fontId="8392" fillId="0" borderId="4" xfId="0" applyBorder="true" applyFont="true" applyNumberFormat="true">
      <alignment horizontal="right" vertical="top"/>
      <protection locked="true"/>
    </xf>
    <xf numFmtId="4" fontId="8393" fillId="0" borderId="4" xfId="0" applyBorder="true" applyFont="true" applyNumberFormat="true">
      <alignment horizontal="right" vertical="top"/>
      <protection locked="true"/>
    </xf>
    <xf numFmtId="0" fontId="8394" fillId="0" borderId="0" xfId="0" applyFont="true"/>
    <xf numFmtId="0" fontId="8395" fillId="0" borderId="4" xfId="0" applyBorder="true" applyFont="true">
      <alignment horizontal="left" vertical="top"/>
      <protection locked="true"/>
    </xf>
    <xf numFmtId="0" fontId="8396" fillId="0" borderId="4" xfId="0" applyBorder="true" applyFont="true">
      <alignment horizontal="left" vertical="top" wrapText="true"/>
      <protection locked="true"/>
    </xf>
    <xf numFmtId="0" fontId="8397" fillId="0" borderId="4" xfId="0" applyBorder="true" applyFont="true">
      <alignment horizontal="center" vertical="top"/>
      <protection locked="true"/>
    </xf>
    <xf numFmtId="170" fontId="8398" fillId="0" borderId="4" xfId="0" applyBorder="true" applyFont="true" applyNumberFormat="true">
      <alignment horizontal="right" vertical="top"/>
      <protection locked="true"/>
    </xf>
    <xf numFmtId="171" fontId="8399" fillId="0" borderId="4" xfId="0" applyBorder="true" applyFont="true" applyNumberFormat="true">
      <alignment horizontal="right" vertical="top"/>
      <protection locked="true"/>
    </xf>
    <xf numFmtId="171" fontId="8400" fillId="0" borderId="4" xfId="0" applyBorder="true" applyFont="true" applyNumberFormat="true">
      <alignment horizontal="right" vertical="top"/>
      <protection locked="true"/>
    </xf>
    <xf numFmtId="171" fontId="8401" fillId="0" borderId="4" xfId="0" applyBorder="true" applyFont="true" applyNumberFormat="true">
      <alignment horizontal="right" vertical="top"/>
      <protection locked="true"/>
    </xf>
    <xf numFmtId="172" fontId="8402" fillId="3" borderId="4" xfId="0" applyFill="true" applyBorder="true" applyFont="true" applyNumberFormat="true">
      <alignment vertical="top" horizontal="right"/>
      <protection locked="false"/>
    </xf>
    <xf numFmtId="173" fontId="8403" fillId="0" borderId="4" xfId="0" applyBorder="true" applyFont="true" applyNumberFormat="true">
      <alignment horizontal="right" vertical="top"/>
      <protection locked="true"/>
    </xf>
    <xf numFmtId="4" fontId="8404" fillId="0" borderId="4" xfId="0" applyBorder="true" applyFont="true" applyNumberFormat="true">
      <alignment horizontal="right" vertical="top"/>
      <protection locked="true"/>
    </xf>
    <xf numFmtId="172" fontId="8405" fillId="3" borderId="4" xfId="0" applyFill="true" applyBorder="true" applyFont="true" applyNumberFormat="true">
      <alignment vertical="top" horizontal="right"/>
      <protection locked="false"/>
    </xf>
    <xf numFmtId="171" fontId="8406" fillId="0" borderId="4" xfId="0" applyBorder="true" applyFont="true" applyNumberFormat="true">
      <alignment horizontal="right" vertical="top"/>
      <protection locked="true"/>
    </xf>
    <xf numFmtId="171" fontId="8407" fillId="0" borderId="4" xfId="0" applyBorder="true" applyFont="true" applyNumberFormat="true">
      <alignment horizontal="right" vertical="top"/>
      <protection locked="true"/>
    </xf>
    <xf numFmtId="171" fontId="8408" fillId="0" borderId="4" xfId="0" applyBorder="true" applyFont="true" applyNumberFormat="true">
      <alignment horizontal="right" vertical="top"/>
      <protection locked="true"/>
    </xf>
    <xf numFmtId="4" fontId="8409" fillId="0" borderId="4" xfId="0" applyBorder="true" applyFont="true" applyNumberFormat="true">
      <alignment horizontal="right" vertical="top"/>
      <protection locked="true"/>
    </xf>
    <xf numFmtId="0" fontId="8410" fillId="0" borderId="0" xfId="0" applyFont="true"/>
    <xf numFmtId="0" fontId="8411" fillId="0" borderId="4" xfId="0" applyBorder="true" applyFont="true">
      <alignment horizontal="left" vertical="top"/>
      <protection locked="true"/>
    </xf>
    <xf numFmtId="0" fontId="8412" fillId="0" borderId="4" xfId="0" applyBorder="true" applyFont="true">
      <alignment horizontal="left" vertical="top" wrapText="true"/>
      <protection locked="true"/>
    </xf>
    <xf numFmtId="0" fontId="8413" fillId="0" borderId="4" xfId="0" applyBorder="true" applyFont="true">
      <alignment horizontal="center" vertical="top"/>
      <protection locked="true"/>
    </xf>
    <xf numFmtId="170" fontId="8414" fillId="0" borderId="4" xfId="0" applyBorder="true" applyFont="true" applyNumberFormat="true">
      <alignment horizontal="right" vertical="top"/>
      <protection locked="true"/>
    </xf>
    <xf numFmtId="171" fontId="8415" fillId="0" borderId="4" xfId="0" applyBorder="true" applyFont="true" applyNumberFormat="true">
      <alignment horizontal="right" vertical="top"/>
      <protection locked="true"/>
    </xf>
    <xf numFmtId="171" fontId="8416" fillId="0" borderId="4" xfId="0" applyBorder="true" applyFont="true" applyNumberFormat="true">
      <alignment horizontal="right" vertical="top"/>
      <protection locked="true"/>
    </xf>
    <xf numFmtId="171" fontId="8417" fillId="0" borderId="4" xfId="0" applyBorder="true" applyFont="true" applyNumberFormat="true">
      <alignment horizontal="right" vertical="top"/>
      <protection locked="true"/>
    </xf>
    <xf numFmtId="172" fontId="8418" fillId="3" borderId="4" xfId="0" applyFill="true" applyBorder="true" applyFont="true" applyNumberFormat="true">
      <alignment vertical="top" horizontal="right"/>
      <protection locked="false"/>
    </xf>
    <xf numFmtId="173" fontId="8419" fillId="0" borderId="4" xfId="0" applyBorder="true" applyFont="true" applyNumberFormat="true">
      <alignment horizontal="right" vertical="top"/>
      <protection locked="true"/>
    </xf>
    <xf numFmtId="4" fontId="8420" fillId="0" borderId="4" xfId="0" applyBorder="true" applyFont="true" applyNumberFormat="true">
      <alignment horizontal="right" vertical="top"/>
      <protection locked="true"/>
    </xf>
    <xf numFmtId="172" fontId="8421" fillId="3" borderId="4" xfId="0" applyFill="true" applyBorder="true" applyFont="true" applyNumberFormat="true">
      <alignment vertical="top" horizontal="right"/>
      <protection locked="false"/>
    </xf>
    <xf numFmtId="171" fontId="8422" fillId="0" borderId="4" xfId="0" applyBorder="true" applyFont="true" applyNumberFormat="true">
      <alignment horizontal="right" vertical="top"/>
      <protection locked="true"/>
    </xf>
    <xf numFmtId="171" fontId="8423" fillId="0" borderId="4" xfId="0" applyBorder="true" applyFont="true" applyNumberFormat="true">
      <alignment horizontal="right" vertical="top"/>
      <protection locked="true"/>
    </xf>
    <xf numFmtId="171" fontId="8424" fillId="0" borderId="4" xfId="0" applyBorder="true" applyFont="true" applyNumberFormat="true">
      <alignment horizontal="right" vertical="top"/>
      <protection locked="true"/>
    </xf>
    <xf numFmtId="4" fontId="8425" fillId="0" borderId="4" xfId="0" applyBorder="true" applyFont="true" applyNumberFormat="true">
      <alignment horizontal="right" vertical="top"/>
      <protection locked="true"/>
    </xf>
    <xf numFmtId="0" fontId="8426" fillId="0" borderId="0" xfId="0" applyFont="true"/>
    <xf numFmtId="0" fontId="8427" fillId="0" borderId="4" xfId="0" applyBorder="true" applyFont="true">
      <alignment horizontal="left" vertical="top"/>
      <protection locked="true"/>
    </xf>
    <xf numFmtId="0" fontId="8428" fillId="0" borderId="4" xfId="0" applyBorder="true" applyFont="true">
      <alignment horizontal="left" vertical="top" wrapText="true"/>
      <protection locked="true"/>
    </xf>
    <xf numFmtId="0" fontId="8429" fillId="0" borderId="4" xfId="0" applyBorder="true" applyFont="true">
      <alignment horizontal="center" vertical="top"/>
      <protection locked="true"/>
    </xf>
    <xf numFmtId="170" fontId="8430" fillId="0" borderId="4" xfId="0" applyBorder="true" applyFont="true" applyNumberFormat="true">
      <alignment horizontal="right" vertical="top"/>
      <protection locked="true"/>
    </xf>
    <xf numFmtId="171" fontId="8431" fillId="0" borderId="4" xfId="0" applyBorder="true" applyFont="true" applyNumberFormat="true">
      <alignment horizontal="right" vertical="top"/>
      <protection locked="true"/>
    </xf>
    <xf numFmtId="171" fontId="8432" fillId="0" borderId="4" xfId="0" applyBorder="true" applyFont="true" applyNumberFormat="true">
      <alignment horizontal="right" vertical="top"/>
      <protection locked="true"/>
    </xf>
    <xf numFmtId="171" fontId="8433" fillId="0" borderId="4" xfId="0" applyBorder="true" applyFont="true" applyNumberFormat="true">
      <alignment horizontal="right" vertical="top"/>
      <protection locked="true"/>
    </xf>
    <xf numFmtId="172" fontId="8434" fillId="3" borderId="4" xfId="0" applyFill="true" applyBorder="true" applyFont="true" applyNumberFormat="true">
      <alignment vertical="top" horizontal="right"/>
      <protection locked="false"/>
    </xf>
    <xf numFmtId="173" fontId="8435" fillId="0" borderId="4" xfId="0" applyBorder="true" applyFont="true" applyNumberFormat="true">
      <alignment horizontal="right" vertical="top"/>
      <protection locked="true"/>
    </xf>
    <xf numFmtId="4" fontId="8436" fillId="0" borderId="4" xfId="0" applyBorder="true" applyFont="true" applyNumberFormat="true">
      <alignment horizontal="right" vertical="top"/>
      <protection locked="true"/>
    </xf>
    <xf numFmtId="172" fontId="8437" fillId="3" borderId="4" xfId="0" applyFill="true" applyBorder="true" applyFont="true" applyNumberFormat="true">
      <alignment vertical="top" horizontal="right"/>
      <protection locked="false"/>
    </xf>
    <xf numFmtId="171" fontId="8438" fillId="0" borderId="4" xfId="0" applyBorder="true" applyFont="true" applyNumberFormat="true">
      <alignment horizontal="right" vertical="top"/>
      <protection locked="true"/>
    </xf>
    <xf numFmtId="171" fontId="8439" fillId="0" borderId="4" xfId="0" applyBorder="true" applyFont="true" applyNumberFormat="true">
      <alignment horizontal="right" vertical="top"/>
      <protection locked="true"/>
    </xf>
    <xf numFmtId="171" fontId="8440" fillId="0" borderId="4" xfId="0" applyBorder="true" applyFont="true" applyNumberFormat="true">
      <alignment horizontal="right" vertical="top"/>
      <protection locked="true"/>
    </xf>
    <xf numFmtId="4" fontId="8441" fillId="0" borderId="4" xfId="0" applyBorder="true" applyFont="true" applyNumberFormat="true">
      <alignment horizontal="right" vertical="top"/>
      <protection locked="true"/>
    </xf>
    <xf numFmtId="0" fontId="8442" fillId="0" borderId="0" xfId="0" applyFont="true"/>
    <xf numFmtId="0" fontId="8443" fillId="0" borderId="4" xfId="0" applyBorder="true" applyFont="true">
      <alignment horizontal="left" vertical="top"/>
      <protection locked="true"/>
    </xf>
    <xf numFmtId="0" fontId="8444" fillId="0" borderId="4" xfId="0" applyBorder="true" applyFont="true">
      <alignment horizontal="left" vertical="top" wrapText="true"/>
      <protection locked="true"/>
    </xf>
    <xf numFmtId="0" fontId="8445" fillId="0" borderId="4" xfId="0" applyBorder="true" applyFont="true">
      <alignment horizontal="center" vertical="top"/>
      <protection locked="true"/>
    </xf>
    <xf numFmtId="170" fontId="8446" fillId="0" borderId="4" xfId="0" applyBorder="true" applyFont="true" applyNumberFormat="true">
      <alignment horizontal="right" vertical="top"/>
      <protection locked="true"/>
    </xf>
    <xf numFmtId="171" fontId="8447" fillId="0" borderId="4" xfId="0" applyBorder="true" applyFont="true" applyNumberFormat="true">
      <alignment horizontal="right" vertical="top"/>
      <protection locked="true"/>
    </xf>
    <xf numFmtId="171" fontId="8448" fillId="0" borderId="4" xfId="0" applyBorder="true" applyFont="true" applyNumberFormat="true">
      <alignment horizontal="right" vertical="top"/>
      <protection locked="true"/>
    </xf>
    <xf numFmtId="171" fontId="8449" fillId="0" borderId="4" xfId="0" applyBorder="true" applyFont="true" applyNumberFormat="true">
      <alignment horizontal="right" vertical="top"/>
      <protection locked="true"/>
    </xf>
    <xf numFmtId="172" fontId="8450" fillId="3" borderId="4" xfId="0" applyFill="true" applyBorder="true" applyFont="true" applyNumberFormat="true">
      <alignment vertical="top" horizontal="right"/>
      <protection locked="false"/>
    </xf>
    <xf numFmtId="173" fontId="8451" fillId="0" borderId="4" xfId="0" applyBorder="true" applyFont="true" applyNumberFormat="true">
      <alignment horizontal="right" vertical="top"/>
      <protection locked="true"/>
    </xf>
    <xf numFmtId="4" fontId="8452" fillId="0" borderId="4" xfId="0" applyBorder="true" applyFont="true" applyNumberFormat="true">
      <alignment horizontal="right" vertical="top"/>
      <protection locked="true"/>
    </xf>
    <xf numFmtId="172" fontId="8453" fillId="3" borderId="4" xfId="0" applyFill="true" applyBorder="true" applyFont="true" applyNumberFormat="true">
      <alignment vertical="top" horizontal="right"/>
      <protection locked="false"/>
    </xf>
    <xf numFmtId="171" fontId="8454" fillId="0" borderId="4" xfId="0" applyBorder="true" applyFont="true" applyNumberFormat="true">
      <alignment horizontal="right" vertical="top"/>
      <protection locked="true"/>
    </xf>
    <xf numFmtId="171" fontId="8455" fillId="0" borderId="4" xfId="0" applyBorder="true" applyFont="true" applyNumberFormat="true">
      <alignment horizontal="right" vertical="top"/>
      <protection locked="true"/>
    </xf>
    <xf numFmtId="171" fontId="8456" fillId="0" borderId="4" xfId="0" applyBorder="true" applyFont="true" applyNumberFormat="true">
      <alignment horizontal="right" vertical="top"/>
      <protection locked="true"/>
    </xf>
    <xf numFmtId="4" fontId="8457" fillId="0" borderId="4" xfId="0" applyBorder="true" applyFont="true" applyNumberFormat="true">
      <alignment horizontal="right" vertical="top"/>
      <protection locked="true"/>
    </xf>
    <xf numFmtId="0" fontId="8458" fillId="0" borderId="0" xfId="0" applyFont="true"/>
    <xf numFmtId="0" fontId="8459" fillId="0" borderId="4" xfId="0" applyBorder="true" applyFont="true">
      <alignment horizontal="left" vertical="top"/>
      <protection locked="true"/>
    </xf>
    <xf numFmtId="0" fontId="8460" fillId="0" borderId="4" xfId="0" applyBorder="true" applyFont="true">
      <alignment horizontal="left" vertical="top" wrapText="true"/>
      <protection locked="true"/>
    </xf>
    <xf numFmtId="0" fontId="8461" fillId="0" borderId="4" xfId="0" applyBorder="true" applyFont="true">
      <alignment horizontal="center" vertical="top"/>
      <protection locked="true"/>
    </xf>
    <xf numFmtId="170" fontId="8462" fillId="0" borderId="4" xfId="0" applyBorder="true" applyFont="true" applyNumberFormat="true">
      <alignment horizontal="right" vertical="top"/>
      <protection locked="true"/>
    </xf>
    <xf numFmtId="171" fontId="8463" fillId="0" borderId="4" xfId="0" applyBorder="true" applyFont="true" applyNumberFormat="true">
      <alignment horizontal="right" vertical="top"/>
      <protection locked="true"/>
    </xf>
    <xf numFmtId="171" fontId="8464" fillId="0" borderId="4" xfId="0" applyBorder="true" applyFont="true" applyNumberFormat="true">
      <alignment horizontal="right" vertical="top"/>
      <protection locked="true"/>
    </xf>
    <xf numFmtId="171" fontId="8465" fillId="0" borderId="4" xfId="0" applyBorder="true" applyFont="true" applyNumberFormat="true">
      <alignment horizontal="right" vertical="top"/>
      <protection locked="true"/>
    </xf>
    <xf numFmtId="172" fontId="8466" fillId="3" borderId="4" xfId="0" applyFill="true" applyBorder="true" applyFont="true" applyNumberFormat="true">
      <alignment vertical="top" horizontal="right"/>
      <protection locked="false"/>
    </xf>
    <xf numFmtId="173" fontId="8467" fillId="0" borderId="4" xfId="0" applyBorder="true" applyFont="true" applyNumberFormat="true">
      <alignment horizontal="right" vertical="top"/>
      <protection locked="true"/>
    </xf>
    <xf numFmtId="4" fontId="8468" fillId="0" borderId="4" xfId="0" applyBorder="true" applyFont="true" applyNumberFormat="true">
      <alignment horizontal="right" vertical="top"/>
      <protection locked="true"/>
    </xf>
    <xf numFmtId="172" fontId="8469" fillId="3" borderId="4" xfId="0" applyFill="true" applyBorder="true" applyFont="true" applyNumberFormat="true">
      <alignment vertical="top" horizontal="right"/>
      <protection locked="false"/>
    </xf>
    <xf numFmtId="171" fontId="8470" fillId="0" borderId="4" xfId="0" applyBorder="true" applyFont="true" applyNumberFormat="true">
      <alignment horizontal="right" vertical="top"/>
      <protection locked="true"/>
    </xf>
    <xf numFmtId="171" fontId="8471" fillId="0" borderId="4" xfId="0" applyBorder="true" applyFont="true" applyNumberFormat="true">
      <alignment horizontal="right" vertical="top"/>
      <protection locked="true"/>
    </xf>
    <xf numFmtId="171" fontId="8472" fillId="0" borderId="4" xfId="0" applyBorder="true" applyFont="true" applyNumberFormat="true">
      <alignment horizontal="right" vertical="top"/>
      <protection locked="true"/>
    </xf>
    <xf numFmtId="4" fontId="8473" fillId="0" borderId="4" xfId="0" applyBorder="true" applyFont="true" applyNumberFormat="true">
      <alignment horizontal="right" vertical="top"/>
      <protection locked="true"/>
    </xf>
    <xf numFmtId="0" fontId="8474" fillId="0" borderId="0" xfId="0" applyFont="true"/>
    <xf numFmtId="0" fontId="8475" fillId="0" borderId="4" xfId="0" applyBorder="true" applyFont="true">
      <alignment horizontal="left" vertical="top"/>
      <protection locked="true"/>
    </xf>
    <xf numFmtId="0" fontId="8476" fillId="0" borderId="4" xfId="0" applyBorder="true" applyFont="true">
      <alignment horizontal="left" vertical="top" wrapText="true"/>
      <protection locked="true"/>
    </xf>
    <xf numFmtId="0" fontId="8477" fillId="0" borderId="4" xfId="0" applyBorder="true" applyFont="true">
      <alignment horizontal="center" vertical="top"/>
      <protection locked="true"/>
    </xf>
    <xf numFmtId="170" fontId="8478" fillId="0" borderId="4" xfId="0" applyBorder="true" applyFont="true" applyNumberFormat="true">
      <alignment horizontal="right" vertical="top"/>
      <protection locked="true"/>
    </xf>
    <xf numFmtId="171" fontId="8479" fillId="0" borderId="4" xfId="0" applyBorder="true" applyFont="true" applyNumberFormat="true">
      <alignment horizontal="right" vertical="top"/>
      <protection locked="true"/>
    </xf>
    <xf numFmtId="171" fontId="8480" fillId="0" borderId="4" xfId="0" applyBorder="true" applyFont="true" applyNumberFormat="true">
      <alignment horizontal="right" vertical="top"/>
      <protection locked="true"/>
    </xf>
    <xf numFmtId="171" fontId="8481" fillId="0" borderId="4" xfId="0" applyBorder="true" applyFont="true" applyNumberFormat="true">
      <alignment horizontal="right" vertical="top"/>
      <protection locked="true"/>
    </xf>
    <xf numFmtId="172" fontId="8482" fillId="3" borderId="4" xfId="0" applyFill="true" applyBorder="true" applyFont="true" applyNumberFormat="true">
      <alignment vertical="top" horizontal="right"/>
      <protection locked="false"/>
    </xf>
    <xf numFmtId="173" fontId="8483" fillId="0" borderId="4" xfId="0" applyBorder="true" applyFont="true" applyNumberFormat="true">
      <alignment horizontal="right" vertical="top"/>
      <protection locked="true"/>
    </xf>
    <xf numFmtId="4" fontId="8484" fillId="0" borderId="4" xfId="0" applyBorder="true" applyFont="true" applyNumberFormat="true">
      <alignment horizontal="right" vertical="top"/>
      <protection locked="true"/>
    </xf>
    <xf numFmtId="172" fontId="8485" fillId="3" borderId="4" xfId="0" applyFill="true" applyBorder="true" applyFont="true" applyNumberFormat="true">
      <alignment vertical="top" horizontal="right"/>
      <protection locked="false"/>
    </xf>
    <xf numFmtId="171" fontId="8486" fillId="0" borderId="4" xfId="0" applyBorder="true" applyFont="true" applyNumberFormat="true">
      <alignment horizontal="right" vertical="top"/>
      <protection locked="true"/>
    </xf>
    <xf numFmtId="171" fontId="8487" fillId="0" borderId="4" xfId="0" applyBorder="true" applyFont="true" applyNumberFormat="true">
      <alignment horizontal="right" vertical="top"/>
      <protection locked="true"/>
    </xf>
    <xf numFmtId="171" fontId="8488" fillId="0" borderId="4" xfId="0" applyBorder="true" applyFont="true" applyNumberFormat="true">
      <alignment horizontal="right" vertical="top"/>
      <protection locked="true"/>
    </xf>
    <xf numFmtId="4" fontId="8489" fillId="0" borderId="4" xfId="0" applyBorder="true" applyFont="true" applyNumberFormat="true">
      <alignment horizontal="right" vertical="top"/>
      <protection locked="true"/>
    </xf>
    <xf numFmtId="0" fontId="8490" fillId="0" borderId="0" xfId="0" applyFont="true"/>
    <xf numFmtId="0" fontId="8491" fillId="0" borderId="4" xfId="0" applyBorder="true" applyFont="true">
      <alignment horizontal="left" vertical="top"/>
      <protection locked="true"/>
    </xf>
    <xf numFmtId="0" fontId="8492" fillId="0" borderId="4" xfId="0" applyBorder="true" applyFont="true">
      <alignment horizontal="left" vertical="top" wrapText="true"/>
      <protection locked="true"/>
    </xf>
    <xf numFmtId="0" fontId="8493" fillId="0" borderId="4" xfId="0" applyBorder="true" applyFont="true">
      <alignment horizontal="center" vertical="top"/>
      <protection locked="true"/>
    </xf>
    <xf numFmtId="170" fontId="8494" fillId="0" borderId="4" xfId="0" applyBorder="true" applyFont="true" applyNumberFormat="true">
      <alignment horizontal="right" vertical="top"/>
      <protection locked="true"/>
    </xf>
    <xf numFmtId="171" fontId="8495" fillId="0" borderId="4" xfId="0" applyBorder="true" applyFont="true" applyNumberFormat="true">
      <alignment horizontal="right" vertical="top"/>
      <protection locked="true"/>
    </xf>
    <xf numFmtId="171" fontId="8496" fillId="0" borderId="4" xfId="0" applyBorder="true" applyFont="true" applyNumberFormat="true">
      <alignment horizontal="right" vertical="top"/>
      <protection locked="true"/>
    </xf>
    <xf numFmtId="171" fontId="8497" fillId="0" borderId="4" xfId="0" applyBorder="true" applyFont="true" applyNumberFormat="true">
      <alignment horizontal="right" vertical="top"/>
      <protection locked="true"/>
    </xf>
    <xf numFmtId="172" fontId="8498" fillId="3" borderId="4" xfId="0" applyFill="true" applyBorder="true" applyFont="true" applyNumberFormat="true">
      <alignment vertical="top" horizontal="right"/>
      <protection locked="false"/>
    </xf>
    <xf numFmtId="173" fontId="8499" fillId="0" borderId="4" xfId="0" applyBorder="true" applyFont="true" applyNumberFormat="true">
      <alignment horizontal="right" vertical="top"/>
      <protection locked="true"/>
    </xf>
    <xf numFmtId="4" fontId="8500" fillId="0" borderId="4" xfId="0" applyBorder="true" applyFont="true" applyNumberFormat="true">
      <alignment horizontal="right" vertical="top"/>
      <protection locked="true"/>
    </xf>
    <xf numFmtId="172" fontId="8501" fillId="3" borderId="4" xfId="0" applyFill="true" applyBorder="true" applyFont="true" applyNumberFormat="true">
      <alignment vertical="top" horizontal="right"/>
      <protection locked="false"/>
    </xf>
    <xf numFmtId="171" fontId="8502" fillId="0" borderId="4" xfId="0" applyBorder="true" applyFont="true" applyNumberFormat="true">
      <alignment horizontal="right" vertical="top"/>
      <protection locked="true"/>
    </xf>
    <xf numFmtId="171" fontId="8503" fillId="0" borderId="4" xfId="0" applyBorder="true" applyFont="true" applyNumberFormat="true">
      <alignment horizontal="right" vertical="top"/>
      <protection locked="true"/>
    </xf>
    <xf numFmtId="171" fontId="8504" fillId="0" borderId="4" xfId="0" applyBorder="true" applyFont="true" applyNumberFormat="true">
      <alignment horizontal="right" vertical="top"/>
      <protection locked="true"/>
    </xf>
    <xf numFmtId="4" fontId="8505" fillId="0" borderId="4" xfId="0" applyBorder="true" applyFont="true" applyNumberFormat="true">
      <alignment horizontal="right" vertical="top"/>
      <protection locked="true"/>
    </xf>
    <xf numFmtId="0" fontId="8506" fillId="0" borderId="0" xfId="0" applyFont="true"/>
    <xf numFmtId="0" fontId="8507" fillId="0" borderId="4" xfId="0" applyBorder="true" applyFont="true">
      <alignment horizontal="left" vertical="top"/>
      <protection locked="true"/>
    </xf>
    <xf numFmtId="0" fontId="8508" fillId="0" borderId="4" xfId="0" applyBorder="true" applyFont="true">
      <alignment horizontal="left" vertical="top" wrapText="true"/>
      <protection locked="true"/>
    </xf>
    <xf numFmtId="0" fontId="8509" fillId="0" borderId="4" xfId="0" applyBorder="true" applyFont="true">
      <alignment horizontal="center" vertical="top"/>
      <protection locked="true"/>
    </xf>
    <xf numFmtId="170" fontId="8510" fillId="0" borderId="4" xfId="0" applyBorder="true" applyFont="true" applyNumberFormat="true">
      <alignment horizontal="right" vertical="top"/>
      <protection locked="true"/>
    </xf>
    <xf numFmtId="171" fontId="8511" fillId="0" borderId="4" xfId="0" applyBorder="true" applyFont="true" applyNumberFormat="true">
      <alignment horizontal="right" vertical="top"/>
      <protection locked="true"/>
    </xf>
    <xf numFmtId="171" fontId="8512" fillId="0" borderId="4" xfId="0" applyBorder="true" applyFont="true" applyNumberFormat="true">
      <alignment horizontal="right" vertical="top"/>
      <protection locked="true"/>
    </xf>
    <xf numFmtId="171" fontId="8513" fillId="0" borderId="4" xfId="0" applyBorder="true" applyFont="true" applyNumberFormat="true">
      <alignment horizontal="right" vertical="top"/>
      <protection locked="true"/>
    </xf>
    <xf numFmtId="172" fontId="8514" fillId="3" borderId="4" xfId="0" applyFill="true" applyBorder="true" applyFont="true" applyNumberFormat="true">
      <alignment vertical="top" horizontal="right"/>
      <protection locked="false"/>
    </xf>
    <xf numFmtId="173" fontId="8515" fillId="0" borderId="4" xfId="0" applyBorder="true" applyFont="true" applyNumberFormat="true">
      <alignment horizontal="right" vertical="top"/>
      <protection locked="true"/>
    </xf>
    <xf numFmtId="4" fontId="8516" fillId="0" borderId="4" xfId="0" applyBorder="true" applyFont="true" applyNumberFormat="true">
      <alignment horizontal="right" vertical="top"/>
      <protection locked="true"/>
    </xf>
    <xf numFmtId="172" fontId="8517" fillId="3" borderId="4" xfId="0" applyFill="true" applyBorder="true" applyFont="true" applyNumberFormat="true">
      <alignment vertical="top" horizontal="right"/>
      <protection locked="false"/>
    </xf>
    <xf numFmtId="171" fontId="8518" fillId="0" borderId="4" xfId="0" applyBorder="true" applyFont="true" applyNumberFormat="true">
      <alignment horizontal="right" vertical="top"/>
      <protection locked="true"/>
    </xf>
    <xf numFmtId="171" fontId="8519" fillId="0" borderId="4" xfId="0" applyBorder="true" applyFont="true" applyNumberFormat="true">
      <alignment horizontal="right" vertical="top"/>
      <protection locked="true"/>
    </xf>
    <xf numFmtId="171" fontId="8520" fillId="0" borderId="4" xfId="0" applyBorder="true" applyFont="true" applyNumberFormat="true">
      <alignment horizontal="right" vertical="top"/>
      <protection locked="true"/>
    </xf>
    <xf numFmtId="4" fontId="8521" fillId="0" borderId="4" xfId="0" applyBorder="true" applyFont="true" applyNumberFormat="true">
      <alignment horizontal="right" vertical="top"/>
      <protection locked="true"/>
    </xf>
    <xf numFmtId="0" fontId="8522" fillId="0" borderId="0" xfId="0" applyFont="true"/>
    <xf numFmtId="0" fontId="8523" fillId="0" borderId="4" xfId="0" applyBorder="true" applyFont="true">
      <alignment horizontal="left" vertical="top"/>
      <protection locked="true"/>
    </xf>
    <xf numFmtId="0" fontId="8524" fillId="0" borderId="4" xfId="0" applyBorder="true" applyFont="true">
      <alignment horizontal="left" vertical="top" wrapText="true"/>
      <protection locked="true"/>
    </xf>
    <xf numFmtId="0" fontId="8525" fillId="0" borderId="4" xfId="0" applyBorder="true" applyFont="true">
      <alignment horizontal="center" vertical="top"/>
      <protection locked="true"/>
    </xf>
    <xf numFmtId="170" fontId="8526" fillId="0" borderId="4" xfId="0" applyBorder="true" applyFont="true" applyNumberFormat="true">
      <alignment horizontal="right" vertical="top"/>
      <protection locked="true"/>
    </xf>
    <xf numFmtId="171" fontId="8527" fillId="0" borderId="4" xfId="0" applyBorder="true" applyFont="true" applyNumberFormat="true">
      <alignment horizontal="right" vertical="top"/>
      <protection locked="true"/>
    </xf>
    <xf numFmtId="171" fontId="8528" fillId="0" borderId="4" xfId="0" applyBorder="true" applyFont="true" applyNumberFormat="true">
      <alignment horizontal="right" vertical="top"/>
      <protection locked="true"/>
    </xf>
    <xf numFmtId="171" fontId="8529" fillId="0" borderId="4" xfId="0" applyBorder="true" applyFont="true" applyNumberFormat="true">
      <alignment horizontal="right" vertical="top"/>
      <protection locked="true"/>
    </xf>
    <xf numFmtId="172" fontId="8530" fillId="3" borderId="4" xfId="0" applyFill="true" applyBorder="true" applyFont="true" applyNumberFormat="true">
      <alignment vertical="top" horizontal="right"/>
      <protection locked="false"/>
    </xf>
    <xf numFmtId="173" fontId="8531" fillId="0" borderId="4" xfId="0" applyBorder="true" applyFont="true" applyNumberFormat="true">
      <alignment horizontal="right" vertical="top"/>
      <protection locked="true"/>
    </xf>
    <xf numFmtId="4" fontId="8532" fillId="0" borderId="4" xfId="0" applyBorder="true" applyFont="true" applyNumberFormat="true">
      <alignment horizontal="right" vertical="top"/>
      <protection locked="true"/>
    </xf>
    <xf numFmtId="172" fontId="8533" fillId="3" borderId="4" xfId="0" applyFill="true" applyBorder="true" applyFont="true" applyNumberFormat="true">
      <alignment vertical="top" horizontal="right"/>
      <protection locked="false"/>
    </xf>
    <xf numFmtId="171" fontId="8534" fillId="0" borderId="4" xfId="0" applyBorder="true" applyFont="true" applyNumberFormat="true">
      <alignment horizontal="right" vertical="top"/>
      <protection locked="true"/>
    </xf>
    <xf numFmtId="171" fontId="8535" fillId="0" borderId="4" xfId="0" applyBorder="true" applyFont="true" applyNumberFormat="true">
      <alignment horizontal="right" vertical="top"/>
      <protection locked="true"/>
    </xf>
    <xf numFmtId="171" fontId="8536" fillId="0" borderId="4" xfId="0" applyBorder="true" applyFont="true" applyNumberFormat="true">
      <alignment horizontal="right" vertical="top"/>
      <protection locked="true"/>
    </xf>
    <xf numFmtId="4" fontId="8537" fillId="0" borderId="4" xfId="0" applyBorder="true" applyFont="true" applyNumberFormat="true">
      <alignment horizontal="right" vertical="top"/>
      <protection locked="true"/>
    </xf>
    <xf numFmtId="0" fontId="8538" fillId="0" borderId="0" xfId="0" applyFont="true"/>
    <xf numFmtId="0" fontId="8539" fillId="0" borderId="4" xfId="0" applyBorder="true" applyFont="true">
      <alignment horizontal="left" vertical="top"/>
      <protection locked="true"/>
    </xf>
    <xf numFmtId="0" fontId="8540" fillId="0" borderId="4" xfId="0" applyBorder="true" applyFont="true">
      <alignment horizontal="left" vertical="top" wrapText="true"/>
      <protection locked="true"/>
    </xf>
    <xf numFmtId="0" fontId="8541" fillId="0" borderId="4" xfId="0" applyBorder="true" applyFont="true">
      <alignment horizontal="center" vertical="top"/>
      <protection locked="true"/>
    </xf>
    <xf numFmtId="170" fontId="8542" fillId="0" borderId="4" xfId="0" applyBorder="true" applyFont="true" applyNumberFormat="true">
      <alignment horizontal="right" vertical="top"/>
      <protection locked="true"/>
    </xf>
    <xf numFmtId="171" fontId="8543" fillId="0" borderId="4" xfId="0" applyBorder="true" applyFont="true" applyNumberFormat="true">
      <alignment horizontal="right" vertical="top"/>
      <protection locked="true"/>
    </xf>
    <xf numFmtId="171" fontId="8544" fillId="0" borderId="4" xfId="0" applyBorder="true" applyFont="true" applyNumberFormat="true">
      <alignment horizontal="right" vertical="top"/>
      <protection locked="true"/>
    </xf>
    <xf numFmtId="171" fontId="8545" fillId="0" borderId="4" xfId="0" applyBorder="true" applyFont="true" applyNumberFormat="true">
      <alignment horizontal="right" vertical="top"/>
      <protection locked="true"/>
    </xf>
    <xf numFmtId="172" fontId="8546" fillId="3" borderId="4" xfId="0" applyFill="true" applyBorder="true" applyFont="true" applyNumberFormat="true">
      <alignment vertical="top" horizontal="right"/>
      <protection locked="false"/>
    </xf>
    <xf numFmtId="173" fontId="8547" fillId="0" borderId="4" xfId="0" applyBorder="true" applyFont="true" applyNumberFormat="true">
      <alignment horizontal="right" vertical="top"/>
      <protection locked="true"/>
    </xf>
    <xf numFmtId="4" fontId="8548" fillId="0" borderId="4" xfId="0" applyBorder="true" applyFont="true" applyNumberFormat="true">
      <alignment horizontal="right" vertical="top"/>
      <protection locked="true"/>
    </xf>
    <xf numFmtId="172" fontId="8549" fillId="3" borderId="4" xfId="0" applyFill="true" applyBorder="true" applyFont="true" applyNumberFormat="true">
      <alignment vertical="top" horizontal="right"/>
      <protection locked="false"/>
    </xf>
    <xf numFmtId="171" fontId="8550" fillId="0" borderId="4" xfId="0" applyBorder="true" applyFont="true" applyNumberFormat="true">
      <alignment horizontal="right" vertical="top"/>
      <protection locked="true"/>
    </xf>
    <xf numFmtId="171" fontId="8551" fillId="0" borderId="4" xfId="0" applyBorder="true" applyFont="true" applyNumberFormat="true">
      <alignment horizontal="right" vertical="top"/>
      <protection locked="true"/>
    </xf>
    <xf numFmtId="171" fontId="8552" fillId="0" borderId="4" xfId="0" applyBorder="true" applyFont="true" applyNumberFormat="true">
      <alignment horizontal="right" vertical="top"/>
      <protection locked="true"/>
    </xf>
    <xf numFmtId="4" fontId="8553" fillId="0" borderId="4" xfId="0" applyBorder="true" applyFont="true" applyNumberFormat="true">
      <alignment horizontal="right" vertical="top"/>
      <protection locked="true"/>
    </xf>
    <xf numFmtId="0" fontId="8554" fillId="0" borderId="0" xfId="0" applyFont="true"/>
    <xf numFmtId="0" fontId="8555" fillId="0" borderId="4" xfId="0" applyBorder="true" applyFont="true">
      <alignment horizontal="left" vertical="top"/>
      <protection locked="true"/>
    </xf>
    <xf numFmtId="0" fontId="8556" fillId="0" borderId="4" xfId="0" applyBorder="true" applyFont="true">
      <alignment horizontal="left" vertical="top" wrapText="true"/>
      <protection locked="true"/>
    </xf>
    <xf numFmtId="0" fontId="8557" fillId="0" borderId="4" xfId="0" applyBorder="true" applyFont="true">
      <alignment horizontal="center" vertical="top"/>
      <protection locked="true"/>
    </xf>
    <xf numFmtId="170" fontId="8558" fillId="0" borderId="4" xfId="0" applyBorder="true" applyFont="true" applyNumberFormat="true">
      <alignment horizontal="right" vertical="top"/>
      <protection locked="true"/>
    </xf>
    <xf numFmtId="171" fontId="8559" fillId="0" borderId="4" xfId="0" applyBorder="true" applyFont="true" applyNumberFormat="true">
      <alignment horizontal="right" vertical="top"/>
      <protection locked="true"/>
    </xf>
    <xf numFmtId="171" fontId="8560" fillId="0" borderId="4" xfId="0" applyBorder="true" applyFont="true" applyNumberFormat="true">
      <alignment horizontal="right" vertical="top"/>
      <protection locked="true"/>
    </xf>
    <xf numFmtId="171" fontId="8561" fillId="0" borderId="4" xfId="0" applyBorder="true" applyFont="true" applyNumberFormat="true">
      <alignment horizontal="right" vertical="top"/>
      <protection locked="true"/>
    </xf>
    <xf numFmtId="172" fontId="8562" fillId="3" borderId="4" xfId="0" applyFill="true" applyBorder="true" applyFont="true" applyNumberFormat="true">
      <alignment vertical="top" horizontal="right"/>
      <protection locked="false"/>
    </xf>
    <xf numFmtId="173" fontId="8563" fillId="0" borderId="4" xfId="0" applyBorder="true" applyFont="true" applyNumberFormat="true">
      <alignment horizontal="right" vertical="top"/>
      <protection locked="true"/>
    </xf>
    <xf numFmtId="4" fontId="8564" fillId="0" borderId="4" xfId="0" applyBorder="true" applyFont="true" applyNumberFormat="true">
      <alignment horizontal="right" vertical="top"/>
      <protection locked="true"/>
    </xf>
    <xf numFmtId="172" fontId="8565" fillId="3" borderId="4" xfId="0" applyFill="true" applyBorder="true" applyFont="true" applyNumberFormat="true">
      <alignment vertical="top" horizontal="right"/>
      <protection locked="false"/>
    </xf>
    <xf numFmtId="171" fontId="8566" fillId="0" borderId="4" xfId="0" applyBorder="true" applyFont="true" applyNumberFormat="true">
      <alignment horizontal="right" vertical="top"/>
      <protection locked="true"/>
    </xf>
    <xf numFmtId="171" fontId="8567" fillId="0" borderId="4" xfId="0" applyBorder="true" applyFont="true" applyNumberFormat="true">
      <alignment horizontal="right" vertical="top"/>
      <protection locked="true"/>
    </xf>
    <xf numFmtId="171" fontId="8568" fillId="0" borderId="4" xfId="0" applyBorder="true" applyFont="true" applyNumberFormat="true">
      <alignment horizontal="right" vertical="top"/>
      <protection locked="true"/>
    </xf>
    <xf numFmtId="4" fontId="8569" fillId="0" borderId="4" xfId="0" applyBorder="true" applyFont="true" applyNumberFormat="true">
      <alignment horizontal="right" vertical="top"/>
      <protection locked="true"/>
    </xf>
    <xf numFmtId="0" fontId="8570" fillId="0" borderId="0" xfId="0" applyFont="true"/>
    <xf numFmtId="0" fontId="8571" fillId="0" borderId="4" xfId="0" applyBorder="true" applyFont="true">
      <alignment horizontal="left" vertical="top"/>
      <protection locked="true"/>
    </xf>
    <xf numFmtId="0" fontId="8572" fillId="0" borderId="4" xfId="0" applyBorder="true" applyFont="true">
      <alignment horizontal="left" vertical="top" wrapText="true"/>
      <protection locked="true"/>
    </xf>
    <xf numFmtId="0" fontId="8573" fillId="0" borderId="4" xfId="0" applyBorder="true" applyFont="true">
      <alignment horizontal="center" vertical="top"/>
      <protection locked="true"/>
    </xf>
    <xf numFmtId="170" fontId="8574" fillId="0" borderId="4" xfId="0" applyBorder="true" applyFont="true" applyNumberFormat="true">
      <alignment horizontal="right" vertical="top"/>
      <protection locked="true"/>
    </xf>
    <xf numFmtId="171" fontId="8575" fillId="0" borderId="4" xfId="0" applyBorder="true" applyFont="true" applyNumberFormat="true">
      <alignment horizontal="right" vertical="top"/>
      <protection locked="true"/>
    </xf>
    <xf numFmtId="171" fontId="8576" fillId="0" borderId="4" xfId="0" applyBorder="true" applyFont="true" applyNumberFormat="true">
      <alignment horizontal="right" vertical="top"/>
      <protection locked="true"/>
    </xf>
    <xf numFmtId="171" fontId="8577" fillId="0" borderId="4" xfId="0" applyBorder="true" applyFont="true" applyNumberFormat="true">
      <alignment horizontal="right" vertical="top"/>
      <protection locked="true"/>
    </xf>
    <xf numFmtId="172" fontId="8578" fillId="3" borderId="4" xfId="0" applyFill="true" applyBorder="true" applyFont="true" applyNumberFormat="true">
      <alignment vertical="top" horizontal="right"/>
      <protection locked="false"/>
    </xf>
    <xf numFmtId="173" fontId="8579" fillId="0" borderId="4" xfId="0" applyBorder="true" applyFont="true" applyNumberFormat="true">
      <alignment horizontal="right" vertical="top"/>
      <protection locked="true"/>
    </xf>
    <xf numFmtId="4" fontId="8580" fillId="0" borderId="4" xfId="0" applyBorder="true" applyFont="true" applyNumberFormat="true">
      <alignment horizontal="right" vertical="top"/>
      <protection locked="true"/>
    </xf>
    <xf numFmtId="172" fontId="8581" fillId="3" borderId="4" xfId="0" applyFill="true" applyBorder="true" applyFont="true" applyNumberFormat="true">
      <alignment vertical="top" horizontal="right"/>
      <protection locked="false"/>
    </xf>
    <xf numFmtId="171" fontId="8582" fillId="0" borderId="4" xfId="0" applyBorder="true" applyFont="true" applyNumberFormat="true">
      <alignment horizontal="right" vertical="top"/>
      <protection locked="true"/>
    </xf>
    <xf numFmtId="171" fontId="8583" fillId="0" borderId="4" xfId="0" applyBorder="true" applyFont="true" applyNumberFormat="true">
      <alignment horizontal="right" vertical="top"/>
      <protection locked="true"/>
    </xf>
    <xf numFmtId="171" fontId="8584" fillId="0" borderId="4" xfId="0" applyBorder="true" applyFont="true" applyNumberFormat="true">
      <alignment horizontal="right" vertical="top"/>
      <protection locked="true"/>
    </xf>
    <xf numFmtId="4" fontId="8585" fillId="0" borderId="4" xfId="0" applyBorder="true" applyFont="true" applyNumberFormat="true">
      <alignment horizontal="right" vertical="top"/>
      <protection locked="true"/>
    </xf>
    <xf numFmtId="0" fontId="8586" fillId="0" borderId="0" xfId="0" applyFont="true"/>
    <xf numFmtId="0" fontId="8587" fillId="0" borderId="4" xfId="0" applyBorder="true" applyFont="true">
      <alignment horizontal="left" vertical="top"/>
      <protection locked="true"/>
    </xf>
    <xf numFmtId="0" fontId="8588" fillId="0" borderId="4" xfId="0" applyBorder="true" applyFont="true">
      <alignment horizontal="left" vertical="top" wrapText="true"/>
      <protection locked="true"/>
    </xf>
    <xf numFmtId="0" fontId="8589" fillId="0" borderId="4" xfId="0" applyBorder="true" applyFont="true">
      <alignment horizontal="center" vertical="top"/>
      <protection locked="true"/>
    </xf>
    <xf numFmtId="170" fontId="8590" fillId="0" borderId="4" xfId="0" applyBorder="true" applyFont="true" applyNumberFormat="true">
      <alignment horizontal="right" vertical="top"/>
      <protection locked="true"/>
    </xf>
    <xf numFmtId="171" fontId="8591" fillId="0" borderId="4" xfId="0" applyBorder="true" applyFont="true" applyNumberFormat="true">
      <alignment horizontal="right" vertical="top"/>
      <protection locked="true"/>
    </xf>
    <xf numFmtId="171" fontId="8592" fillId="0" borderId="4" xfId="0" applyBorder="true" applyFont="true" applyNumberFormat="true">
      <alignment horizontal="right" vertical="top"/>
      <protection locked="true"/>
    </xf>
    <xf numFmtId="171" fontId="8593" fillId="0" borderId="4" xfId="0" applyBorder="true" applyFont="true" applyNumberFormat="true">
      <alignment horizontal="right" vertical="top"/>
      <protection locked="true"/>
    </xf>
    <xf numFmtId="172" fontId="8594" fillId="3" borderId="4" xfId="0" applyFill="true" applyBorder="true" applyFont="true" applyNumberFormat="true">
      <alignment vertical="top" horizontal="right"/>
      <protection locked="false"/>
    </xf>
    <xf numFmtId="173" fontId="8595" fillId="0" borderId="4" xfId="0" applyBorder="true" applyFont="true" applyNumberFormat="true">
      <alignment horizontal="right" vertical="top"/>
      <protection locked="true"/>
    </xf>
    <xf numFmtId="4" fontId="8596" fillId="0" borderId="4" xfId="0" applyBorder="true" applyFont="true" applyNumberFormat="true">
      <alignment horizontal="right" vertical="top"/>
      <protection locked="true"/>
    </xf>
    <xf numFmtId="172" fontId="8597" fillId="3" borderId="4" xfId="0" applyFill="true" applyBorder="true" applyFont="true" applyNumberFormat="true">
      <alignment vertical="top" horizontal="right"/>
      <protection locked="false"/>
    </xf>
    <xf numFmtId="171" fontId="8598" fillId="0" borderId="4" xfId="0" applyBorder="true" applyFont="true" applyNumberFormat="true">
      <alignment horizontal="right" vertical="top"/>
      <protection locked="true"/>
    </xf>
    <xf numFmtId="171" fontId="8599" fillId="0" borderId="4" xfId="0" applyBorder="true" applyFont="true" applyNumberFormat="true">
      <alignment horizontal="right" vertical="top"/>
      <protection locked="true"/>
    </xf>
    <xf numFmtId="171" fontId="8600" fillId="0" borderId="4" xfId="0" applyBorder="true" applyFont="true" applyNumberFormat="true">
      <alignment horizontal="right" vertical="top"/>
      <protection locked="true"/>
    </xf>
    <xf numFmtId="4" fontId="8601" fillId="0" borderId="4" xfId="0" applyBorder="true" applyFont="true" applyNumberFormat="true">
      <alignment horizontal="right" vertical="top"/>
      <protection locked="true"/>
    </xf>
    <xf numFmtId="0" fontId="8602" fillId="0" borderId="0" xfId="0" applyFont="true"/>
    <xf numFmtId="0" fontId="8603" fillId="0" borderId="4" xfId="0" applyBorder="true" applyFont="true">
      <alignment horizontal="left" vertical="top"/>
      <protection locked="true"/>
    </xf>
    <xf numFmtId="0" fontId="8604" fillId="0" borderId="4" xfId="0" applyBorder="true" applyFont="true">
      <alignment horizontal="left" vertical="top" wrapText="true"/>
      <protection locked="true"/>
    </xf>
    <xf numFmtId="0" fontId="8605" fillId="0" borderId="4" xfId="0" applyBorder="true" applyFont="true">
      <alignment horizontal="center" vertical="top"/>
      <protection locked="true"/>
    </xf>
    <xf numFmtId="170" fontId="8606" fillId="0" borderId="4" xfId="0" applyBorder="true" applyFont="true" applyNumberFormat="true">
      <alignment horizontal="right" vertical="top"/>
      <protection locked="true"/>
    </xf>
    <xf numFmtId="171" fontId="8607" fillId="0" borderId="4" xfId="0" applyBorder="true" applyFont="true" applyNumberFormat="true">
      <alignment horizontal="right" vertical="top"/>
      <protection locked="true"/>
    </xf>
    <xf numFmtId="171" fontId="8608" fillId="0" borderId="4" xfId="0" applyBorder="true" applyFont="true" applyNumberFormat="true">
      <alignment horizontal="right" vertical="top"/>
      <protection locked="true"/>
    </xf>
    <xf numFmtId="171" fontId="8609" fillId="0" borderId="4" xfId="0" applyBorder="true" applyFont="true" applyNumberFormat="true">
      <alignment horizontal="right" vertical="top"/>
      <protection locked="true"/>
    </xf>
    <xf numFmtId="172" fontId="8610" fillId="3" borderId="4" xfId="0" applyFill="true" applyBorder="true" applyFont="true" applyNumberFormat="true">
      <alignment vertical="top" horizontal="right"/>
      <protection locked="false"/>
    </xf>
    <xf numFmtId="173" fontId="8611" fillId="0" borderId="4" xfId="0" applyBorder="true" applyFont="true" applyNumberFormat="true">
      <alignment horizontal="right" vertical="top"/>
      <protection locked="true"/>
    </xf>
    <xf numFmtId="4" fontId="8612" fillId="0" borderId="4" xfId="0" applyBorder="true" applyFont="true" applyNumberFormat="true">
      <alignment horizontal="right" vertical="top"/>
      <protection locked="true"/>
    </xf>
    <xf numFmtId="172" fontId="8613" fillId="3" borderId="4" xfId="0" applyFill="true" applyBorder="true" applyFont="true" applyNumberFormat="true">
      <alignment vertical="top" horizontal="right"/>
      <protection locked="false"/>
    </xf>
    <xf numFmtId="171" fontId="8614" fillId="0" borderId="4" xfId="0" applyBorder="true" applyFont="true" applyNumberFormat="true">
      <alignment horizontal="right" vertical="top"/>
      <protection locked="true"/>
    </xf>
    <xf numFmtId="171" fontId="8615" fillId="0" borderId="4" xfId="0" applyBorder="true" applyFont="true" applyNumberFormat="true">
      <alignment horizontal="right" vertical="top"/>
      <protection locked="true"/>
    </xf>
    <xf numFmtId="171" fontId="8616" fillId="0" borderId="4" xfId="0" applyBorder="true" applyFont="true" applyNumberFormat="true">
      <alignment horizontal="right" vertical="top"/>
      <protection locked="true"/>
    </xf>
    <xf numFmtId="4" fontId="8617" fillId="0" borderId="4" xfId="0" applyBorder="true" applyFont="true" applyNumberFormat="true">
      <alignment horizontal="right" vertical="top"/>
      <protection locked="true"/>
    </xf>
    <xf numFmtId="0" fontId="8618" fillId="0" borderId="0" xfId="0" applyFont="true"/>
    <xf numFmtId="0" fontId="8619" fillId="0" borderId="4" xfId="0" applyBorder="true" applyFont="true">
      <alignment horizontal="left" vertical="top"/>
      <protection locked="true"/>
    </xf>
    <xf numFmtId="0" fontId="8620" fillId="0" borderId="4" xfId="0" applyBorder="true" applyFont="true">
      <alignment horizontal="left" vertical="top" wrapText="true"/>
      <protection locked="true"/>
    </xf>
    <xf numFmtId="0" fontId="8621" fillId="0" borderId="4" xfId="0" applyBorder="true" applyFont="true">
      <alignment horizontal="center" vertical="top"/>
      <protection locked="true"/>
    </xf>
    <xf numFmtId="170" fontId="8622" fillId="0" borderId="4" xfId="0" applyBorder="true" applyFont="true" applyNumberFormat="true">
      <alignment horizontal="right" vertical="top"/>
      <protection locked="true"/>
    </xf>
    <xf numFmtId="171" fontId="8623" fillId="0" borderId="4" xfId="0" applyBorder="true" applyFont="true" applyNumberFormat="true">
      <alignment horizontal="right" vertical="top"/>
      <protection locked="true"/>
    </xf>
    <xf numFmtId="171" fontId="8624" fillId="0" borderId="4" xfId="0" applyBorder="true" applyFont="true" applyNumberFormat="true">
      <alignment horizontal="right" vertical="top"/>
      <protection locked="true"/>
    </xf>
    <xf numFmtId="171" fontId="8625" fillId="0" borderId="4" xfId="0" applyBorder="true" applyFont="true" applyNumberFormat="true">
      <alignment horizontal="right" vertical="top"/>
      <protection locked="true"/>
    </xf>
    <xf numFmtId="172" fontId="8626" fillId="3" borderId="4" xfId="0" applyFill="true" applyBorder="true" applyFont="true" applyNumberFormat="true">
      <alignment vertical="top" horizontal="right"/>
      <protection locked="false"/>
    </xf>
    <xf numFmtId="173" fontId="8627" fillId="0" borderId="4" xfId="0" applyBorder="true" applyFont="true" applyNumberFormat="true">
      <alignment horizontal="right" vertical="top"/>
      <protection locked="true"/>
    </xf>
    <xf numFmtId="4" fontId="8628" fillId="0" borderId="4" xfId="0" applyBorder="true" applyFont="true" applyNumberFormat="true">
      <alignment horizontal="right" vertical="top"/>
      <protection locked="true"/>
    </xf>
    <xf numFmtId="172" fontId="8629" fillId="3" borderId="4" xfId="0" applyFill="true" applyBorder="true" applyFont="true" applyNumberFormat="true">
      <alignment vertical="top" horizontal="right"/>
      <protection locked="false"/>
    </xf>
    <xf numFmtId="171" fontId="8630" fillId="0" borderId="4" xfId="0" applyBorder="true" applyFont="true" applyNumberFormat="true">
      <alignment horizontal="right" vertical="top"/>
      <protection locked="true"/>
    </xf>
    <xf numFmtId="171" fontId="8631" fillId="0" borderId="4" xfId="0" applyBorder="true" applyFont="true" applyNumberFormat="true">
      <alignment horizontal="right" vertical="top"/>
      <protection locked="true"/>
    </xf>
    <xf numFmtId="171" fontId="8632" fillId="0" borderId="4" xfId="0" applyBorder="true" applyFont="true" applyNumberFormat="true">
      <alignment horizontal="right" vertical="top"/>
      <protection locked="true"/>
    </xf>
    <xf numFmtId="4" fontId="8633" fillId="0" borderId="4" xfId="0" applyBorder="true" applyFont="true" applyNumberFormat="true">
      <alignment horizontal="right" vertical="top"/>
      <protection locked="true"/>
    </xf>
    <xf numFmtId="0" fontId="8634" fillId="0" borderId="0" xfId="0" applyFont="true"/>
    <xf numFmtId="0" fontId="8635" fillId="0" borderId="4" xfId="0" applyBorder="true" applyFont="true">
      <alignment horizontal="left" vertical="top"/>
      <protection locked="true"/>
    </xf>
    <xf numFmtId="0" fontId="8636" fillId="0" borderId="4" xfId="0" applyBorder="true" applyFont="true">
      <alignment horizontal="left" vertical="top" wrapText="true"/>
      <protection locked="true"/>
    </xf>
    <xf numFmtId="0" fontId="8637" fillId="0" borderId="4" xfId="0" applyBorder="true" applyFont="true">
      <alignment horizontal="center" vertical="top"/>
      <protection locked="true"/>
    </xf>
    <xf numFmtId="170" fontId="8638" fillId="0" borderId="4" xfId="0" applyBorder="true" applyFont="true" applyNumberFormat="true">
      <alignment horizontal="right" vertical="top"/>
      <protection locked="true"/>
    </xf>
    <xf numFmtId="171" fontId="8639" fillId="0" borderId="4" xfId="0" applyBorder="true" applyFont="true" applyNumberFormat="true">
      <alignment horizontal="right" vertical="top"/>
      <protection locked="true"/>
    </xf>
    <xf numFmtId="171" fontId="8640" fillId="0" borderId="4" xfId="0" applyBorder="true" applyFont="true" applyNumberFormat="true">
      <alignment horizontal="right" vertical="top"/>
      <protection locked="true"/>
    </xf>
    <xf numFmtId="171" fontId="8641" fillId="0" borderId="4" xfId="0" applyBorder="true" applyFont="true" applyNumberFormat="true">
      <alignment horizontal="right" vertical="top"/>
      <protection locked="true"/>
    </xf>
    <xf numFmtId="172" fontId="8642" fillId="3" borderId="4" xfId="0" applyFill="true" applyBorder="true" applyFont="true" applyNumberFormat="true">
      <alignment vertical="top" horizontal="right"/>
      <protection locked="false"/>
    </xf>
    <xf numFmtId="173" fontId="8643" fillId="0" borderId="4" xfId="0" applyBorder="true" applyFont="true" applyNumberFormat="true">
      <alignment horizontal="right" vertical="top"/>
      <protection locked="true"/>
    </xf>
    <xf numFmtId="4" fontId="8644" fillId="0" borderId="4" xfId="0" applyBorder="true" applyFont="true" applyNumberFormat="true">
      <alignment horizontal="right" vertical="top"/>
      <protection locked="true"/>
    </xf>
    <xf numFmtId="172" fontId="8645" fillId="3" borderId="4" xfId="0" applyFill="true" applyBorder="true" applyFont="true" applyNumberFormat="true">
      <alignment vertical="top" horizontal="right"/>
      <protection locked="false"/>
    </xf>
    <xf numFmtId="171" fontId="8646" fillId="0" borderId="4" xfId="0" applyBorder="true" applyFont="true" applyNumberFormat="true">
      <alignment horizontal="right" vertical="top"/>
      <protection locked="true"/>
    </xf>
    <xf numFmtId="171" fontId="8647" fillId="0" borderId="4" xfId="0" applyBorder="true" applyFont="true" applyNumberFormat="true">
      <alignment horizontal="right" vertical="top"/>
      <protection locked="true"/>
    </xf>
    <xf numFmtId="171" fontId="8648" fillId="0" borderId="4" xfId="0" applyBorder="true" applyFont="true" applyNumberFormat="true">
      <alignment horizontal="right" vertical="top"/>
      <protection locked="true"/>
    </xf>
    <xf numFmtId="4" fontId="8649" fillId="0" borderId="4" xfId="0" applyBorder="true" applyFont="true" applyNumberFormat="true">
      <alignment horizontal="right" vertical="top"/>
      <protection locked="true"/>
    </xf>
    <xf numFmtId="0" fontId="8650" fillId="0" borderId="0" xfId="0" applyFont="true"/>
    <xf numFmtId="0" fontId="8651" fillId="0" borderId="4" xfId="0" applyBorder="true" applyFont="true">
      <alignment horizontal="left" vertical="top"/>
      <protection locked="true"/>
    </xf>
    <xf numFmtId="0" fontId="8652" fillId="0" borderId="4" xfId="0" applyBorder="true" applyFont="true">
      <alignment horizontal="left" vertical="top" wrapText="true"/>
      <protection locked="true"/>
    </xf>
    <xf numFmtId="0" fontId="8653" fillId="0" borderId="4" xfId="0" applyBorder="true" applyFont="true">
      <alignment horizontal="center" vertical="top"/>
      <protection locked="true"/>
    </xf>
    <xf numFmtId="170" fontId="8654" fillId="0" borderId="4" xfId="0" applyBorder="true" applyFont="true" applyNumberFormat="true">
      <alignment horizontal="right" vertical="top"/>
      <protection locked="true"/>
    </xf>
    <xf numFmtId="171" fontId="8655" fillId="0" borderId="4" xfId="0" applyBorder="true" applyFont="true" applyNumberFormat="true">
      <alignment horizontal="right" vertical="top"/>
      <protection locked="true"/>
    </xf>
    <xf numFmtId="171" fontId="8656" fillId="0" borderId="4" xfId="0" applyBorder="true" applyFont="true" applyNumberFormat="true">
      <alignment horizontal="right" vertical="top"/>
      <protection locked="true"/>
    </xf>
    <xf numFmtId="171" fontId="8657" fillId="0" borderId="4" xfId="0" applyBorder="true" applyFont="true" applyNumberFormat="true">
      <alignment horizontal="right" vertical="top"/>
      <protection locked="true"/>
    </xf>
    <xf numFmtId="172" fontId="8658" fillId="3" borderId="4" xfId="0" applyFill="true" applyBorder="true" applyFont="true" applyNumberFormat="true">
      <alignment vertical="top" horizontal="right"/>
      <protection locked="false"/>
    </xf>
    <xf numFmtId="173" fontId="8659" fillId="0" borderId="4" xfId="0" applyBorder="true" applyFont="true" applyNumberFormat="true">
      <alignment horizontal="right" vertical="top"/>
      <protection locked="true"/>
    </xf>
    <xf numFmtId="4" fontId="8660" fillId="0" borderId="4" xfId="0" applyBorder="true" applyFont="true" applyNumberFormat="true">
      <alignment horizontal="right" vertical="top"/>
      <protection locked="true"/>
    </xf>
    <xf numFmtId="172" fontId="8661" fillId="3" borderId="4" xfId="0" applyFill="true" applyBorder="true" applyFont="true" applyNumberFormat="true">
      <alignment vertical="top" horizontal="right"/>
      <protection locked="false"/>
    </xf>
    <xf numFmtId="171" fontId="8662" fillId="0" borderId="4" xfId="0" applyBorder="true" applyFont="true" applyNumberFormat="true">
      <alignment horizontal="right" vertical="top"/>
      <protection locked="true"/>
    </xf>
    <xf numFmtId="171" fontId="8663" fillId="0" borderId="4" xfId="0" applyBorder="true" applyFont="true" applyNumberFormat="true">
      <alignment horizontal="right" vertical="top"/>
      <protection locked="true"/>
    </xf>
    <xf numFmtId="171" fontId="8664" fillId="0" borderId="4" xfId="0" applyBorder="true" applyFont="true" applyNumberFormat="true">
      <alignment horizontal="right" vertical="top"/>
      <protection locked="true"/>
    </xf>
    <xf numFmtId="4" fontId="8665" fillId="0" borderId="4" xfId="0" applyBorder="true" applyFont="true" applyNumberFormat="true">
      <alignment horizontal="right" vertical="top"/>
      <protection locked="true"/>
    </xf>
    <xf numFmtId="0" fontId="8666" fillId="0" borderId="0" xfId="0" applyFont="true"/>
    <xf numFmtId="0" fontId="8667" fillId="0" borderId="4" xfId="0" applyBorder="true" applyFont="true">
      <alignment horizontal="left" vertical="top"/>
      <protection locked="true"/>
    </xf>
    <xf numFmtId="0" fontId="8668" fillId="0" borderId="4" xfId="0" applyBorder="true" applyFont="true">
      <alignment horizontal="left" vertical="top" wrapText="true"/>
      <protection locked="true"/>
    </xf>
    <xf numFmtId="0" fontId="8669" fillId="0" borderId="4" xfId="0" applyBorder="true" applyFont="true">
      <alignment horizontal="center" vertical="top"/>
      <protection locked="true"/>
    </xf>
    <xf numFmtId="170" fontId="8670" fillId="0" borderId="4" xfId="0" applyBorder="true" applyFont="true" applyNumberFormat="true">
      <alignment horizontal="right" vertical="top"/>
      <protection locked="true"/>
    </xf>
    <xf numFmtId="171" fontId="8671" fillId="0" borderId="4" xfId="0" applyBorder="true" applyFont="true" applyNumberFormat="true">
      <alignment horizontal="right" vertical="top"/>
      <protection locked="true"/>
    </xf>
    <xf numFmtId="171" fontId="8672" fillId="0" borderId="4" xfId="0" applyBorder="true" applyFont="true" applyNumberFormat="true">
      <alignment horizontal="right" vertical="top"/>
      <protection locked="true"/>
    </xf>
    <xf numFmtId="171" fontId="8673" fillId="0" borderId="4" xfId="0" applyBorder="true" applyFont="true" applyNumberFormat="true">
      <alignment horizontal="right" vertical="top"/>
      <protection locked="true"/>
    </xf>
    <xf numFmtId="172" fontId="8674" fillId="3" borderId="4" xfId="0" applyFill="true" applyBorder="true" applyFont="true" applyNumberFormat="true">
      <alignment vertical="top" horizontal="right"/>
      <protection locked="false"/>
    </xf>
    <xf numFmtId="173" fontId="8675" fillId="0" borderId="4" xfId="0" applyBorder="true" applyFont="true" applyNumberFormat="true">
      <alignment horizontal="right" vertical="top"/>
      <protection locked="true"/>
    </xf>
    <xf numFmtId="4" fontId="8676" fillId="0" borderId="4" xfId="0" applyBorder="true" applyFont="true" applyNumberFormat="true">
      <alignment horizontal="right" vertical="top"/>
      <protection locked="true"/>
    </xf>
    <xf numFmtId="172" fontId="8677" fillId="3" borderId="4" xfId="0" applyFill="true" applyBorder="true" applyFont="true" applyNumberFormat="true">
      <alignment vertical="top" horizontal="right"/>
      <protection locked="false"/>
    </xf>
    <xf numFmtId="171" fontId="8678" fillId="0" borderId="4" xfId="0" applyBorder="true" applyFont="true" applyNumberFormat="true">
      <alignment horizontal="right" vertical="top"/>
      <protection locked="true"/>
    </xf>
    <xf numFmtId="171" fontId="8679" fillId="0" borderId="4" xfId="0" applyBorder="true" applyFont="true" applyNumberFormat="true">
      <alignment horizontal="right" vertical="top"/>
      <protection locked="true"/>
    </xf>
    <xf numFmtId="171" fontId="8680" fillId="0" borderId="4" xfId="0" applyBorder="true" applyFont="true" applyNumberFormat="true">
      <alignment horizontal="right" vertical="top"/>
      <protection locked="true"/>
    </xf>
    <xf numFmtId="4" fontId="8681" fillId="0" borderId="4" xfId="0" applyBorder="true" applyFont="true" applyNumberFormat="true">
      <alignment horizontal="right" vertical="top"/>
      <protection locked="true"/>
    </xf>
    <xf numFmtId="0" fontId="8682" fillId="0" borderId="0" xfId="0" applyFont="true"/>
    <xf numFmtId="0" fontId="8683" fillId="0" borderId="4" xfId="0" applyBorder="true" applyFont="true">
      <alignment horizontal="left" vertical="top"/>
      <protection locked="true"/>
    </xf>
    <xf numFmtId="0" fontId="8684" fillId="0" borderId="4" xfId="0" applyBorder="true" applyFont="true">
      <alignment horizontal="left" vertical="top" wrapText="true"/>
      <protection locked="true"/>
    </xf>
    <xf numFmtId="0" fontId="8685" fillId="0" borderId="4" xfId="0" applyBorder="true" applyFont="true">
      <alignment horizontal="center" vertical="top"/>
      <protection locked="true"/>
    </xf>
    <xf numFmtId="170" fontId="8686" fillId="0" borderId="4" xfId="0" applyBorder="true" applyFont="true" applyNumberFormat="true">
      <alignment horizontal="right" vertical="top"/>
      <protection locked="true"/>
    </xf>
    <xf numFmtId="171" fontId="8687" fillId="0" borderId="4" xfId="0" applyBorder="true" applyFont="true" applyNumberFormat="true">
      <alignment horizontal="right" vertical="top"/>
      <protection locked="true"/>
    </xf>
    <xf numFmtId="171" fontId="8688" fillId="0" borderId="4" xfId="0" applyBorder="true" applyFont="true" applyNumberFormat="true">
      <alignment horizontal="right" vertical="top"/>
      <protection locked="true"/>
    </xf>
    <xf numFmtId="171" fontId="8689" fillId="0" borderId="4" xfId="0" applyBorder="true" applyFont="true" applyNumberFormat="true">
      <alignment horizontal="right" vertical="top"/>
      <protection locked="true"/>
    </xf>
    <xf numFmtId="172" fontId="8690" fillId="3" borderId="4" xfId="0" applyFill="true" applyBorder="true" applyFont="true" applyNumberFormat="true">
      <alignment vertical="top" horizontal="right"/>
      <protection locked="false"/>
    </xf>
    <xf numFmtId="173" fontId="8691" fillId="0" borderId="4" xfId="0" applyBorder="true" applyFont="true" applyNumberFormat="true">
      <alignment horizontal="right" vertical="top"/>
      <protection locked="true"/>
    </xf>
    <xf numFmtId="4" fontId="8692" fillId="0" borderId="4" xfId="0" applyBorder="true" applyFont="true" applyNumberFormat="true">
      <alignment horizontal="right" vertical="top"/>
      <protection locked="true"/>
    </xf>
    <xf numFmtId="172" fontId="8693" fillId="3" borderId="4" xfId="0" applyFill="true" applyBorder="true" applyFont="true" applyNumberFormat="true">
      <alignment vertical="top" horizontal="right"/>
      <protection locked="false"/>
    </xf>
    <xf numFmtId="171" fontId="8694" fillId="0" borderId="4" xfId="0" applyBorder="true" applyFont="true" applyNumberFormat="true">
      <alignment horizontal="right" vertical="top"/>
      <protection locked="true"/>
    </xf>
    <xf numFmtId="171" fontId="8695" fillId="0" borderId="4" xfId="0" applyBorder="true" applyFont="true" applyNumberFormat="true">
      <alignment horizontal="right" vertical="top"/>
      <protection locked="true"/>
    </xf>
    <xf numFmtId="171" fontId="8696" fillId="0" borderId="4" xfId="0" applyBorder="true" applyFont="true" applyNumberFormat="true">
      <alignment horizontal="right" vertical="top"/>
      <protection locked="true"/>
    </xf>
    <xf numFmtId="4" fontId="8697" fillId="0" borderId="4" xfId="0" applyBorder="true" applyFont="true" applyNumberFormat="true">
      <alignment horizontal="right" vertical="top"/>
      <protection locked="true"/>
    </xf>
    <xf numFmtId="0" fontId="8698" fillId="0" borderId="0" xfId="0" applyFont="true"/>
    <xf numFmtId="0" fontId="8699" fillId="0" borderId="4" xfId="0" applyBorder="true" applyFont="true">
      <alignment horizontal="left" vertical="top"/>
      <protection locked="true"/>
    </xf>
    <xf numFmtId="0" fontId="8700" fillId="0" borderId="4" xfId="0" applyBorder="true" applyFont="true">
      <alignment horizontal="left" vertical="top" wrapText="true"/>
      <protection locked="true"/>
    </xf>
    <xf numFmtId="0" fontId="8701" fillId="0" borderId="4" xfId="0" applyBorder="true" applyFont="true">
      <alignment horizontal="center" vertical="top"/>
      <protection locked="true"/>
    </xf>
    <xf numFmtId="170" fontId="8702" fillId="0" borderId="4" xfId="0" applyBorder="true" applyFont="true" applyNumberFormat="true">
      <alignment horizontal="right" vertical="top"/>
      <protection locked="true"/>
    </xf>
    <xf numFmtId="171" fontId="8703" fillId="0" borderId="4" xfId="0" applyBorder="true" applyFont="true" applyNumberFormat="true">
      <alignment horizontal="right" vertical="top"/>
      <protection locked="true"/>
    </xf>
    <xf numFmtId="171" fontId="8704" fillId="0" borderId="4" xfId="0" applyBorder="true" applyFont="true" applyNumberFormat="true">
      <alignment horizontal="right" vertical="top"/>
      <protection locked="true"/>
    </xf>
    <xf numFmtId="171" fontId="8705" fillId="0" borderId="4" xfId="0" applyBorder="true" applyFont="true" applyNumberFormat="true">
      <alignment horizontal="right" vertical="top"/>
      <protection locked="true"/>
    </xf>
    <xf numFmtId="172" fontId="8706" fillId="3" borderId="4" xfId="0" applyFill="true" applyBorder="true" applyFont="true" applyNumberFormat="true">
      <alignment vertical="top" horizontal="right"/>
      <protection locked="false"/>
    </xf>
    <xf numFmtId="173" fontId="8707" fillId="0" borderId="4" xfId="0" applyBorder="true" applyFont="true" applyNumberFormat="true">
      <alignment horizontal="right" vertical="top"/>
      <protection locked="true"/>
    </xf>
    <xf numFmtId="4" fontId="8708" fillId="0" borderId="4" xfId="0" applyBorder="true" applyFont="true" applyNumberFormat="true">
      <alignment horizontal="right" vertical="top"/>
      <protection locked="true"/>
    </xf>
    <xf numFmtId="172" fontId="8709" fillId="3" borderId="4" xfId="0" applyFill="true" applyBorder="true" applyFont="true" applyNumberFormat="true">
      <alignment vertical="top" horizontal="right"/>
      <protection locked="false"/>
    </xf>
    <xf numFmtId="171" fontId="8710" fillId="0" borderId="4" xfId="0" applyBorder="true" applyFont="true" applyNumberFormat="true">
      <alignment horizontal="right" vertical="top"/>
      <protection locked="true"/>
    </xf>
    <xf numFmtId="171" fontId="8711" fillId="0" borderId="4" xfId="0" applyBorder="true" applyFont="true" applyNumberFormat="true">
      <alignment horizontal="right" vertical="top"/>
      <protection locked="true"/>
    </xf>
    <xf numFmtId="171" fontId="8712" fillId="0" borderId="4" xfId="0" applyBorder="true" applyFont="true" applyNumberFormat="true">
      <alignment horizontal="right" vertical="top"/>
      <protection locked="true"/>
    </xf>
    <xf numFmtId="4" fontId="8713" fillId="0" borderId="4" xfId="0" applyBorder="true" applyFont="true" applyNumberFormat="true">
      <alignment horizontal="right" vertical="top"/>
      <protection locked="true"/>
    </xf>
    <xf numFmtId="0" fontId="8714" fillId="0" borderId="0" xfId="0" applyFont="true"/>
    <xf numFmtId="0" fontId="8715" fillId="0" borderId="4" xfId="0" applyBorder="true" applyFont="true">
      <alignment horizontal="left" vertical="top"/>
      <protection locked="true"/>
    </xf>
    <xf numFmtId="0" fontId="8716" fillId="0" borderId="4" xfId="0" applyBorder="true" applyFont="true">
      <alignment horizontal="left" vertical="top" wrapText="true"/>
      <protection locked="true"/>
    </xf>
    <xf numFmtId="0" fontId="8717" fillId="0" borderId="4" xfId="0" applyBorder="true" applyFont="true">
      <alignment horizontal="center" vertical="top"/>
      <protection locked="true"/>
    </xf>
    <xf numFmtId="170" fontId="8718" fillId="0" borderId="4" xfId="0" applyBorder="true" applyFont="true" applyNumberFormat="true">
      <alignment horizontal="right" vertical="top"/>
      <protection locked="true"/>
    </xf>
    <xf numFmtId="171" fontId="8719" fillId="0" borderId="4" xfId="0" applyBorder="true" applyFont="true" applyNumberFormat="true">
      <alignment horizontal="right" vertical="top"/>
      <protection locked="true"/>
    </xf>
    <xf numFmtId="171" fontId="8720" fillId="0" borderId="4" xfId="0" applyBorder="true" applyFont="true" applyNumberFormat="true">
      <alignment horizontal="right" vertical="top"/>
      <protection locked="true"/>
    </xf>
    <xf numFmtId="171" fontId="8721" fillId="0" borderId="4" xfId="0" applyBorder="true" applyFont="true" applyNumberFormat="true">
      <alignment horizontal="right" vertical="top"/>
      <protection locked="true"/>
    </xf>
    <xf numFmtId="172" fontId="8722" fillId="3" borderId="4" xfId="0" applyFill="true" applyBorder="true" applyFont="true" applyNumberFormat="true">
      <alignment vertical="top" horizontal="right"/>
      <protection locked="false"/>
    </xf>
    <xf numFmtId="173" fontId="8723" fillId="0" borderId="4" xfId="0" applyBorder="true" applyFont="true" applyNumberFormat="true">
      <alignment horizontal="right" vertical="top"/>
      <protection locked="true"/>
    </xf>
    <xf numFmtId="4" fontId="8724" fillId="0" borderId="4" xfId="0" applyBorder="true" applyFont="true" applyNumberFormat="true">
      <alignment horizontal="right" vertical="top"/>
      <protection locked="true"/>
    </xf>
    <xf numFmtId="172" fontId="8725" fillId="3" borderId="4" xfId="0" applyFill="true" applyBorder="true" applyFont="true" applyNumberFormat="true">
      <alignment vertical="top" horizontal="right"/>
      <protection locked="false"/>
    </xf>
    <xf numFmtId="171" fontId="8726" fillId="0" borderId="4" xfId="0" applyBorder="true" applyFont="true" applyNumberFormat="true">
      <alignment horizontal="right" vertical="top"/>
      <protection locked="true"/>
    </xf>
    <xf numFmtId="171" fontId="8727" fillId="0" borderId="4" xfId="0" applyBorder="true" applyFont="true" applyNumberFormat="true">
      <alignment horizontal="right" vertical="top"/>
      <protection locked="true"/>
    </xf>
    <xf numFmtId="171" fontId="8728" fillId="0" borderId="4" xfId="0" applyBorder="true" applyFont="true" applyNumberFormat="true">
      <alignment horizontal="right" vertical="top"/>
      <protection locked="true"/>
    </xf>
    <xf numFmtId="4" fontId="8729" fillId="0" borderId="4" xfId="0" applyBorder="true" applyFont="true" applyNumberFormat="true">
      <alignment horizontal="right" vertical="top"/>
      <protection locked="true"/>
    </xf>
    <xf numFmtId="0" fontId="8730" fillId="0" borderId="0" xfId="0" applyFont="true"/>
    <xf numFmtId="0" fontId="8731" fillId="0" borderId="4" xfId="0" applyBorder="true" applyFont="true">
      <alignment horizontal="left" vertical="top"/>
      <protection locked="true"/>
    </xf>
    <xf numFmtId="0" fontId="8732" fillId="0" borderId="4" xfId="0" applyBorder="true" applyFont="true">
      <alignment horizontal="left" vertical="top" wrapText="true"/>
      <protection locked="true"/>
    </xf>
    <xf numFmtId="0" fontId="8733" fillId="0" borderId="4" xfId="0" applyBorder="true" applyFont="true">
      <alignment horizontal="center" vertical="top"/>
      <protection locked="true"/>
    </xf>
    <xf numFmtId="170" fontId="8734" fillId="0" borderId="4" xfId="0" applyBorder="true" applyFont="true" applyNumberFormat="true">
      <alignment horizontal="right" vertical="top"/>
      <protection locked="true"/>
    </xf>
    <xf numFmtId="171" fontId="8735" fillId="0" borderId="4" xfId="0" applyBorder="true" applyFont="true" applyNumberFormat="true">
      <alignment horizontal="right" vertical="top"/>
      <protection locked="true"/>
    </xf>
    <xf numFmtId="171" fontId="8736" fillId="0" borderId="4" xfId="0" applyBorder="true" applyFont="true" applyNumberFormat="true">
      <alignment horizontal="right" vertical="top"/>
      <protection locked="true"/>
    </xf>
    <xf numFmtId="171" fontId="8737" fillId="0" borderId="4" xfId="0" applyBorder="true" applyFont="true" applyNumberFormat="true">
      <alignment horizontal="right" vertical="top"/>
      <protection locked="true"/>
    </xf>
    <xf numFmtId="172" fontId="8738" fillId="3" borderId="4" xfId="0" applyFill="true" applyBorder="true" applyFont="true" applyNumberFormat="true">
      <alignment vertical="top" horizontal="right"/>
      <protection locked="false"/>
    </xf>
    <xf numFmtId="173" fontId="8739" fillId="0" borderId="4" xfId="0" applyBorder="true" applyFont="true" applyNumberFormat="true">
      <alignment horizontal="right" vertical="top"/>
      <protection locked="true"/>
    </xf>
    <xf numFmtId="4" fontId="8740" fillId="0" borderId="4" xfId="0" applyBorder="true" applyFont="true" applyNumberFormat="true">
      <alignment horizontal="right" vertical="top"/>
      <protection locked="true"/>
    </xf>
    <xf numFmtId="172" fontId="8741" fillId="3" borderId="4" xfId="0" applyFill="true" applyBorder="true" applyFont="true" applyNumberFormat="true">
      <alignment vertical="top" horizontal="right"/>
      <protection locked="false"/>
    </xf>
    <xf numFmtId="171" fontId="8742" fillId="0" borderId="4" xfId="0" applyBorder="true" applyFont="true" applyNumberFormat="true">
      <alignment horizontal="right" vertical="top"/>
      <protection locked="true"/>
    </xf>
    <xf numFmtId="171" fontId="8743" fillId="0" borderId="4" xfId="0" applyBorder="true" applyFont="true" applyNumberFormat="true">
      <alignment horizontal="right" vertical="top"/>
      <protection locked="true"/>
    </xf>
    <xf numFmtId="171" fontId="8744" fillId="0" borderId="4" xfId="0" applyBorder="true" applyFont="true" applyNumberFormat="true">
      <alignment horizontal="right" vertical="top"/>
      <protection locked="true"/>
    </xf>
    <xf numFmtId="4" fontId="8745" fillId="0" borderId="4" xfId="0" applyBorder="true" applyFont="true" applyNumberFormat="true">
      <alignment horizontal="right" vertical="top"/>
      <protection locked="true"/>
    </xf>
    <xf numFmtId="0" fontId="8746" fillId="0" borderId="0" xfId="0" applyFont="true"/>
    <xf numFmtId="0" fontId="8747" fillId="0" borderId="4" xfId="0" applyBorder="true" applyFont="true">
      <alignment horizontal="left" vertical="top"/>
      <protection locked="true"/>
    </xf>
    <xf numFmtId="0" fontId="8748" fillId="0" borderId="4" xfId="0" applyBorder="true" applyFont="true">
      <alignment horizontal="left" vertical="top" wrapText="true"/>
      <protection locked="true"/>
    </xf>
    <xf numFmtId="0" fontId="8749" fillId="0" borderId="4" xfId="0" applyBorder="true" applyFont="true">
      <alignment horizontal="center" vertical="top"/>
      <protection locked="true"/>
    </xf>
    <xf numFmtId="170" fontId="8750" fillId="0" borderId="4" xfId="0" applyBorder="true" applyFont="true" applyNumberFormat="true">
      <alignment horizontal="right" vertical="top"/>
      <protection locked="true"/>
    </xf>
    <xf numFmtId="171" fontId="8751" fillId="0" borderId="4" xfId="0" applyBorder="true" applyFont="true" applyNumberFormat="true">
      <alignment horizontal="right" vertical="top"/>
      <protection locked="true"/>
    </xf>
    <xf numFmtId="171" fontId="8752" fillId="0" borderId="4" xfId="0" applyBorder="true" applyFont="true" applyNumberFormat="true">
      <alignment horizontal="right" vertical="top"/>
      <protection locked="true"/>
    </xf>
    <xf numFmtId="171" fontId="8753" fillId="0" borderId="4" xfId="0" applyBorder="true" applyFont="true" applyNumberFormat="true">
      <alignment horizontal="right" vertical="top"/>
      <protection locked="true"/>
    </xf>
    <xf numFmtId="172" fontId="8754" fillId="3" borderId="4" xfId="0" applyFill="true" applyBorder="true" applyFont="true" applyNumberFormat="true">
      <alignment vertical="top" horizontal="right"/>
      <protection locked="false"/>
    </xf>
    <xf numFmtId="173" fontId="8755" fillId="0" borderId="4" xfId="0" applyBorder="true" applyFont="true" applyNumberFormat="true">
      <alignment horizontal="right" vertical="top"/>
      <protection locked="true"/>
    </xf>
    <xf numFmtId="4" fontId="8756" fillId="0" borderId="4" xfId="0" applyBorder="true" applyFont="true" applyNumberFormat="true">
      <alignment horizontal="right" vertical="top"/>
      <protection locked="true"/>
    </xf>
    <xf numFmtId="172" fontId="8757" fillId="3" borderId="4" xfId="0" applyFill="true" applyBorder="true" applyFont="true" applyNumberFormat="true">
      <alignment vertical="top" horizontal="right"/>
      <protection locked="false"/>
    </xf>
    <xf numFmtId="171" fontId="8758" fillId="0" borderId="4" xfId="0" applyBorder="true" applyFont="true" applyNumberFormat="true">
      <alignment horizontal="right" vertical="top"/>
      <protection locked="true"/>
    </xf>
    <xf numFmtId="171" fontId="8759" fillId="0" borderId="4" xfId="0" applyBorder="true" applyFont="true" applyNumberFormat="true">
      <alignment horizontal="right" vertical="top"/>
      <protection locked="true"/>
    </xf>
    <xf numFmtId="171" fontId="8760" fillId="0" borderId="4" xfId="0" applyBorder="true" applyFont="true" applyNumberFormat="true">
      <alignment horizontal="right" vertical="top"/>
      <protection locked="true"/>
    </xf>
    <xf numFmtId="4" fontId="8761" fillId="0" borderId="4" xfId="0" applyBorder="true" applyFont="true" applyNumberFormat="true">
      <alignment horizontal="right" vertical="top"/>
      <protection locked="true"/>
    </xf>
    <xf numFmtId="0" fontId="8762" fillId="0" borderId="0" xfId="0" applyFont="true"/>
    <xf numFmtId="0" fontId="8763" fillId="0" borderId="4" xfId="0" applyBorder="true" applyFont="true">
      <alignment horizontal="left" vertical="top"/>
      <protection locked="true"/>
    </xf>
    <xf numFmtId="0" fontId="8764" fillId="0" borderId="4" xfId="0" applyBorder="true" applyFont="true">
      <alignment horizontal="left" vertical="top" wrapText="true"/>
      <protection locked="true"/>
    </xf>
    <xf numFmtId="0" fontId="8765" fillId="0" borderId="4" xfId="0" applyBorder="true" applyFont="true">
      <alignment horizontal="center" vertical="top"/>
      <protection locked="true"/>
    </xf>
    <xf numFmtId="170" fontId="8766" fillId="0" borderId="4" xfId="0" applyBorder="true" applyFont="true" applyNumberFormat="true">
      <alignment horizontal="right" vertical="top"/>
      <protection locked="true"/>
    </xf>
    <xf numFmtId="171" fontId="8767" fillId="0" borderId="4" xfId="0" applyBorder="true" applyFont="true" applyNumberFormat="true">
      <alignment horizontal="right" vertical="top"/>
      <protection locked="true"/>
    </xf>
    <xf numFmtId="171" fontId="8768" fillId="0" borderId="4" xfId="0" applyBorder="true" applyFont="true" applyNumberFormat="true">
      <alignment horizontal="right" vertical="top"/>
      <protection locked="true"/>
    </xf>
    <xf numFmtId="171" fontId="8769" fillId="0" borderId="4" xfId="0" applyBorder="true" applyFont="true" applyNumberFormat="true">
      <alignment horizontal="right" vertical="top"/>
      <protection locked="true"/>
    </xf>
    <xf numFmtId="172" fontId="8770" fillId="3" borderId="4" xfId="0" applyFill="true" applyBorder="true" applyFont="true" applyNumberFormat="true">
      <alignment vertical="top" horizontal="right"/>
      <protection locked="false"/>
    </xf>
    <xf numFmtId="173" fontId="8771" fillId="0" borderId="4" xfId="0" applyBorder="true" applyFont="true" applyNumberFormat="true">
      <alignment horizontal="right" vertical="top"/>
      <protection locked="true"/>
    </xf>
    <xf numFmtId="4" fontId="8772" fillId="0" borderId="4" xfId="0" applyBorder="true" applyFont="true" applyNumberFormat="true">
      <alignment horizontal="right" vertical="top"/>
      <protection locked="true"/>
    </xf>
    <xf numFmtId="172" fontId="8773" fillId="3" borderId="4" xfId="0" applyFill="true" applyBorder="true" applyFont="true" applyNumberFormat="true">
      <alignment vertical="top" horizontal="right"/>
      <protection locked="false"/>
    </xf>
    <xf numFmtId="171" fontId="8774" fillId="0" borderId="4" xfId="0" applyBorder="true" applyFont="true" applyNumberFormat="true">
      <alignment horizontal="right" vertical="top"/>
      <protection locked="true"/>
    </xf>
    <xf numFmtId="171" fontId="8775" fillId="0" borderId="4" xfId="0" applyBorder="true" applyFont="true" applyNumberFormat="true">
      <alignment horizontal="right" vertical="top"/>
      <protection locked="true"/>
    </xf>
    <xf numFmtId="171" fontId="8776" fillId="0" borderId="4" xfId="0" applyBorder="true" applyFont="true" applyNumberFormat="true">
      <alignment horizontal="right" vertical="top"/>
      <protection locked="true"/>
    </xf>
    <xf numFmtId="4" fontId="8777" fillId="0" borderId="4" xfId="0" applyBorder="true" applyFont="true" applyNumberFormat="true">
      <alignment horizontal="right" vertical="top"/>
      <protection locked="true"/>
    </xf>
    <xf numFmtId="0" fontId="8778" fillId="0" borderId="0" xfId="0" applyFont="true"/>
    <xf numFmtId="0" fontId="8779" fillId="0" borderId="4" xfId="0" applyBorder="true" applyFont="true">
      <alignment horizontal="left" vertical="top"/>
      <protection locked="true"/>
    </xf>
    <xf numFmtId="0" fontId="8780" fillId="0" borderId="4" xfId="0" applyBorder="true" applyFont="true">
      <alignment horizontal="left" vertical="top" wrapText="true"/>
      <protection locked="true"/>
    </xf>
    <xf numFmtId="0" fontId="8781" fillId="0" borderId="4" xfId="0" applyBorder="true" applyFont="true">
      <alignment horizontal="center" vertical="top"/>
      <protection locked="true"/>
    </xf>
    <xf numFmtId="170" fontId="8782" fillId="0" borderId="4" xfId="0" applyBorder="true" applyFont="true" applyNumberFormat="true">
      <alignment horizontal="right" vertical="top"/>
      <protection locked="true"/>
    </xf>
    <xf numFmtId="171" fontId="8783" fillId="0" borderId="4" xfId="0" applyBorder="true" applyFont="true" applyNumberFormat="true">
      <alignment horizontal="right" vertical="top"/>
      <protection locked="true"/>
    </xf>
    <xf numFmtId="171" fontId="8784" fillId="0" borderId="4" xfId="0" applyBorder="true" applyFont="true" applyNumberFormat="true">
      <alignment horizontal="right" vertical="top"/>
      <protection locked="true"/>
    </xf>
    <xf numFmtId="171" fontId="8785" fillId="0" borderId="4" xfId="0" applyBorder="true" applyFont="true" applyNumberFormat="true">
      <alignment horizontal="right" vertical="top"/>
      <protection locked="true"/>
    </xf>
    <xf numFmtId="172" fontId="8786" fillId="3" borderId="4" xfId="0" applyFill="true" applyBorder="true" applyFont="true" applyNumberFormat="true">
      <alignment vertical="top" horizontal="right"/>
      <protection locked="false"/>
    </xf>
    <xf numFmtId="173" fontId="8787" fillId="0" borderId="4" xfId="0" applyBorder="true" applyFont="true" applyNumberFormat="true">
      <alignment horizontal="right" vertical="top"/>
      <protection locked="true"/>
    </xf>
    <xf numFmtId="4" fontId="8788" fillId="0" borderId="4" xfId="0" applyBorder="true" applyFont="true" applyNumberFormat="true">
      <alignment horizontal="right" vertical="top"/>
      <protection locked="true"/>
    </xf>
    <xf numFmtId="172" fontId="8789" fillId="3" borderId="4" xfId="0" applyFill="true" applyBorder="true" applyFont="true" applyNumberFormat="true">
      <alignment vertical="top" horizontal="right"/>
      <protection locked="false"/>
    </xf>
    <xf numFmtId="171" fontId="8790" fillId="0" borderId="4" xfId="0" applyBorder="true" applyFont="true" applyNumberFormat="true">
      <alignment horizontal="right" vertical="top"/>
      <protection locked="true"/>
    </xf>
    <xf numFmtId="171" fontId="8791" fillId="0" borderId="4" xfId="0" applyBorder="true" applyFont="true" applyNumberFormat="true">
      <alignment horizontal="right" vertical="top"/>
      <protection locked="true"/>
    </xf>
    <xf numFmtId="171" fontId="8792" fillId="0" borderId="4" xfId="0" applyBorder="true" applyFont="true" applyNumberFormat="true">
      <alignment horizontal="right" vertical="top"/>
      <protection locked="true"/>
    </xf>
    <xf numFmtId="4" fontId="8793" fillId="0" borderId="4" xfId="0" applyBorder="true" applyFont="true" applyNumberFormat="true">
      <alignment horizontal="right" vertical="top"/>
      <protection locked="true"/>
    </xf>
    <xf numFmtId="0" fontId="8794" fillId="0" borderId="0" xfId="0" applyFont="true"/>
    <xf numFmtId="0" fontId="8795" fillId="0" borderId="4" xfId="0" applyBorder="true" applyFont="true">
      <alignment horizontal="left" vertical="top"/>
      <protection locked="true"/>
    </xf>
    <xf numFmtId="0" fontId="8796" fillId="0" borderId="4" xfId="0" applyBorder="true" applyFont="true">
      <alignment horizontal="left" vertical="top" wrapText="true"/>
      <protection locked="true"/>
    </xf>
    <xf numFmtId="0" fontId="8797" fillId="0" borderId="4" xfId="0" applyBorder="true" applyFont="true">
      <alignment horizontal="center" vertical="top"/>
      <protection locked="true"/>
    </xf>
    <xf numFmtId="170" fontId="8798" fillId="0" borderId="4" xfId="0" applyBorder="true" applyFont="true" applyNumberFormat="true">
      <alignment horizontal="right" vertical="top"/>
      <protection locked="true"/>
    </xf>
    <xf numFmtId="171" fontId="8799" fillId="0" borderId="4" xfId="0" applyBorder="true" applyFont="true" applyNumberFormat="true">
      <alignment horizontal="right" vertical="top"/>
      <protection locked="true"/>
    </xf>
    <xf numFmtId="171" fontId="8800" fillId="0" borderId="4" xfId="0" applyBorder="true" applyFont="true" applyNumberFormat="true">
      <alignment horizontal="right" vertical="top"/>
      <protection locked="true"/>
    </xf>
    <xf numFmtId="171" fontId="8801" fillId="0" borderId="4" xfId="0" applyBorder="true" applyFont="true" applyNumberFormat="true">
      <alignment horizontal="right" vertical="top"/>
      <protection locked="true"/>
    </xf>
    <xf numFmtId="172" fontId="8802" fillId="3" borderId="4" xfId="0" applyFill="true" applyBorder="true" applyFont="true" applyNumberFormat="true">
      <alignment vertical="top" horizontal="right"/>
      <protection locked="false"/>
    </xf>
    <xf numFmtId="173" fontId="8803" fillId="0" borderId="4" xfId="0" applyBorder="true" applyFont="true" applyNumberFormat="true">
      <alignment horizontal="right" vertical="top"/>
      <protection locked="true"/>
    </xf>
    <xf numFmtId="4" fontId="8804" fillId="0" borderId="4" xfId="0" applyBorder="true" applyFont="true" applyNumberFormat="true">
      <alignment horizontal="right" vertical="top"/>
      <protection locked="true"/>
    </xf>
    <xf numFmtId="172" fontId="8805" fillId="3" borderId="4" xfId="0" applyFill="true" applyBorder="true" applyFont="true" applyNumberFormat="true">
      <alignment vertical="top" horizontal="right"/>
      <protection locked="false"/>
    </xf>
    <xf numFmtId="171" fontId="8806" fillId="0" borderId="4" xfId="0" applyBorder="true" applyFont="true" applyNumberFormat="true">
      <alignment horizontal="right" vertical="top"/>
      <protection locked="true"/>
    </xf>
    <xf numFmtId="171" fontId="8807" fillId="0" borderId="4" xfId="0" applyBorder="true" applyFont="true" applyNumberFormat="true">
      <alignment horizontal="right" vertical="top"/>
      <protection locked="true"/>
    </xf>
    <xf numFmtId="171" fontId="8808" fillId="0" borderId="4" xfId="0" applyBorder="true" applyFont="true" applyNumberFormat="true">
      <alignment horizontal="right" vertical="top"/>
      <protection locked="true"/>
    </xf>
    <xf numFmtId="4" fontId="8809" fillId="0" borderId="4" xfId="0" applyBorder="true" applyFont="true" applyNumberFormat="true">
      <alignment horizontal="right" vertical="top"/>
      <protection locked="true"/>
    </xf>
    <xf numFmtId="0" fontId="8810" fillId="0" borderId="0" xfId="0" applyFont="true"/>
    <xf numFmtId="0" fontId="8811" fillId="0" borderId="4" xfId="0" applyBorder="true" applyFont="true">
      <alignment horizontal="left" vertical="top"/>
      <protection locked="true"/>
    </xf>
    <xf numFmtId="0" fontId="8812" fillId="0" borderId="4" xfId="0" applyBorder="true" applyFont="true">
      <alignment horizontal="left" vertical="top" wrapText="true"/>
      <protection locked="true"/>
    </xf>
    <xf numFmtId="0" fontId="8813" fillId="0" borderId="4" xfId="0" applyBorder="true" applyFont="true">
      <alignment horizontal="center" vertical="top"/>
      <protection locked="true"/>
    </xf>
    <xf numFmtId="170" fontId="8814" fillId="0" borderId="4" xfId="0" applyBorder="true" applyFont="true" applyNumberFormat="true">
      <alignment horizontal="right" vertical="top"/>
      <protection locked="true"/>
    </xf>
    <xf numFmtId="171" fontId="8815" fillId="0" borderId="4" xfId="0" applyBorder="true" applyFont="true" applyNumberFormat="true">
      <alignment horizontal="right" vertical="top"/>
      <protection locked="true"/>
    </xf>
    <xf numFmtId="171" fontId="8816" fillId="0" borderId="4" xfId="0" applyBorder="true" applyFont="true" applyNumberFormat="true">
      <alignment horizontal="right" vertical="top"/>
      <protection locked="true"/>
    </xf>
    <xf numFmtId="171" fontId="8817" fillId="0" borderId="4" xfId="0" applyBorder="true" applyFont="true" applyNumberFormat="true">
      <alignment horizontal="right" vertical="top"/>
      <protection locked="true"/>
    </xf>
    <xf numFmtId="172" fontId="8818" fillId="3" borderId="4" xfId="0" applyFill="true" applyBorder="true" applyFont="true" applyNumberFormat="true">
      <alignment vertical="top" horizontal="right"/>
      <protection locked="false"/>
    </xf>
    <xf numFmtId="173" fontId="8819" fillId="0" borderId="4" xfId="0" applyBorder="true" applyFont="true" applyNumberFormat="true">
      <alignment horizontal="right" vertical="top"/>
      <protection locked="true"/>
    </xf>
    <xf numFmtId="4" fontId="8820" fillId="0" borderId="4" xfId="0" applyBorder="true" applyFont="true" applyNumberFormat="true">
      <alignment horizontal="right" vertical="top"/>
      <protection locked="true"/>
    </xf>
    <xf numFmtId="172" fontId="8821" fillId="3" borderId="4" xfId="0" applyFill="true" applyBorder="true" applyFont="true" applyNumberFormat="true">
      <alignment vertical="top" horizontal="right"/>
      <protection locked="false"/>
    </xf>
    <xf numFmtId="171" fontId="8822" fillId="0" borderId="4" xfId="0" applyBorder="true" applyFont="true" applyNumberFormat="true">
      <alignment horizontal="right" vertical="top"/>
      <protection locked="true"/>
    </xf>
    <xf numFmtId="171" fontId="8823" fillId="0" borderId="4" xfId="0" applyBorder="true" applyFont="true" applyNumberFormat="true">
      <alignment horizontal="right" vertical="top"/>
      <protection locked="true"/>
    </xf>
    <xf numFmtId="171" fontId="8824" fillId="0" borderId="4" xfId="0" applyBorder="true" applyFont="true" applyNumberFormat="true">
      <alignment horizontal="right" vertical="top"/>
      <protection locked="true"/>
    </xf>
    <xf numFmtId="4" fontId="8825" fillId="0" borderId="4" xfId="0" applyBorder="true" applyFont="true" applyNumberFormat="true">
      <alignment horizontal="right" vertical="top"/>
      <protection locked="true"/>
    </xf>
    <xf numFmtId="0" fontId="8826" fillId="0" borderId="0" xfId="0" applyFont="true"/>
    <xf numFmtId="0" fontId="8827" fillId="0" borderId="4" xfId="0" applyBorder="true" applyFont="true">
      <alignment horizontal="left" vertical="top"/>
      <protection locked="true"/>
    </xf>
    <xf numFmtId="0" fontId="8828" fillId="0" borderId="4" xfId="0" applyBorder="true" applyFont="true">
      <alignment horizontal="left" vertical="top" wrapText="true"/>
      <protection locked="true"/>
    </xf>
    <xf numFmtId="0" fontId="8829" fillId="0" borderId="4" xfId="0" applyBorder="true" applyFont="true">
      <alignment horizontal="center" vertical="top"/>
      <protection locked="true"/>
    </xf>
    <xf numFmtId="170" fontId="8830" fillId="0" borderId="4" xfId="0" applyBorder="true" applyFont="true" applyNumberFormat="true">
      <alignment horizontal="right" vertical="top"/>
      <protection locked="true"/>
    </xf>
    <xf numFmtId="171" fontId="8831" fillId="0" borderId="4" xfId="0" applyBorder="true" applyFont="true" applyNumberFormat="true">
      <alignment horizontal="right" vertical="top"/>
      <protection locked="true"/>
    </xf>
    <xf numFmtId="171" fontId="8832" fillId="0" borderId="4" xfId="0" applyBorder="true" applyFont="true" applyNumberFormat="true">
      <alignment horizontal="right" vertical="top"/>
      <protection locked="true"/>
    </xf>
    <xf numFmtId="171" fontId="8833" fillId="0" borderId="4" xfId="0" applyBorder="true" applyFont="true" applyNumberFormat="true">
      <alignment horizontal="right" vertical="top"/>
      <protection locked="true"/>
    </xf>
    <xf numFmtId="172" fontId="8834" fillId="3" borderId="4" xfId="0" applyFill="true" applyBorder="true" applyFont="true" applyNumberFormat="true">
      <alignment vertical="top" horizontal="right"/>
      <protection locked="false"/>
    </xf>
    <xf numFmtId="173" fontId="8835" fillId="0" borderId="4" xfId="0" applyBorder="true" applyFont="true" applyNumberFormat="true">
      <alignment horizontal="right" vertical="top"/>
      <protection locked="true"/>
    </xf>
    <xf numFmtId="4" fontId="8836" fillId="0" borderId="4" xfId="0" applyBorder="true" applyFont="true" applyNumberFormat="true">
      <alignment horizontal="right" vertical="top"/>
      <protection locked="true"/>
    </xf>
    <xf numFmtId="172" fontId="8837" fillId="3" borderId="4" xfId="0" applyFill="true" applyBorder="true" applyFont="true" applyNumberFormat="true">
      <alignment vertical="top" horizontal="right"/>
      <protection locked="false"/>
    </xf>
    <xf numFmtId="171" fontId="8838" fillId="0" borderId="4" xfId="0" applyBorder="true" applyFont="true" applyNumberFormat="true">
      <alignment horizontal="right" vertical="top"/>
      <protection locked="true"/>
    </xf>
    <xf numFmtId="171" fontId="8839" fillId="0" borderId="4" xfId="0" applyBorder="true" applyFont="true" applyNumberFormat="true">
      <alignment horizontal="right" vertical="top"/>
      <protection locked="true"/>
    </xf>
    <xf numFmtId="171" fontId="8840" fillId="0" borderId="4" xfId="0" applyBorder="true" applyFont="true" applyNumberFormat="true">
      <alignment horizontal="right" vertical="top"/>
      <protection locked="true"/>
    </xf>
    <xf numFmtId="4" fontId="8841" fillId="0" borderId="4" xfId="0" applyBorder="true" applyFont="true" applyNumberFormat="true">
      <alignment horizontal="right" vertical="top"/>
      <protection locked="true"/>
    </xf>
    <xf numFmtId="0" fontId="8842" fillId="0" borderId="0" xfId="0" applyFont="true"/>
    <xf numFmtId="0" fontId="8843" fillId="0" borderId="4" xfId="0" applyBorder="true" applyFont="true">
      <alignment horizontal="left" vertical="top"/>
      <protection locked="true"/>
    </xf>
    <xf numFmtId="0" fontId="8844" fillId="0" borderId="4" xfId="0" applyBorder="true" applyFont="true">
      <alignment horizontal="left" vertical="top" wrapText="true"/>
      <protection locked="true"/>
    </xf>
    <xf numFmtId="0" fontId="8845" fillId="0" borderId="4" xfId="0" applyBorder="true" applyFont="true">
      <alignment horizontal="center" vertical="top"/>
      <protection locked="true"/>
    </xf>
    <xf numFmtId="170" fontId="8846" fillId="0" borderId="4" xfId="0" applyBorder="true" applyFont="true" applyNumberFormat="true">
      <alignment horizontal="right" vertical="top"/>
      <protection locked="true"/>
    </xf>
    <xf numFmtId="171" fontId="8847" fillId="0" borderId="4" xfId="0" applyBorder="true" applyFont="true" applyNumberFormat="true">
      <alignment horizontal="right" vertical="top"/>
      <protection locked="true"/>
    </xf>
    <xf numFmtId="171" fontId="8848" fillId="0" borderId="4" xfId="0" applyBorder="true" applyFont="true" applyNumberFormat="true">
      <alignment horizontal="right" vertical="top"/>
      <protection locked="true"/>
    </xf>
    <xf numFmtId="171" fontId="8849" fillId="0" borderId="4" xfId="0" applyBorder="true" applyFont="true" applyNumberFormat="true">
      <alignment horizontal="right" vertical="top"/>
      <protection locked="true"/>
    </xf>
    <xf numFmtId="172" fontId="8850" fillId="3" borderId="4" xfId="0" applyFill="true" applyBorder="true" applyFont="true" applyNumberFormat="true">
      <alignment vertical="top" horizontal="right"/>
      <protection locked="false"/>
    </xf>
    <xf numFmtId="173" fontId="8851" fillId="0" borderId="4" xfId="0" applyBorder="true" applyFont="true" applyNumberFormat="true">
      <alignment horizontal="right" vertical="top"/>
      <protection locked="true"/>
    </xf>
    <xf numFmtId="4" fontId="8852" fillId="0" borderId="4" xfId="0" applyBorder="true" applyFont="true" applyNumberFormat="true">
      <alignment horizontal="right" vertical="top"/>
      <protection locked="true"/>
    </xf>
    <xf numFmtId="172" fontId="8853" fillId="3" borderId="4" xfId="0" applyFill="true" applyBorder="true" applyFont="true" applyNumberFormat="true">
      <alignment vertical="top" horizontal="right"/>
      <protection locked="false"/>
    </xf>
    <xf numFmtId="171" fontId="8854" fillId="0" borderId="4" xfId="0" applyBorder="true" applyFont="true" applyNumberFormat="true">
      <alignment horizontal="right" vertical="top"/>
      <protection locked="true"/>
    </xf>
    <xf numFmtId="171" fontId="8855" fillId="0" borderId="4" xfId="0" applyBorder="true" applyFont="true" applyNumberFormat="true">
      <alignment horizontal="right" vertical="top"/>
      <protection locked="true"/>
    </xf>
    <xf numFmtId="171" fontId="8856" fillId="0" borderId="4" xfId="0" applyBorder="true" applyFont="true" applyNumberFormat="true">
      <alignment horizontal="right" vertical="top"/>
      <protection locked="true"/>
    </xf>
    <xf numFmtId="4" fontId="8857" fillId="0" borderId="4" xfId="0" applyBorder="true" applyFont="true" applyNumberFormat="true">
      <alignment horizontal="right" vertical="top"/>
      <protection locked="true"/>
    </xf>
    <xf numFmtId="0" fontId="8858" fillId="0" borderId="0" xfId="0" applyFont="true"/>
    <xf numFmtId="0" fontId="8859" fillId="0" borderId="4" xfId="0" applyBorder="true" applyFont="true">
      <alignment horizontal="left" vertical="top"/>
      <protection locked="true"/>
    </xf>
    <xf numFmtId="0" fontId="8860" fillId="0" borderId="4" xfId="0" applyBorder="true" applyFont="true">
      <alignment horizontal="left" vertical="top" wrapText="true"/>
      <protection locked="true"/>
    </xf>
    <xf numFmtId="0" fontId="8861" fillId="0" borderId="4" xfId="0" applyBorder="true" applyFont="true">
      <alignment horizontal="center" vertical="top"/>
      <protection locked="true"/>
    </xf>
    <xf numFmtId="170" fontId="8862" fillId="0" borderId="4" xfId="0" applyBorder="true" applyFont="true" applyNumberFormat="true">
      <alignment horizontal="right" vertical="top"/>
      <protection locked="true"/>
    </xf>
    <xf numFmtId="171" fontId="8863" fillId="0" borderId="4" xfId="0" applyBorder="true" applyFont="true" applyNumberFormat="true">
      <alignment horizontal="right" vertical="top"/>
      <protection locked="true"/>
    </xf>
    <xf numFmtId="171" fontId="8864" fillId="0" borderId="4" xfId="0" applyBorder="true" applyFont="true" applyNumberFormat="true">
      <alignment horizontal="right" vertical="top"/>
      <protection locked="true"/>
    </xf>
    <xf numFmtId="171" fontId="8865" fillId="0" borderId="4" xfId="0" applyBorder="true" applyFont="true" applyNumberFormat="true">
      <alignment horizontal="right" vertical="top"/>
      <protection locked="true"/>
    </xf>
    <xf numFmtId="172" fontId="8866" fillId="3" borderId="4" xfId="0" applyFill="true" applyBorder="true" applyFont="true" applyNumberFormat="true">
      <alignment vertical="top" horizontal="right"/>
      <protection locked="false"/>
    </xf>
    <xf numFmtId="173" fontId="8867" fillId="0" borderId="4" xfId="0" applyBorder="true" applyFont="true" applyNumberFormat="true">
      <alignment horizontal="right" vertical="top"/>
      <protection locked="true"/>
    </xf>
    <xf numFmtId="4" fontId="8868" fillId="0" borderId="4" xfId="0" applyBorder="true" applyFont="true" applyNumberFormat="true">
      <alignment horizontal="right" vertical="top"/>
      <protection locked="true"/>
    </xf>
    <xf numFmtId="172" fontId="8869" fillId="3" borderId="4" xfId="0" applyFill="true" applyBorder="true" applyFont="true" applyNumberFormat="true">
      <alignment vertical="top" horizontal="right"/>
      <protection locked="false"/>
    </xf>
    <xf numFmtId="171" fontId="8870" fillId="0" borderId="4" xfId="0" applyBorder="true" applyFont="true" applyNumberFormat="true">
      <alignment horizontal="right" vertical="top"/>
      <protection locked="true"/>
    </xf>
    <xf numFmtId="171" fontId="8871" fillId="0" borderId="4" xfId="0" applyBorder="true" applyFont="true" applyNumberFormat="true">
      <alignment horizontal="right" vertical="top"/>
      <protection locked="true"/>
    </xf>
    <xf numFmtId="171" fontId="8872" fillId="0" borderId="4" xfId="0" applyBorder="true" applyFont="true" applyNumberFormat="true">
      <alignment horizontal="right" vertical="top"/>
      <protection locked="true"/>
    </xf>
    <xf numFmtId="4" fontId="8873" fillId="0" borderId="4" xfId="0" applyBorder="true" applyFont="true" applyNumberFormat="true">
      <alignment horizontal="right" vertical="top"/>
      <protection locked="true"/>
    </xf>
    <xf numFmtId="0" fontId="8874" fillId="0" borderId="0" xfId="0" applyFont="true"/>
    <xf numFmtId="0" fontId="8875" fillId="0" borderId="4" xfId="0" applyBorder="true" applyFont="true">
      <alignment horizontal="left" vertical="top"/>
      <protection locked="true"/>
    </xf>
    <xf numFmtId="0" fontId="8876" fillId="0" borderId="4" xfId="0" applyBorder="true" applyFont="true">
      <alignment horizontal="left" vertical="top" wrapText="true"/>
      <protection locked="true"/>
    </xf>
    <xf numFmtId="0" fontId="8877" fillId="0" borderId="4" xfId="0" applyBorder="true" applyFont="true">
      <alignment horizontal="center" vertical="top"/>
      <protection locked="true"/>
    </xf>
    <xf numFmtId="170" fontId="8878" fillId="0" borderId="4" xfId="0" applyBorder="true" applyFont="true" applyNumberFormat="true">
      <alignment horizontal="right" vertical="top"/>
      <protection locked="true"/>
    </xf>
    <xf numFmtId="171" fontId="8879" fillId="0" borderId="4" xfId="0" applyBorder="true" applyFont="true" applyNumberFormat="true">
      <alignment horizontal="right" vertical="top"/>
      <protection locked="true"/>
    </xf>
    <xf numFmtId="171" fontId="8880" fillId="0" borderId="4" xfId="0" applyBorder="true" applyFont="true" applyNumberFormat="true">
      <alignment horizontal="right" vertical="top"/>
      <protection locked="true"/>
    </xf>
    <xf numFmtId="171" fontId="8881" fillId="0" borderId="4" xfId="0" applyBorder="true" applyFont="true" applyNumberFormat="true">
      <alignment horizontal="right" vertical="top"/>
      <protection locked="true"/>
    </xf>
    <xf numFmtId="172" fontId="8882" fillId="3" borderId="4" xfId="0" applyFill="true" applyBorder="true" applyFont="true" applyNumberFormat="true">
      <alignment vertical="top" horizontal="right"/>
      <protection locked="false"/>
    </xf>
    <xf numFmtId="173" fontId="8883" fillId="0" borderId="4" xfId="0" applyBorder="true" applyFont="true" applyNumberFormat="true">
      <alignment horizontal="right" vertical="top"/>
      <protection locked="true"/>
    </xf>
    <xf numFmtId="4" fontId="8884" fillId="0" borderId="4" xfId="0" applyBorder="true" applyFont="true" applyNumberFormat="true">
      <alignment horizontal="right" vertical="top"/>
      <protection locked="true"/>
    </xf>
    <xf numFmtId="172" fontId="8885" fillId="3" borderId="4" xfId="0" applyFill="true" applyBorder="true" applyFont="true" applyNumberFormat="true">
      <alignment vertical="top" horizontal="right"/>
      <protection locked="false"/>
    </xf>
    <xf numFmtId="171" fontId="8886" fillId="0" borderId="4" xfId="0" applyBorder="true" applyFont="true" applyNumberFormat="true">
      <alignment horizontal="right" vertical="top"/>
      <protection locked="true"/>
    </xf>
    <xf numFmtId="171" fontId="8887" fillId="0" borderId="4" xfId="0" applyBorder="true" applyFont="true" applyNumberFormat="true">
      <alignment horizontal="right" vertical="top"/>
      <protection locked="true"/>
    </xf>
    <xf numFmtId="171" fontId="8888" fillId="0" borderId="4" xfId="0" applyBorder="true" applyFont="true" applyNumberFormat="true">
      <alignment horizontal="right" vertical="top"/>
      <protection locked="true"/>
    </xf>
    <xf numFmtId="4" fontId="8889" fillId="0" borderId="4" xfId="0" applyBorder="true" applyFont="true" applyNumberFormat="true">
      <alignment horizontal="right" vertical="top"/>
      <protection locked="true"/>
    </xf>
    <xf numFmtId="0" fontId="8890" fillId="0" borderId="0" xfId="0" applyFont="true"/>
    <xf numFmtId="0" fontId="8891" fillId="0" borderId="4" xfId="0" applyBorder="true" applyFont="true">
      <alignment horizontal="left" vertical="top"/>
      <protection locked="true"/>
    </xf>
    <xf numFmtId="0" fontId="8892" fillId="0" borderId="4" xfId="0" applyBorder="true" applyFont="true">
      <alignment horizontal="left" vertical="top" wrapText="true"/>
      <protection locked="true"/>
    </xf>
    <xf numFmtId="0" fontId="8893" fillId="0" borderId="4" xfId="0" applyBorder="true" applyFont="true">
      <alignment horizontal="center" vertical="top"/>
      <protection locked="true"/>
    </xf>
    <xf numFmtId="170" fontId="8894" fillId="0" borderId="4" xfId="0" applyBorder="true" applyFont="true" applyNumberFormat="true">
      <alignment horizontal="right" vertical="top"/>
      <protection locked="true"/>
    </xf>
    <xf numFmtId="171" fontId="8895" fillId="0" borderId="4" xfId="0" applyBorder="true" applyFont="true" applyNumberFormat="true">
      <alignment horizontal="right" vertical="top"/>
      <protection locked="true"/>
    </xf>
    <xf numFmtId="171" fontId="8896" fillId="0" borderId="4" xfId="0" applyBorder="true" applyFont="true" applyNumberFormat="true">
      <alignment horizontal="right" vertical="top"/>
      <protection locked="true"/>
    </xf>
    <xf numFmtId="171" fontId="8897" fillId="0" borderId="4" xfId="0" applyBorder="true" applyFont="true" applyNumberFormat="true">
      <alignment horizontal="right" vertical="top"/>
      <protection locked="true"/>
    </xf>
    <xf numFmtId="172" fontId="8898" fillId="3" borderId="4" xfId="0" applyFill="true" applyBorder="true" applyFont="true" applyNumberFormat="true">
      <alignment vertical="top" horizontal="right"/>
      <protection locked="false"/>
    </xf>
    <xf numFmtId="173" fontId="8899" fillId="0" borderId="4" xfId="0" applyBorder="true" applyFont="true" applyNumberFormat="true">
      <alignment horizontal="right" vertical="top"/>
      <protection locked="true"/>
    </xf>
    <xf numFmtId="4" fontId="8900" fillId="0" borderId="4" xfId="0" applyBorder="true" applyFont="true" applyNumberFormat="true">
      <alignment horizontal="right" vertical="top"/>
      <protection locked="true"/>
    </xf>
    <xf numFmtId="172" fontId="8901" fillId="3" borderId="4" xfId="0" applyFill="true" applyBorder="true" applyFont="true" applyNumberFormat="true">
      <alignment vertical="top" horizontal="right"/>
      <protection locked="false"/>
    </xf>
    <xf numFmtId="171" fontId="8902" fillId="0" borderId="4" xfId="0" applyBorder="true" applyFont="true" applyNumberFormat="true">
      <alignment horizontal="right" vertical="top"/>
      <protection locked="true"/>
    </xf>
    <xf numFmtId="171" fontId="8903" fillId="0" borderId="4" xfId="0" applyBorder="true" applyFont="true" applyNumberFormat="true">
      <alignment horizontal="right" vertical="top"/>
      <protection locked="true"/>
    </xf>
    <xf numFmtId="171" fontId="8904" fillId="0" borderId="4" xfId="0" applyBorder="true" applyFont="true" applyNumberFormat="true">
      <alignment horizontal="right" vertical="top"/>
      <protection locked="true"/>
    </xf>
    <xf numFmtId="4" fontId="8905" fillId="0" borderId="4" xfId="0" applyBorder="true" applyFont="true" applyNumberFormat="true">
      <alignment horizontal="right" vertical="top"/>
      <protection locked="true"/>
    </xf>
    <xf numFmtId="0" fontId="8906" fillId="0" borderId="0" xfId="0" applyFont="true"/>
    <xf numFmtId="0" fontId="8907" fillId="0" borderId="4" xfId="0" applyBorder="true" applyFont="true">
      <alignment horizontal="left" vertical="top"/>
      <protection locked="true"/>
    </xf>
    <xf numFmtId="0" fontId="8908" fillId="0" borderId="4" xfId="0" applyBorder="true" applyFont="true">
      <alignment horizontal="left" vertical="top" wrapText="true"/>
      <protection locked="true"/>
    </xf>
    <xf numFmtId="0" fontId="8909" fillId="0" borderId="4" xfId="0" applyBorder="true" applyFont="true">
      <alignment horizontal="center" vertical="top"/>
      <protection locked="true"/>
    </xf>
    <xf numFmtId="170" fontId="8910" fillId="0" borderId="4" xfId="0" applyBorder="true" applyFont="true" applyNumberFormat="true">
      <alignment horizontal="right" vertical="top"/>
      <protection locked="true"/>
    </xf>
    <xf numFmtId="171" fontId="8911" fillId="0" borderId="4" xfId="0" applyBorder="true" applyFont="true" applyNumberFormat="true">
      <alignment horizontal="right" vertical="top"/>
      <protection locked="true"/>
    </xf>
    <xf numFmtId="171" fontId="8912" fillId="0" borderId="4" xfId="0" applyBorder="true" applyFont="true" applyNumberFormat="true">
      <alignment horizontal="right" vertical="top"/>
      <protection locked="true"/>
    </xf>
    <xf numFmtId="171" fontId="8913" fillId="0" borderId="4" xfId="0" applyBorder="true" applyFont="true" applyNumberFormat="true">
      <alignment horizontal="right" vertical="top"/>
      <protection locked="true"/>
    </xf>
    <xf numFmtId="172" fontId="8914" fillId="3" borderId="4" xfId="0" applyFill="true" applyBorder="true" applyFont="true" applyNumberFormat="true">
      <alignment vertical="top" horizontal="right"/>
      <protection locked="false"/>
    </xf>
    <xf numFmtId="173" fontId="8915" fillId="0" borderId="4" xfId="0" applyBorder="true" applyFont="true" applyNumberFormat="true">
      <alignment horizontal="right" vertical="top"/>
      <protection locked="true"/>
    </xf>
    <xf numFmtId="4" fontId="8916" fillId="0" borderId="4" xfId="0" applyBorder="true" applyFont="true" applyNumberFormat="true">
      <alignment horizontal="right" vertical="top"/>
      <protection locked="true"/>
    </xf>
    <xf numFmtId="172" fontId="8917" fillId="3" borderId="4" xfId="0" applyFill="true" applyBorder="true" applyFont="true" applyNumberFormat="true">
      <alignment vertical="top" horizontal="right"/>
      <protection locked="false"/>
    </xf>
    <xf numFmtId="171" fontId="8918" fillId="0" borderId="4" xfId="0" applyBorder="true" applyFont="true" applyNumberFormat="true">
      <alignment horizontal="right" vertical="top"/>
      <protection locked="true"/>
    </xf>
    <xf numFmtId="171" fontId="8919" fillId="0" borderId="4" xfId="0" applyBorder="true" applyFont="true" applyNumberFormat="true">
      <alignment horizontal="right" vertical="top"/>
      <protection locked="true"/>
    </xf>
    <xf numFmtId="171" fontId="8920" fillId="0" borderId="4" xfId="0" applyBorder="true" applyFont="true" applyNumberFormat="true">
      <alignment horizontal="right" vertical="top"/>
      <protection locked="true"/>
    </xf>
    <xf numFmtId="4" fontId="8921" fillId="0" borderId="4" xfId="0" applyBorder="true" applyFont="true" applyNumberFormat="true">
      <alignment horizontal="right" vertical="top"/>
      <protection locked="true"/>
    </xf>
    <xf numFmtId="0" fontId="8922" fillId="0" borderId="0" xfId="0" applyFont="true"/>
    <xf numFmtId="0" fontId="8923" fillId="0" borderId="4" xfId="0" applyBorder="true" applyFont="true">
      <alignment horizontal="left" vertical="top"/>
      <protection locked="true"/>
    </xf>
    <xf numFmtId="0" fontId="8924" fillId="0" borderId="4" xfId="0" applyBorder="true" applyFont="true">
      <alignment horizontal="left" vertical="top" wrapText="true"/>
      <protection locked="true"/>
    </xf>
    <xf numFmtId="0" fontId="8925" fillId="0" borderId="4" xfId="0" applyBorder="true" applyFont="true">
      <alignment horizontal="center" vertical="top"/>
      <protection locked="true"/>
    </xf>
    <xf numFmtId="170" fontId="8926" fillId="0" borderId="4" xfId="0" applyBorder="true" applyFont="true" applyNumberFormat="true">
      <alignment horizontal="right" vertical="top"/>
      <protection locked="true"/>
    </xf>
    <xf numFmtId="171" fontId="8927" fillId="0" borderId="4" xfId="0" applyBorder="true" applyFont="true" applyNumberFormat="true">
      <alignment horizontal="right" vertical="top"/>
      <protection locked="true"/>
    </xf>
    <xf numFmtId="171" fontId="8928" fillId="0" borderId="4" xfId="0" applyBorder="true" applyFont="true" applyNumberFormat="true">
      <alignment horizontal="right" vertical="top"/>
      <protection locked="true"/>
    </xf>
    <xf numFmtId="171" fontId="8929" fillId="0" borderId="4" xfId="0" applyBorder="true" applyFont="true" applyNumberFormat="true">
      <alignment horizontal="right" vertical="top"/>
      <protection locked="true"/>
    </xf>
    <xf numFmtId="172" fontId="8930" fillId="3" borderId="4" xfId="0" applyFill="true" applyBorder="true" applyFont="true" applyNumberFormat="true">
      <alignment vertical="top" horizontal="right"/>
      <protection locked="false"/>
    </xf>
    <xf numFmtId="173" fontId="8931" fillId="0" borderId="4" xfId="0" applyBorder="true" applyFont="true" applyNumberFormat="true">
      <alignment horizontal="right" vertical="top"/>
      <protection locked="true"/>
    </xf>
    <xf numFmtId="4" fontId="8932" fillId="0" borderId="4" xfId="0" applyBorder="true" applyFont="true" applyNumberFormat="true">
      <alignment horizontal="right" vertical="top"/>
      <protection locked="true"/>
    </xf>
    <xf numFmtId="172" fontId="8933" fillId="3" borderId="4" xfId="0" applyFill="true" applyBorder="true" applyFont="true" applyNumberFormat="true">
      <alignment vertical="top" horizontal="right"/>
      <protection locked="false"/>
    </xf>
    <xf numFmtId="171" fontId="8934" fillId="0" borderId="4" xfId="0" applyBorder="true" applyFont="true" applyNumberFormat="true">
      <alignment horizontal="right" vertical="top"/>
      <protection locked="true"/>
    </xf>
    <xf numFmtId="171" fontId="8935" fillId="0" borderId="4" xfId="0" applyBorder="true" applyFont="true" applyNumberFormat="true">
      <alignment horizontal="right" vertical="top"/>
      <protection locked="true"/>
    </xf>
    <xf numFmtId="171" fontId="8936" fillId="0" borderId="4" xfId="0" applyBorder="true" applyFont="true" applyNumberFormat="true">
      <alignment horizontal="right" vertical="top"/>
      <protection locked="true"/>
    </xf>
    <xf numFmtId="4" fontId="8937" fillId="0" borderId="4" xfId="0" applyBorder="true" applyFont="true" applyNumberFormat="true">
      <alignment horizontal="right" vertical="top"/>
      <protection locked="true"/>
    </xf>
    <xf numFmtId="0" fontId="8938" fillId="0" borderId="0" xfId="0" applyFont="true"/>
    <xf numFmtId="0" fontId="8939" fillId="0" borderId="4" xfId="0" applyBorder="true" applyFont="true">
      <alignment horizontal="left" vertical="top"/>
      <protection locked="true"/>
    </xf>
    <xf numFmtId="0" fontId="8940" fillId="0" borderId="4" xfId="0" applyBorder="true" applyFont="true">
      <alignment horizontal="left" vertical="top" wrapText="true"/>
      <protection locked="true"/>
    </xf>
    <xf numFmtId="0" fontId="8941" fillId="0" borderId="4" xfId="0" applyBorder="true" applyFont="true">
      <alignment horizontal="center" vertical="top"/>
      <protection locked="true"/>
    </xf>
    <xf numFmtId="170" fontId="8942" fillId="0" borderId="4" xfId="0" applyBorder="true" applyFont="true" applyNumberFormat="true">
      <alignment horizontal="right" vertical="top"/>
      <protection locked="true"/>
    </xf>
    <xf numFmtId="171" fontId="8943" fillId="0" borderId="4" xfId="0" applyBorder="true" applyFont="true" applyNumberFormat="true">
      <alignment horizontal="right" vertical="top"/>
      <protection locked="true"/>
    </xf>
    <xf numFmtId="171" fontId="8944" fillId="0" borderId="4" xfId="0" applyBorder="true" applyFont="true" applyNumberFormat="true">
      <alignment horizontal="right" vertical="top"/>
      <protection locked="true"/>
    </xf>
    <xf numFmtId="171" fontId="8945" fillId="0" borderId="4" xfId="0" applyBorder="true" applyFont="true" applyNumberFormat="true">
      <alignment horizontal="right" vertical="top"/>
      <protection locked="true"/>
    </xf>
    <xf numFmtId="172" fontId="8946" fillId="3" borderId="4" xfId="0" applyFill="true" applyBorder="true" applyFont="true" applyNumberFormat="true">
      <alignment vertical="top" horizontal="right"/>
      <protection locked="false"/>
    </xf>
    <xf numFmtId="173" fontId="8947" fillId="0" borderId="4" xfId="0" applyBorder="true" applyFont="true" applyNumberFormat="true">
      <alignment horizontal="right" vertical="top"/>
      <protection locked="true"/>
    </xf>
    <xf numFmtId="4" fontId="8948" fillId="0" borderId="4" xfId="0" applyBorder="true" applyFont="true" applyNumberFormat="true">
      <alignment horizontal="right" vertical="top"/>
      <protection locked="true"/>
    </xf>
    <xf numFmtId="172" fontId="8949" fillId="3" borderId="4" xfId="0" applyFill="true" applyBorder="true" applyFont="true" applyNumberFormat="true">
      <alignment vertical="top" horizontal="right"/>
      <protection locked="false"/>
    </xf>
    <xf numFmtId="171" fontId="8950" fillId="0" borderId="4" xfId="0" applyBorder="true" applyFont="true" applyNumberFormat="true">
      <alignment horizontal="right" vertical="top"/>
      <protection locked="true"/>
    </xf>
    <xf numFmtId="171" fontId="8951" fillId="0" borderId="4" xfId="0" applyBorder="true" applyFont="true" applyNumberFormat="true">
      <alignment horizontal="right" vertical="top"/>
      <protection locked="true"/>
    </xf>
    <xf numFmtId="171" fontId="8952" fillId="0" borderId="4" xfId="0" applyBorder="true" applyFont="true" applyNumberFormat="true">
      <alignment horizontal="right" vertical="top"/>
      <protection locked="true"/>
    </xf>
    <xf numFmtId="4" fontId="8953" fillId="0" borderId="4" xfId="0" applyBorder="true" applyFont="true" applyNumberFormat="true">
      <alignment horizontal="right" vertical="top"/>
      <protection locked="true"/>
    </xf>
    <xf numFmtId="0" fontId="8954" fillId="0" borderId="0" xfId="0" applyFont="true"/>
    <xf numFmtId="0" fontId="8955" fillId="0" borderId="4" xfId="0" applyBorder="true" applyFont="true">
      <alignment horizontal="left" vertical="top"/>
      <protection locked="true"/>
    </xf>
    <xf numFmtId="0" fontId="8956" fillId="0" borderId="4" xfId="0" applyBorder="true" applyFont="true">
      <alignment horizontal="left" vertical="top" wrapText="true"/>
      <protection locked="true"/>
    </xf>
    <xf numFmtId="0" fontId="8957" fillId="0" borderId="4" xfId="0" applyBorder="true" applyFont="true">
      <alignment horizontal="center" vertical="top"/>
      <protection locked="true"/>
    </xf>
    <xf numFmtId="170" fontId="8958" fillId="0" borderId="4" xfId="0" applyBorder="true" applyFont="true" applyNumberFormat="true">
      <alignment horizontal="right" vertical="top"/>
      <protection locked="true"/>
    </xf>
    <xf numFmtId="171" fontId="8959" fillId="0" borderId="4" xfId="0" applyBorder="true" applyFont="true" applyNumberFormat="true">
      <alignment horizontal="right" vertical="top"/>
      <protection locked="true"/>
    </xf>
    <xf numFmtId="171" fontId="8960" fillId="0" borderId="4" xfId="0" applyBorder="true" applyFont="true" applyNumberFormat="true">
      <alignment horizontal="right" vertical="top"/>
      <protection locked="true"/>
    </xf>
    <xf numFmtId="171" fontId="8961" fillId="0" borderId="4" xfId="0" applyBorder="true" applyFont="true" applyNumberFormat="true">
      <alignment horizontal="right" vertical="top"/>
      <protection locked="true"/>
    </xf>
    <xf numFmtId="172" fontId="8962" fillId="3" borderId="4" xfId="0" applyFill="true" applyBorder="true" applyFont="true" applyNumberFormat="true">
      <alignment vertical="top" horizontal="right"/>
      <protection locked="false"/>
    </xf>
    <xf numFmtId="173" fontId="8963" fillId="0" borderId="4" xfId="0" applyBorder="true" applyFont="true" applyNumberFormat="true">
      <alignment horizontal="right" vertical="top"/>
      <protection locked="true"/>
    </xf>
    <xf numFmtId="4" fontId="8964" fillId="0" borderId="4" xfId="0" applyBorder="true" applyFont="true" applyNumberFormat="true">
      <alignment horizontal="right" vertical="top"/>
      <protection locked="true"/>
    </xf>
    <xf numFmtId="172" fontId="8965" fillId="3" borderId="4" xfId="0" applyFill="true" applyBorder="true" applyFont="true" applyNumberFormat="true">
      <alignment vertical="top" horizontal="right"/>
      <protection locked="false"/>
    </xf>
    <xf numFmtId="171" fontId="8966" fillId="0" borderId="4" xfId="0" applyBorder="true" applyFont="true" applyNumberFormat="true">
      <alignment horizontal="right" vertical="top"/>
      <protection locked="true"/>
    </xf>
    <xf numFmtId="171" fontId="8967" fillId="0" borderId="4" xfId="0" applyBorder="true" applyFont="true" applyNumberFormat="true">
      <alignment horizontal="right" vertical="top"/>
      <protection locked="true"/>
    </xf>
    <xf numFmtId="171" fontId="8968" fillId="0" borderId="4" xfId="0" applyBorder="true" applyFont="true" applyNumberFormat="true">
      <alignment horizontal="right" vertical="top"/>
      <protection locked="true"/>
    </xf>
    <xf numFmtId="4" fontId="8969" fillId="0" borderId="4" xfId="0" applyBorder="true" applyFont="true" applyNumberFormat="true">
      <alignment horizontal="right" vertical="top"/>
      <protection locked="true"/>
    </xf>
    <xf numFmtId="0" fontId="8970" fillId="0" borderId="0" xfId="0" applyFont="true"/>
    <xf numFmtId="0" fontId="8971" fillId="0" borderId="4" xfId="0" applyBorder="true" applyFont="true">
      <alignment horizontal="left" vertical="top"/>
      <protection locked="true"/>
    </xf>
    <xf numFmtId="0" fontId="8972" fillId="0" borderId="4" xfId="0" applyBorder="true" applyFont="true">
      <alignment horizontal="left" vertical="top" wrapText="true"/>
      <protection locked="true"/>
    </xf>
    <xf numFmtId="0" fontId="8973" fillId="0" borderId="4" xfId="0" applyBorder="true" applyFont="true">
      <alignment horizontal="center" vertical="top"/>
      <protection locked="true"/>
    </xf>
    <xf numFmtId="170" fontId="8974" fillId="0" borderId="4" xfId="0" applyBorder="true" applyFont="true" applyNumberFormat="true">
      <alignment horizontal="right" vertical="top"/>
      <protection locked="true"/>
    </xf>
    <xf numFmtId="171" fontId="8975" fillId="0" borderId="4" xfId="0" applyBorder="true" applyFont="true" applyNumberFormat="true">
      <alignment horizontal="right" vertical="top"/>
      <protection locked="true"/>
    </xf>
    <xf numFmtId="171" fontId="8976" fillId="0" borderId="4" xfId="0" applyBorder="true" applyFont="true" applyNumberFormat="true">
      <alignment horizontal="right" vertical="top"/>
      <protection locked="true"/>
    </xf>
    <xf numFmtId="171" fontId="8977" fillId="0" borderId="4" xfId="0" applyBorder="true" applyFont="true" applyNumberFormat="true">
      <alignment horizontal="right" vertical="top"/>
      <protection locked="true"/>
    </xf>
    <xf numFmtId="172" fontId="8978" fillId="3" borderId="4" xfId="0" applyFill="true" applyBorder="true" applyFont="true" applyNumberFormat="true">
      <alignment vertical="top" horizontal="right"/>
      <protection locked="false"/>
    </xf>
    <xf numFmtId="173" fontId="8979" fillId="0" borderId="4" xfId="0" applyBorder="true" applyFont="true" applyNumberFormat="true">
      <alignment horizontal="right" vertical="top"/>
      <protection locked="true"/>
    </xf>
    <xf numFmtId="4" fontId="8980" fillId="0" borderId="4" xfId="0" applyBorder="true" applyFont="true" applyNumberFormat="true">
      <alignment horizontal="right" vertical="top"/>
      <protection locked="true"/>
    </xf>
    <xf numFmtId="172" fontId="8981" fillId="3" borderId="4" xfId="0" applyFill="true" applyBorder="true" applyFont="true" applyNumberFormat="true">
      <alignment vertical="top" horizontal="right"/>
      <protection locked="false"/>
    </xf>
    <xf numFmtId="171" fontId="8982" fillId="0" borderId="4" xfId="0" applyBorder="true" applyFont="true" applyNumberFormat="true">
      <alignment horizontal="right" vertical="top"/>
      <protection locked="true"/>
    </xf>
    <xf numFmtId="171" fontId="8983" fillId="0" borderId="4" xfId="0" applyBorder="true" applyFont="true" applyNumberFormat="true">
      <alignment horizontal="right" vertical="top"/>
      <protection locked="true"/>
    </xf>
    <xf numFmtId="171" fontId="8984" fillId="0" borderId="4" xfId="0" applyBorder="true" applyFont="true" applyNumberFormat="true">
      <alignment horizontal="right" vertical="top"/>
      <protection locked="true"/>
    </xf>
    <xf numFmtId="4" fontId="8985" fillId="0" borderId="4" xfId="0" applyBorder="true" applyFont="true" applyNumberFormat="true">
      <alignment horizontal="right" vertical="top"/>
      <protection locked="true"/>
    </xf>
    <xf numFmtId="0" fontId="8986" fillId="0" borderId="0" xfId="0" applyFont="true"/>
    <xf numFmtId="0" fontId="8987" fillId="0" borderId="4" xfId="0" applyBorder="true" applyFont="true">
      <alignment horizontal="left" vertical="top"/>
      <protection locked="true"/>
    </xf>
    <xf numFmtId="0" fontId="8988" fillId="0" borderId="4" xfId="0" applyBorder="true" applyFont="true">
      <alignment horizontal="left" vertical="top" wrapText="true"/>
      <protection locked="true"/>
    </xf>
    <xf numFmtId="0" fontId="8989" fillId="0" borderId="4" xfId="0" applyBorder="true" applyFont="true">
      <alignment horizontal="center" vertical="top"/>
      <protection locked="true"/>
    </xf>
    <xf numFmtId="170" fontId="8990" fillId="0" borderId="4" xfId="0" applyBorder="true" applyFont="true" applyNumberFormat="true">
      <alignment horizontal="right" vertical="top"/>
      <protection locked="true"/>
    </xf>
    <xf numFmtId="171" fontId="8991" fillId="0" borderId="4" xfId="0" applyBorder="true" applyFont="true" applyNumberFormat="true">
      <alignment horizontal="right" vertical="top"/>
      <protection locked="true"/>
    </xf>
    <xf numFmtId="171" fontId="8992" fillId="0" borderId="4" xfId="0" applyBorder="true" applyFont="true" applyNumberFormat="true">
      <alignment horizontal="right" vertical="top"/>
      <protection locked="true"/>
    </xf>
    <xf numFmtId="171" fontId="8993" fillId="0" borderId="4" xfId="0" applyBorder="true" applyFont="true" applyNumberFormat="true">
      <alignment horizontal="right" vertical="top"/>
      <protection locked="true"/>
    </xf>
    <xf numFmtId="172" fontId="8994" fillId="3" borderId="4" xfId="0" applyFill="true" applyBorder="true" applyFont="true" applyNumberFormat="true">
      <alignment vertical="top" horizontal="right"/>
      <protection locked="false"/>
    </xf>
    <xf numFmtId="173" fontId="8995" fillId="0" borderId="4" xfId="0" applyBorder="true" applyFont="true" applyNumberFormat="true">
      <alignment horizontal="right" vertical="top"/>
      <protection locked="true"/>
    </xf>
    <xf numFmtId="4" fontId="8996" fillId="0" borderId="4" xfId="0" applyBorder="true" applyFont="true" applyNumberFormat="true">
      <alignment horizontal="right" vertical="top"/>
      <protection locked="true"/>
    </xf>
    <xf numFmtId="172" fontId="8997" fillId="3" borderId="4" xfId="0" applyFill="true" applyBorder="true" applyFont="true" applyNumberFormat="true">
      <alignment vertical="top" horizontal="right"/>
      <protection locked="false"/>
    </xf>
    <xf numFmtId="171" fontId="8998" fillId="0" borderId="4" xfId="0" applyBorder="true" applyFont="true" applyNumberFormat="true">
      <alignment horizontal="right" vertical="top"/>
      <protection locked="true"/>
    </xf>
    <xf numFmtId="171" fontId="8999" fillId="0" borderId="4" xfId="0" applyBorder="true" applyFont="true" applyNumberFormat="true">
      <alignment horizontal="right" vertical="top"/>
      <protection locked="true"/>
    </xf>
    <xf numFmtId="171" fontId="9000" fillId="0" borderId="4" xfId="0" applyBorder="true" applyFont="true" applyNumberFormat="true">
      <alignment horizontal="right" vertical="top"/>
      <protection locked="true"/>
    </xf>
    <xf numFmtId="4" fontId="9001" fillId="0" borderId="4" xfId="0" applyBorder="true" applyFont="true" applyNumberFormat="true">
      <alignment horizontal="right" vertical="top"/>
      <protection locked="true"/>
    </xf>
    <xf numFmtId="0" fontId="9002" fillId="0" borderId="0" xfId="0" applyFont="true"/>
    <xf numFmtId="0" fontId="9003" fillId="0" borderId="4" xfId="0" applyBorder="true" applyFont="true">
      <alignment horizontal="left" vertical="top"/>
      <protection locked="true"/>
    </xf>
    <xf numFmtId="0" fontId="9004" fillId="0" borderId="4" xfId="0" applyBorder="true" applyFont="true">
      <alignment horizontal="left" vertical="top" wrapText="true"/>
      <protection locked="true"/>
    </xf>
    <xf numFmtId="0" fontId="9005" fillId="0" borderId="4" xfId="0" applyBorder="true" applyFont="true">
      <alignment horizontal="center" vertical="top"/>
      <protection locked="true"/>
    </xf>
    <xf numFmtId="170" fontId="9006" fillId="0" borderId="4" xfId="0" applyBorder="true" applyFont="true" applyNumberFormat="true">
      <alignment horizontal="right" vertical="top"/>
      <protection locked="true"/>
    </xf>
    <xf numFmtId="171" fontId="9007" fillId="0" borderId="4" xfId="0" applyBorder="true" applyFont="true" applyNumberFormat="true">
      <alignment horizontal="right" vertical="top"/>
      <protection locked="true"/>
    </xf>
    <xf numFmtId="171" fontId="9008" fillId="0" borderId="4" xfId="0" applyBorder="true" applyFont="true" applyNumberFormat="true">
      <alignment horizontal="right" vertical="top"/>
      <protection locked="true"/>
    </xf>
    <xf numFmtId="171" fontId="9009" fillId="0" borderId="4" xfId="0" applyBorder="true" applyFont="true" applyNumberFormat="true">
      <alignment horizontal="right" vertical="top"/>
      <protection locked="true"/>
    </xf>
    <xf numFmtId="172" fontId="9010" fillId="3" borderId="4" xfId="0" applyFill="true" applyBorder="true" applyFont="true" applyNumberFormat="true">
      <alignment vertical="top" horizontal="right"/>
      <protection locked="false"/>
    </xf>
    <xf numFmtId="173" fontId="9011" fillId="0" borderId="4" xfId="0" applyBorder="true" applyFont="true" applyNumberFormat="true">
      <alignment horizontal="right" vertical="top"/>
      <protection locked="true"/>
    </xf>
    <xf numFmtId="4" fontId="9012" fillId="0" borderId="4" xfId="0" applyBorder="true" applyFont="true" applyNumberFormat="true">
      <alignment horizontal="right" vertical="top"/>
      <protection locked="true"/>
    </xf>
    <xf numFmtId="172" fontId="9013" fillId="3" borderId="4" xfId="0" applyFill="true" applyBorder="true" applyFont="true" applyNumberFormat="true">
      <alignment vertical="top" horizontal="right"/>
      <protection locked="false"/>
    </xf>
    <xf numFmtId="171" fontId="9014" fillId="0" borderId="4" xfId="0" applyBorder="true" applyFont="true" applyNumberFormat="true">
      <alignment horizontal="right" vertical="top"/>
      <protection locked="true"/>
    </xf>
    <xf numFmtId="171" fontId="9015" fillId="0" borderId="4" xfId="0" applyBorder="true" applyFont="true" applyNumberFormat="true">
      <alignment horizontal="right" vertical="top"/>
      <protection locked="true"/>
    </xf>
    <xf numFmtId="171" fontId="9016" fillId="0" borderId="4" xfId="0" applyBorder="true" applyFont="true" applyNumberFormat="true">
      <alignment horizontal="right" vertical="top"/>
      <protection locked="true"/>
    </xf>
    <xf numFmtId="4" fontId="9017" fillId="0" borderId="4" xfId="0" applyBorder="true" applyFont="true" applyNumberFormat="true">
      <alignment horizontal="right" vertical="top"/>
      <protection locked="true"/>
    </xf>
    <xf numFmtId="0" fontId="9018" fillId="0" borderId="0" xfId="0" applyFont="true"/>
    <xf numFmtId="0" fontId="9019" fillId="5" borderId="4" xfId="0" applyFill="true" applyBorder="true" applyFont="true">
      <alignment horizontal="left"/>
      <protection locked="true"/>
    </xf>
    <xf numFmtId="0" fontId="9020" fillId="5" borderId="4" xfId="0" applyFill="true" applyBorder="true" applyFont="true">
      <alignment horizontal="left"/>
      <protection locked="true"/>
    </xf>
    <xf numFmtId="0" fontId="9021" fillId="5" borderId="4" xfId="0" applyFill="true" applyBorder="true" applyFont="true">
      <alignment horizontal="left"/>
      <protection locked="true"/>
    </xf>
    <xf numFmtId="0" fontId="9022" fillId="5" borderId="4" xfId="0" applyFill="true" applyBorder="true" applyFont="true">
      <alignment horizontal="left"/>
      <protection locked="true"/>
    </xf>
    <xf numFmtId="0" fontId="9023" fillId="5" borderId="4" xfId="0" applyFill="true" applyBorder="true" applyFont="true">
      <alignment horizontal="left"/>
      <protection locked="true"/>
    </xf>
    <xf numFmtId="0" fontId="9024" fillId="5" borderId="4" xfId="0" applyFill="true" applyBorder="true" applyFont="true">
      <alignment horizontal="left"/>
      <protection locked="true"/>
    </xf>
    <xf numFmtId="0" fontId="9025" fillId="5" borderId="4" xfId="0" applyFill="true" applyBorder="true" applyFont="true">
      <alignment horizontal="left"/>
      <protection locked="true"/>
    </xf>
    <xf numFmtId="0" fontId="9026" fillId="5" borderId="4" xfId="0" applyFill="true" applyBorder="true" applyFont="true">
      <alignment horizontal="left"/>
      <protection locked="true"/>
    </xf>
    <xf numFmtId="0" fontId="9027" fillId="5" borderId="4" xfId="0" applyFill="true" applyBorder="true" applyFont="true">
      <alignment horizontal="left"/>
      <protection locked="true"/>
    </xf>
    <xf numFmtId="0" fontId="9028" fillId="5" borderId="4" xfId="0" applyFill="true" applyBorder="true" applyFont="true">
      <alignment horizontal="left"/>
      <protection locked="true"/>
    </xf>
    <xf numFmtId="0" fontId="9029" fillId="5" borderId="4" xfId="0" applyFill="true" applyBorder="true" applyFont="true">
      <alignment horizontal="left"/>
      <protection locked="true"/>
    </xf>
    <xf numFmtId="0" fontId="9030" fillId="5" borderId="4" xfId="0" applyFill="true" applyBorder="true" applyFont="true">
      <alignment horizontal="left"/>
      <protection locked="true"/>
    </xf>
    <xf numFmtId="4" fontId="9031" fillId="5" borderId="4" xfId="0" applyFill="true" applyBorder="true" applyFont="true" applyNumberFormat="true">
      <alignment horizontal="right"/>
      <protection locked="true"/>
    </xf>
    <xf numFmtId="4" fontId="9032" fillId="5" borderId="4" xfId="0" applyFill="true" applyBorder="true" applyFont="true" applyNumberFormat="true">
      <alignment horizontal="right"/>
      <protection locked="true"/>
    </xf>
    <xf numFmtId="4" fontId="9033" fillId="5" borderId="4" xfId="0" applyFill="true" applyBorder="true" applyFont="true" applyNumberFormat="true">
      <alignment horizontal="right"/>
      <protection locked="true"/>
    </xf>
    <xf numFmtId="0" fontId="9034" fillId="0" borderId="0" xfId="0" applyFont="true"/>
    <xf numFmtId="0" fontId="9035" fillId="0" borderId="4" xfId="0" applyBorder="true" applyFont="true">
      <alignment horizontal="left" vertical="top"/>
      <protection locked="true"/>
    </xf>
    <xf numFmtId="0" fontId="9036" fillId="0" borderId="4" xfId="0" applyBorder="true" applyFont="true">
      <alignment horizontal="left" vertical="top" wrapText="true"/>
      <protection locked="true"/>
    </xf>
    <xf numFmtId="0" fontId="9037" fillId="0" borderId="4" xfId="0" applyBorder="true" applyFont="true">
      <alignment horizontal="center" vertical="top"/>
      <protection locked="true"/>
    </xf>
    <xf numFmtId="170" fontId="9038" fillId="0" borderId="4" xfId="0" applyBorder="true" applyFont="true" applyNumberFormat="true">
      <alignment horizontal="right" vertical="top"/>
      <protection locked="true"/>
    </xf>
    <xf numFmtId="171" fontId="9039" fillId="0" borderId="4" xfId="0" applyBorder="true" applyFont="true" applyNumberFormat="true">
      <alignment horizontal="right" vertical="top"/>
      <protection locked="true"/>
    </xf>
    <xf numFmtId="171" fontId="9040" fillId="0" borderId="4" xfId="0" applyBorder="true" applyFont="true" applyNumberFormat="true">
      <alignment horizontal="right" vertical="top"/>
      <protection locked="true"/>
    </xf>
    <xf numFmtId="171" fontId="9041" fillId="0" borderId="4" xfId="0" applyBorder="true" applyFont="true" applyNumberFormat="true">
      <alignment horizontal="right" vertical="top"/>
      <protection locked="true"/>
    </xf>
    <xf numFmtId="172" fontId="9042" fillId="3" borderId="4" xfId="0" applyFill="true" applyBorder="true" applyFont="true" applyNumberFormat="true">
      <alignment vertical="top" horizontal="right"/>
      <protection locked="false"/>
    </xf>
    <xf numFmtId="173" fontId="9043" fillId="0" borderId="4" xfId="0" applyBorder="true" applyFont="true" applyNumberFormat="true">
      <alignment horizontal="right" vertical="top"/>
      <protection locked="true"/>
    </xf>
    <xf numFmtId="4" fontId="9044" fillId="0" borderId="4" xfId="0" applyBorder="true" applyFont="true" applyNumberFormat="true">
      <alignment horizontal="right" vertical="top"/>
      <protection locked="true"/>
    </xf>
    <xf numFmtId="172" fontId="9045" fillId="3" borderId="4" xfId="0" applyFill="true" applyBorder="true" applyFont="true" applyNumberFormat="true">
      <alignment vertical="top" horizontal="right"/>
      <protection locked="false"/>
    </xf>
    <xf numFmtId="171" fontId="9046" fillId="0" borderId="4" xfId="0" applyBorder="true" applyFont="true" applyNumberFormat="true">
      <alignment horizontal="right" vertical="top"/>
      <protection locked="true"/>
    </xf>
    <xf numFmtId="171" fontId="9047" fillId="0" borderId="4" xfId="0" applyBorder="true" applyFont="true" applyNumberFormat="true">
      <alignment horizontal="right" vertical="top"/>
      <protection locked="true"/>
    </xf>
    <xf numFmtId="171" fontId="9048" fillId="0" borderId="4" xfId="0" applyBorder="true" applyFont="true" applyNumberFormat="true">
      <alignment horizontal="right" vertical="top"/>
      <protection locked="true"/>
    </xf>
    <xf numFmtId="4" fontId="9049" fillId="0" borderId="4" xfId="0" applyBorder="true" applyFont="true" applyNumberFormat="true">
      <alignment horizontal="right" vertical="top"/>
      <protection locked="true"/>
    </xf>
    <xf numFmtId="0" fontId="9050" fillId="0" borderId="0" xfId="0" applyFont="true"/>
    <xf numFmtId="0" fontId="9051" fillId="0" borderId="4" xfId="0" applyBorder="true" applyFont="true">
      <alignment horizontal="left" vertical="top"/>
      <protection locked="true"/>
    </xf>
    <xf numFmtId="0" fontId="9052" fillId="0" borderId="4" xfId="0" applyBorder="true" applyFont="true">
      <alignment horizontal="left" vertical="top" wrapText="true"/>
      <protection locked="true"/>
    </xf>
    <xf numFmtId="0" fontId="9053" fillId="0" borderId="4" xfId="0" applyBorder="true" applyFont="true">
      <alignment horizontal="center" vertical="top"/>
      <protection locked="true"/>
    </xf>
    <xf numFmtId="170" fontId="9054" fillId="0" borderId="4" xfId="0" applyBorder="true" applyFont="true" applyNumberFormat="true">
      <alignment horizontal="right" vertical="top"/>
      <protection locked="true"/>
    </xf>
    <xf numFmtId="171" fontId="9055" fillId="0" borderId="4" xfId="0" applyBorder="true" applyFont="true" applyNumberFormat="true">
      <alignment horizontal="right" vertical="top"/>
      <protection locked="true"/>
    </xf>
    <xf numFmtId="171" fontId="9056" fillId="0" borderId="4" xfId="0" applyBorder="true" applyFont="true" applyNumberFormat="true">
      <alignment horizontal="right" vertical="top"/>
      <protection locked="true"/>
    </xf>
    <xf numFmtId="171" fontId="9057" fillId="0" borderId="4" xfId="0" applyBorder="true" applyFont="true" applyNumberFormat="true">
      <alignment horizontal="right" vertical="top"/>
      <protection locked="true"/>
    </xf>
    <xf numFmtId="172" fontId="9058" fillId="3" borderId="4" xfId="0" applyFill="true" applyBorder="true" applyFont="true" applyNumberFormat="true">
      <alignment vertical="top" horizontal="right"/>
      <protection locked="false"/>
    </xf>
    <xf numFmtId="173" fontId="9059" fillId="0" borderId="4" xfId="0" applyBorder="true" applyFont="true" applyNumberFormat="true">
      <alignment horizontal="right" vertical="top"/>
      <protection locked="true"/>
    </xf>
    <xf numFmtId="4" fontId="9060" fillId="0" borderId="4" xfId="0" applyBorder="true" applyFont="true" applyNumberFormat="true">
      <alignment horizontal="right" vertical="top"/>
      <protection locked="true"/>
    </xf>
    <xf numFmtId="172" fontId="9061" fillId="3" borderId="4" xfId="0" applyFill="true" applyBorder="true" applyFont="true" applyNumberFormat="true">
      <alignment vertical="top" horizontal="right"/>
      <protection locked="false"/>
    </xf>
    <xf numFmtId="171" fontId="9062" fillId="0" borderId="4" xfId="0" applyBorder="true" applyFont="true" applyNumberFormat="true">
      <alignment horizontal="right" vertical="top"/>
      <protection locked="true"/>
    </xf>
    <xf numFmtId="171" fontId="9063" fillId="0" borderId="4" xfId="0" applyBorder="true" applyFont="true" applyNumberFormat="true">
      <alignment horizontal="right" vertical="top"/>
      <protection locked="true"/>
    </xf>
    <xf numFmtId="171" fontId="9064" fillId="0" borderId="4" xfId="0" applyBorder="true" applyFont="true" applyNumberFormat="true">
      <alignment horizontal="right" vertical="top"/>
      <protection locked="true"/>
    </xf>
    <xf numFmtId="4" fontId="9065" fillId="0" borderId="4" xfId="0" applyBorder="true" applyFont="true" applyNumberFormat="true">
      <alignment horizontal="right" vertical="top"/>
      <protection locked="true"/>
    </xf>
    <xf numFmtId="0" fontId="9066" fillId="0" borderId="0" xfId="0" applyFont="true"/>
    <xf numFmtId="0" fontId="9067" fillId="0" borderId="4" xfId="0" applyBorder="true" applyFont="true">
      <alignment horizontal="left" vertical="top"/>
      <protection locked="true"/>
    </xf>
    <xf numFmtId="0" fontId="9068" fillId="0" borderId="4" xfId="0" applyBorder="true" applyFont="true">
      <alignment horizontal="left" vertical="top" wrapText="true"/>
      <protection locked="true"/>
    </xf>
    <xf numFmtId="0" fontId="9069" fillId="0" borderId="4" xfId="0" applyBorder="true" applyFont="true">
      <alignment horizontal="center" vertical="top"/>
      <protection locked="true"/>
    </xf>
    <xf numFmtId="170" fontId="9070" fillId="0" borderId="4" xfId="0" applyBorder="true" applyFont="true" applyNumberFormat="true">
      <alignment horizontal="right" vertical="top"/>
      <protection locked="true"/>
    </xf>
    <xf numFmtId="171" fontId="9071" fillId="0" borderId="4" xfId="0" applyBorder="true" applyFont="true" applyNumberFormat="true">
      <alignment horizontal="right" vertical="top"/>
      <protection locked="true"/>
    </xf>
    <xf numFmtId="171" fontId="9072" fillId="0" borderId="4" xfId="0" applyBorder="true" applyFont="true" applyNumberFormat="true">
      <alignment horizontal="right" vertical="top"/>
      <protection locked="true"/>
    </xf>
    <xf numFmtId="171" fontId="9073" fillId="0" borderId="4" xfId="0" applyBorder="true" applyFont="true" applyNumberFormat="true">
      <alignment horizontal="right" vertical="top"/>
      <protection locked="true"/>
    </xf>
    <xf numFmtId="172" fontId="9074" fillId="3" borderId="4" xfId="0" applyFill="true" applyBorder="true" applyFont="true" applyNumberFormat="true">
      <alignment vertical="top" horizontal="right"/>
      <protection locked="false"/>
    </xf>
    <xf numFmtId="173" fontId="9075" fillId="0" borderId="4" xfId="0" applyBorder="true" applyFont="true" applyNumberFormat="true">
      <alignment horizontal="right" vertical="top"/>
      <protection locked="true"/>
    </xf>
    <xf numFmtId="4" fontId="9076" fillId="0" borderId="4" xfId="0" applyBorder="true" applyFont="true" applyNumberFormat="true">
      <alignment horizontal="right" vertical="top"/>
      <protection locked="true"/>
    </xf>
    <xf numFmtId="172" fontId="9077" fillId="3" borderId="4" xfId="0" applyFill="true" applyBorder="true" applyFont="true" applyNumberFormat="true">
      <alignment vertical="top" horizontal="right"/>
      <protection locked="false"/>
    </xf>
    <xf numFmtId="171" fontId="9078" fillId="0" borderId="4" xfId="0" applyBorder="true" applyFont="true" applyNumberFormat="true">
      <alignment horizontal="right" vertical="top"/>
      <protection locked="true"/>
    </xf>
    <xf numFmtId="171" fontId="9079" fillId="0" borderId="4" xfId="0" applyBorder="true" applyFont="true" applyNumberFormat="true">
      <alignment horizontal="right" vertical="top"/>
      <protection locked="true"/>
    </xf>
    <xf numFmtId="171" fontId="9080" fillId="0" borderId="4" xfId="0" applyBorder="true" applyFont="true" applyNumberFormat="true">
      <alignment horizontal="right" vertical="top"/>
      <protection locked="true"/>
    </xf>
    <xf numFmtId="4" fontId="9081" fillId="0" borderId="4" xfId="0" applyBorder="true" applyFont="true" applyNumberFormat="true">
      <alignment horizontal="right" vertical="top"/>
      <protection locked="true"/>
    </xf>
    <xf numFmtId="0" fontId="9082" fillId="0" borderId="0" xfId="0" applyFont="true"/>
    <xf numFmtId="0" fontId="9083" fillId="0" borderId="4" xfId="0" applyBorder="true" applyFont="true">
      <alignment horizontal="left" vertical="top"/>
      <protection locked="true"/>
    </xf>
    <xf numFmtId="0" fontId="9084" fillId="0" borderId="4" xfId="0" applyBorder="true" applyFont="true">
      <alignment horizontal="left" vertical="top" wrapText="true"/>
      <protection locked="true"/>
    </xf>
    <xf numFmtId="0" fontId="9085" fillId="0" borderId="4" xfId="0" applyBorder="true" applyFont="true">
      <alignment horizontal="center" vertical="top"/>
      <protection locked="true"/>
    </xf>
    <xf numFmtId="170" fontId="9086" fillId="0" borderId="4" xfId="0" applyBorder="true" applyFont="true" applyNumberFormat="true">
      <alignment horizontal="right" vertical="top"/>
      <protection locked="true"/>
    </xf>
    <xf numFmtId="171" fontId="9087" fillId="0" borderId="4" xfId="0" applyBorder="true" applyFont="true" applyNumberFormat="true">
      <alignment horizontal="right" vertical="top"/>
      <protection locked="true"/>
    </xf>
    <xf numFmtId="171" fontId="9088" fillId="0" borderId="4" xfId="0" applyBorder="true" applyFont="true" applyNumberFormat="true">
      <alignment horizontal="right" vertical="top"/>
      <protection locked="true"/>
    </xf>
    <xf numFmtId="171" fontId="9089" fillId="0" borderId="4" xfId="0" applyBorder="true" applyFont="true" applyNumberFormat="true">
      <alignment horizontal="right" vertical="top"/>
      <protection locked="true"/>
    </xf>
    <xf numFmtId="172" fontId="9090" fillId="3" borderId="4" xfId="0" applyFill="true" applyBorder="true" applyFont="true" applyNumberFormat="true">
      <alignment vertical="top" horizontal="right"/>
      <protection locked="false"/>
    </xf>
    <xf numFmtId="173" fontId="9091" fillId="0" borderId="4" xfId="0" applyBorder="true" applyFont="true" applyNumberFormat="true">
      <alignment horizontal="right" vertical="top"/>
      <protection locked="true"/>
    </xf>
    <xf numFmtId="4" fontId="9092" fillId="0" borderId="4" xfId="0" applyBorder="true" applyFont="true" applyNumberFormat="true">
      <alignment horizontal="right" vertical="top"/>
      <protection locked="true"/>
    </xf>
    <xf numFmtId="172" fontId="9093" fillId="3" borderId="4" xfId="0" applyFill="true" applyBorder="true" applyFont="true" applyNumberFormat="true">
      <alignment vertical="top" horizontal="right"/>
      <protection locked="false"/>
    </xf>
    <xf numFmtId="171" fontId="9094" fillId="0" borderId="4" xfId="0" applyBorder="true" applyFont="true" applyNumberFormat="true">
      <alignment horizontal="right" vertical="top"/>
      <protection locked="true"/>
    </xf>
    <xf numFmtId="171" fontId="9095" fillId="0" borderId="4" xfId="0" applyBorder="true" applyFont="true" applyNumberFormat="true">
      <alignment horizontal="right" vertical="top"/>
      <protection locked="true"/>
    </xf>
    <xf numFmtId="171" fontId="9096" fillId="0" borderId="4" xfId="0" applyBorder="true" applyFont="true" applyNumberFormat="true">
      <alignment horizontal="right" vertical="top"/>
      <protection locked="true"/>
    </xf>
    <xf numFmtId="4" fontId="9097" fillId="0" borderId="4" xfId="0" applyBorder="true" applyFont="true" applyNumberFormat="true">
      <alignment horizontal="right" vertical="top"/>
      <protection locked="true"/>
    </xf>
    <xf numFmtId="0" fontId="9098" fillId="0" borderId="0" xfId="0" applyFont="true"/>
    <xf numFmtId="0" fontId="9099" fillId="0" borderId="4" xfId="0" applyBorder="true" applyFont="true">
      <alignment horizontal="left" vertical="top"/>
      <protection locked="true"/>
    </xf>
    <xf numFmtId="0" fontId="9100" fillId="0" borderId="4" xfId="0" applyBorder="true" applyFont="true">
      <alignment horizontal="left" vertical="top" wrapText="true"/>
      <protection locked="true"/>
    </xf>
    <xf numFmtId="0" fontId="9101" fillId="0" borderId="4" xfId="0" applyBorder="true" applyFont="true">
      <alignment horizontal="center" vertical="top"/>
      <protection locked="true"/>
    </xf>
    <xf numFmtId="170" fontId="9102" fillId="0" borderId="4" xfId="0" applyBorder="true" applyFont="true" applyNumberFormat="true">
      <alignment horizontal="right" vertical="top"/>
      <protection locked="true"/>
    </xf>
    <xf numFmtId="171" fontId="9103" fillId="0" borderId="4" xfId="0" applyBorder="true" applyFont="true" applyNumberFormat="true">
      <alignment horizontal="right" vertical="top"/>
      <protection locked="true"/>
    </xf>
    <xf numFmtId="171" fontId="9104" fillId="0" borderId="4" xfId="0" applyBorder="true" applyFont="true" applyNumberFormat="true">
      <alignment horizontal="right" vertical="top"/>
      <protection locked="true"/>
    </xf>
    <xf numFmtId="171" fontId="9105" fillId="0" borderId="4" xfId="0" applyBorder="true" applyFont="true" applyNumberFormat="true">
      <alignment horizontal="right" vertical="top"/>
      <protection locked="true"/>
    </xf>
    <xf numFmtId="172" fontId="9106" fillId="3" borderId="4" xfId="0" applyFill="true" applyBorder="true" applyFont="true" applyNumberFormat="true">
      <alignment vertical="top" horizontal="right"/>
      <protection locked="false"/>
    </xf>
    <xf numFmtId="173" fontId="9107" fillId="0" borderId="4" xfId="0" applyBorder="true" applyFont="true" applyNumberFormat="true">
      <alignment horizontal="right" vertical="top"/>
      <protection locked="true"/>
    </xf>
    <xf numFmtId="4" fontId="9108" fillId="0" borderId="4" xfId="0" applyBorder="true" applyFont="true" applyNumberFormat="true">
      <alignment horizontal="right" vertical="top"/>
      <protection locked="true"/>
    </xf>
    <xf numFmtId="172" fontId="9109" fillId="3" borderId="4" xfId="0" applyFill="true" applyBorder="true" applyFont="true" applyNumberFormat="true">
      <alignment vertical="top" horizontal="right"/>
      <protection locked="false"/>
    </xf>
    <xf numFmtId="171" fontId="9110" fillId="0" borderId="4" xfId="0" applyBorder="true" applyFont="true" applyNumberFormat="true">
      <alignment horizontal="right" vertical="top"/>
      <protection locked="true"/>
    </xf>
    <xf numFmtId="171" fontId="9111" fillId="0" borderId="4" xfId="0" applyBorder="true" applyFont="true" applyNumberFormat="true">
      <alignment horizontal="right" vertical="top"/>
      <protection locked="true"/>
    </xf>
    <xf numFmtId="171" fontId="9112" fillId="0" borderId="4" xfId="0" applyBorder="true" applyFont="true" applyNumberFormat="true">
      <alignment horizontal="right" vertical="top"/>
      <protection locked="true"/>
    </xf>
    <xf numFmtId="4" fontId="9113" fillId="0" borderId="4" xfId="0" applyBorder="true" applyFont="true" applyNumberFormat="true">
      <alignment horizontal="right" vertical="top"/>
      <protection locked="true"/>
    </xf>
    <xf numFmtId="0" fontId="9114" fillId="0" borderId="0" xfId="0" applyFont="true"/>
    <xf numFmtId="0" fontId="9115" fillId="0" borderId="4" xfId="0" applyBorder="true" applyFont="true">
      <alignment horizontal="left" vertical="top"/>
      <protection locked="true"/>
    </xf>
    <xf numFmtId="0" fontId="9116" fillId="0" borderId="4" xfId="0" applyBorder="true" applyFont="true">
      <alignment horizontal="left" vertical="top" wrapText="true"/>
      <protection locked="true"/>
    </xf>
    <xf numFmtId="0" fontId="9117" fillId="0" borderId="4" xfId="0" applyBorder="true" applyFont="true">
      <alignment horizontal="center" vertical="top"/>
      <protection locked="true"/>
    </xf>
    <xf numFmtId="170" fontId="9118" fillId="0" borderId="4" xfId="0" applyBorder="true" applyFont="true" applyNumberFormat="true">
      <alignment horizontal="right" vertical="top"/>
      <protection locked="true"/>
    </xf>
    <xf numFmtId="171" fontId="9119" fillId="0" borderId="4" xfId="0" applyBorder="true" applyFont="true" applyNumberFormat="true">
      <alignment horizontal="right" vertical="top"/>
      <protection locked="true"/>
    </xf>
    <xf numFmtId="171" fontId="9120" fillId="0" borderId="4" xfId="0" applyBorder="true" applyFont="true" applyNumberFormat="true">
      <alignment horizontal="right" vertical="top"/>
      <protection locked="true"/>
    </xf>
    <xf numFmtId="171" fontId="9121" fillId="0" borderId="4" xfId="0" applyBorder="true" applyFont="true" applyNumberFormat="true">
      <alignment horizontal="right" vertical="top"/>
      <protection locked="true"/>
    </xf>
    <xf numFmtId="172" fontId="9122" fillId="3" borderId="4" xfId="0" applyFill="true" applyBorder="true" applyFont="true" applyNumberFormat="true">
      <alignment vertical="top" horizontal="right"/>
      <protection locked="false"/>
    </xf>
    <xf numFmtId="173" fontId="9123" fillId="0" borderId="4" xfId="0" applyBorder="true" applyFont="true" applyNumberFormat="true">
      <alignment horizontal="right" vertical="top"/>
      <protection locked="true"/>
    </xf>
    <xf numFmtId="4" fontId="9124" fillId="0" borderId="4" xfId="0" applyBorder="true" applyFont="true" applyNumberFormat="true">
      <alignment horizontal="right" vertical="top"/>
      <protection locked="true"/>
    </xf>
    <xf numFmtId="172" fontId="9125" fillId="3" borderId="4" xfId="0" applyFill="true" applyBorder="true" applyFont="true" applyNumberFormat="true">
      <alignment vertical="top" horizontal="right"/>
      <protection locked="false"/>
    </xf>
    <xf numFmtId="171" fontId="9126" fillId="0" borderId="4" xfId="0" applyBorder="true" applyFont="true" applyNumberFormat="true">
      <alignment horizontal="right" vertical="top"/>
      <protection locked="true"/>
    </xf>
    <xf numFmtId="171" fontId="9127" fillId="0" borderId="4" xfId="0" applyBorder="true" applyFont="true" applyNumberFormat="true">
      <alignment horizontal="right" vertical="top"/>
      <protection locked="true"/>
    </xf>
    <xf numFmtId="171" fontId="9128" fillId="0" borderId="4" xfId="0" applyBorder="true" applyFont="true" applyNumberFormat="true">
      <alignment horizontal="right" vertical="top"/>
      <protection locked="true"/>
    </xf>
    <xf numFmtId="4" fontId="9129" fillId="0" borderId="4" xfId="0" applyBorder="true" applyFont="true" applyNumberFormat="true">
      <alignment horizontal="right" vertical="top"/>
      <protection locked="true"/>
    </xf>
    <xf numFmtId="0" fontId="9130" fillId="0" borderId="0" xfId="0" applyFont="true"/>
    <xf numFmtId="0" fontId="9131" fillId="0" borderId="4" xfId="0" applyBorder="true" applyFont="true">
      <alignment horizontal="left" vertical="top"/>
      <protection locked="true"/>
    </xf>
    <xf numFmtId="0" fontId="9132" fillId="0" borderId="4" xfId="0" applyBorder="true" applyFont="true">
      <alignment horizontal="left" vertical="top" wrapText="true"/>
      <protection locked="true"/>
    </xf>
    <xf numFmtId="0" fontId="9133" fillId="0" borderId="4" xfId="0" applyBorder="true" applyFont="true">
      <alignment horizontal="center" vertical="top"/>
      <protection locked="true"/>
    </xf>
    <xf numFmtId="170" fontId="9134" fillId="0" borderId="4" xfId="0" applyBorder="true" applyFont="true" applyNumberFormat="true">
      <alignment horizontal="right" vertical="top"/>
      <protection locked="true"/>
    </xf>
    <xf numFmtId="171" fontId="9135" fillId="0" borderId="4" xfId="0" applyBorder="true" applyFont="true" applyNumberFormat="true">
      <alignment horizontal="right" vertical="top"/>
      <protection locked="true"/>
    </xf>
    <xf numFmtId="171" fontId="9136" fillId="0" borderId="4" xfId="0" applyBorder="true" applyFont="true" applyNumberFormat="true">
      <alignment horizontal="right" vertical="top"/>
      <protection locked="true"/>
    </xf>
    <xf numFmtId="171" fontId="9137" fillId="0" borderId="4" xfId="0" applyBorder="true" applyFont="true" applyNumberFormat="true">
      <alignment horizontal="right" vertical="top"/>
      <protection locked="true"/>
    </xf>
    <xf numFmtId="172" fontId="9138" fillId="3" borderId="4" xfId="0" applyFill="true" applyBorder="true" applyFont="true" applyNumberFormat="true">
      <alignment vertical="top" horizontal="right"/>
      <protection locked="false"/>
    </xf>
    <xf numFmtId="173" fontId="9139" fillId="0" borderId="4" xfId="0" applyBorder="true" applyFont="true" applyNumberFormat="true">
      <alignment horizontal="right" vertical="top"/>
      <protection locked="true"/>
    </xf>
    <xf numFmtId="4" fontId="9140" fillId="0" borderId="4" xfId="0" applyBorder="true" applyFont="true" applyNumberFormat="true">
      <alignment horizontal="right" vertical="top"/>
      <protection locked="true"/>
    </xf>
    <xf numFmtId="172" fontId="9141" fillId="3" borderId="4" xfId="0" applyFill="true" applyBorder="true" applyFont="true" applyNumberFormat="true">
      <alignment vertical="top" horizontal="right"/>
      <protection locked="false"/>
    </xf>
    <xf numFmtId="171" fontId="9142" fillId="0" borderId="4" xfId="0" applyBorder="true" applyFont="true" applyNumberFormat="true">
      <alignment horizontal="right" vertical="top"/>
      <protection locked="true"/>
    </xf>
    <xf numFmtId="171" fontId="9143" fillId="0" borderId="4" xfId="0" applyBorder="true" applyFont="true" applyNumberFormat="true">
      <alignment horizontal="right" vertical="top"/>
      <protection locked="true"/>
    </xf>
    <xf numFmtId="171" fontId="9144" fillId="0" borderId="4" xfId="0" applyBorder="true" applyFont="true" applyNumberFormat="true">
      <alignment horizontal="right" vertical="top"/>
      <protection locked="true"/>
    </xf>
    <xf numFmtId="4" fontId="9145" fillId="0" borderId="4" xfId="0" applyBorder="true" applyFont="true" applyNumberFormat="true">
      <alignment horizontal="right" vertical="top"/>
      <protection locked="true"/>
    </xf>
    <xf numFmtId="0" fontId="9146" fillId="0" borderId="0" xfId="0" applyFont="true"/>
    <xf numFmtId="0" fontId="9147" fillId="0" borderId="4" xfId="0" applyBorder="true" applyFont="true">
      <alignment horizontal="left" vertical="top"/>
      <protection locked="true"/>
    </xf>
    <xf numFmtId="0" fontId="9148" fillId="0" borderId="4" xfId="0" applyBorder="true" applyFont="true">
      <alignment horizontal="left" vertical="top" wrapText="true"/>
      <protection locked="true"/>
    </xf>
    <xf numFmtId="0" fontId="9149" fillId="0" borderId="4" xfId="0" applyBorder="true" applyFont="true">
      <alignment horizontal="center" vertical="top"/>
      <protection locked="true"/>
    </xf>
    <xf numFmtId="170" fontId="9150" fillId="0" borderId="4" xfId="0" applyBorder="true" applyFont="true" applyNumberFormat="true">
      <alignment horizontal="right" vertical="top"/>
      <protection locked="true"/>
    </xf>
    <xf numFmtId="171" fontId="9151" fillId="0" borderId="4" xfId="0" applyBorder="true" applyFont="true" applyNumberFormat="true">
      <alignment horizontal="right" vertical="top"/>
      <protection locked="true"/>
    </xf>
    <xf numFmtId="171" fontId="9152" fillId="0" borderId="4" xfId="0" applyBorder="true" applyFont="true" applyNumberFormat="true">
      <alignment horizontal="right" vertical="top"/>
      <protection locked="true"/>
    </xf>
    <xf numFmtId="171" fontId="9153" fillId="0" borderId="4" xfId="0" applyBorder="true" applyFont="true" applyNumberFormat="true">
      <alignment horizontal="right" vertical="top"/>
      <protection locked="true"/>
    </xf>
    <xf numFmtId="172" fontId="9154" fillId="3" borderId="4" xfId="0" applyFill="true" applyBorder="true" applyFont="true" applyNumberFormat="true">
      <alignment vertical="top" horizontal="right"/>
      <protection locked="false"/>
    </xf>
    <xf numFmtId="173" fontId="9155" fillId="0" borderId="4" xfId="0" applyBorder="true" applyFont="true" applyNumberFormat="true">
      <alignment horizontal="right" vertical="top"/>
      <protection locked="true"/>
    </xf>
    <xf numFmtId="4" fontId="9156" fillId="0" borderId="4" xfId="0" applyBorder="true" applyFont="true" applyNumberFormat="true">
      <alignment horizontal="right" vertical="top"/>
      <protection locked="true"/>
    </xf>
    <xf numFmtId="172" fontId="9157" fillId="3" borderId="4" xfId="0" applyFill="true" applyBorder="true" applyFont="true" applyNumberFormat="true">
      <alignment vertical="top" horizontal="right"/>
      <protection locked="false"/>
    </xf>
    <xf numFmtId="171" fontId="9158" fillId="0" borderId="4" xfId="0" applyBorder="true" applyFont="true" applyNumberFormat="true">
      <alignment horizontal="right" vertical="top"/>
      <protection locked="true"/>
    </xf>
    <xf numFmtId="171" fontId="9159" fillId="0" borderId="4" xfId="0" applyBorder="true" applyFont="true" applyNumberFormat="true">
      <alignment horizontal="right" vertical="top"/>
      <protection locked="true"/>
    </xf>
    <xf numFmtId="171" fontId="9160" fillId="0" borderId="4" xfId="0" applyBorder="true" applyFont="true" applyNumberFormat="true">
      <alignment horizontal="right" vertical="top"/>
      <protection locked="true"/>
    </xf>
    <xf numFmtId="4" fontId="9161" fillId="0" borderId="4" xfId="0" applyBorder="true" applyFont="true" applyNumberFormat="true">
      <alignment horizontal="right" vertical="top"/>
      <protection locked="true"/>
    </xf>
    <xf numFmtId="0" fontId="9162" fillId="0" borderId="0" xfId="0" applyFont="true"/>
    <xf numFmtId="0" fontId="9163" fillId="0" borderId="4" xfId="0" applyBorder="true" applyFont="true">
      <alignment horizontal="left" vertical="top"/>
      <protection locked="true"/>
    </xf>
    <xf numFmtId="0" fontId="9164" fillId="0" borderId="4" xfId="0" applyBorder="true" applyFont="true">
      <alignment horizontal="left" vertical="top" wrapText="true"/>
      <protection locked="true"/>
    </xf>
    <xf numFmtId="0" fontId="9165" fillId="0" borderId="4" xfId="0" applyBorder="true" applyFont="true">
      <alignment horizontal="center" vertical="top"/>
      <protection locked="true"/>
    </xf>
    <xf numFmtId="170" fontId="9166" fillId="0" borderId="4" xfId="0" applyBorder="true" applyFont="true" applyNumberFormat="true">
      <alignment horizontal="right" vertical="top"/>
      <protection locked="true"/>
    </xf>
    <xf numFmtId="171" fontId="9167" fillId="0" borderId="4" xfId="0" applyBorder="true" applyFont="true" applyNumberFormat="true">
      <alignment horizontal="right" vertical="top"/>
      <protection locked="true"/>
    </xf>
    <xf numFmtId="171" fontId="9168" fillId="0" borderId="4" xfId="0" applyBorder="true" applyFont="true" applyNumberFormat="true">
      <alignment horizontal="right" vertical="top"/>
      <protection locked="true"/>
    </xf>
    <xf numFmtId="171" fontId="9169" fillId="0" borderId="4" xfId="0" applyBorder="true" applyFont="true" applyNumberFormat="true">
      <alignment horizontal="right" vertical="top"/>
      <protection locked="true"/>
    </xf>
    <xf numFmtId="172" fontId="9170" fillId="3" borderId="4" xfId="0" applyFill="true" applyBorder="true" applyFont="true" applyNumberFormat="true">
      <alignment vertical="top" horizontal="right"/>
      <protection locked="false"/>
    </xf>
    <xf numFmtId="173" fontId="9171" fillId="0" borderId="4" xfId="0" applyBorder="true" applyFont="true" applyNumberFormat="true">
      <alignment horizontal="right" vertical="top"/>
      <protection locked="true"/>
    </xf>
    <xf numFmtId="4" fontId="9172" fillId="0" borderId="4" xfId="0" applyBorder="true" applyFont="true" applyNumberFormat="true">
      <alignment horizontal="right" vertical="top"/>
      <protection locked="true"/>
    </xf>
    <xf numFmtId="172" fontId="9173" fillId="3" borderId="4" xfId="0" applyFill="true" applyBorder="true" applyFont="true" applyNumberFormat="true">
      <alignment vertical="top" horizontal="right"/>
      <protection locked="false"/>
    </xf>
    <xf numFmtId="171" fontId="9174" fillId="0" borderId="4" xfId="0" applyBorder="true" applyFont="true" applyNumberFormat="true">
      <alignment horizontal="right" vertical="top"/>
      <protection locked="true"/>
    </xf>
    <xf numFmtId="171" fontId="9175" fillId="0" borderId="4" xfId="0" applyBorder="true" applyFont="true" applyNumberFormat="true">
      <alignment horizontal="right" vertical="top"/>
      <protection locked="true"/>
    </xf>
    <xf numFmtId="171" fontId="9176" fillId="0" borderId="4" xfId="0" applyBorder="true" applyFont="true" applyNumberFormat="true">
      <alignment horizontal="right" vertical="top"/>
      <protection locked="true"/>
    </xf>
    <xf numFmtId="4" fontId="9177" fillId="0" borderId="4" xfId="0" applyBorder="true" applyFont="true" applyNumberFormat="true">
      <alignment horizontal="right" vertical="top"/>
      <protection locked="true"/>
    </xf>
    <xf numFmtId="0" fontId="9178" fillId="0" borderId="0" xfId="0" applyFont="true"/>
    <xf numFmtId="0" fontId="9179" fillId="0" borderId="4" xfId="0" applyBorder="true" applyFont="true">
      <alignment horizontal="left" vertical="top"/>
      <protection locked="true"/>
    </xf>
    <xf numFmtId="0" fontId="9180" fillId="0" borderId="4" xfId="0" applyBorder="true" applyFont="true">
      <alignment horizontal="left" vertical="top" wrapText="true"/>
      <protection locked="true"/>
    </xf>
    <xf numFmtId="0" fontId="9181" fillId="0" borderId="4" xfId="0" applyBorder="true" applyFont="true">
      <alignment horizontal="center" vertical="top"/>
      <protection locked="true"/>
    </xf>
    <xf numFmtId="170" fontId="9182" fillId="0" borderId="4" xfId="0" applyBorder="true" applyFont="true" applyNumberFormat="true">
      <alignment horizontal="right" vertical="top"/>
      <protection locked="true"/>
    </xf>
    <xf numFmtId="171" fontId="9183" fillId="0" borderId="4" xfId="0" applyBorder="true" applyFont="true" applyNumberFormat="true">
      <alignment horizontal="right" vertical="top"/>
      <protection locked="true"/>
    </xf>
    <xf numFmtId="171" fontId="9184" fillId="0" borderId="4" xfId="0" applyBorder="true" applyFont="true" applyNumberFormat="true">
      <alignment horizontal="right" vertical="top"/>
      <protection locked="true"/>
    </xf>
    <xf numFmtId="171" fontId="9185" fillId="0" borderId="4" xfId="0" applyBorder="true" applyFont="true" applyNumberFormat="true">
      <alignment horizontal="right" vertical="top"/>
      <protection locked="true"/>
    </xf>
    <xf numFmtId="172" fontId="9186" fillId="3" borderId="4" xfId="0" applyFill="true" applyBorder="true" applyFont="true" applyNumberFormat="true">
      <alignment vertical="top" horizontal="right"/>
      <protection locked="false"/>
    </xf>
    <xf numFmtId="173" fontId="9187" fillId="0" borderId="4" xfId="0" applyBorder="true" applyFont="true" applyNumberFormat="true">
      <alignment horizontal="right" vertical="top"/>
      <protection locked="true"/>
    </xf>
    <xf numFmtId="4" fontId="9188" fillId="0" borderId="4" xfId="0" applyBorder="true" applyFont="true" applyNumberFormat="true">
      <alignment horizontal="right" vertical="top"/>
      <protection locked="true"/>
    </xf>
    <xf numFmtId="172" fontId="9189" fillId="3" borderId="4" xfId="0" applyFill="true" applyBorder="true" applyFont="true" applyNumberFormat="true">
      <alignment vertical="top" horizontal="right"/>
      <protection locked="false"/>
    </xf>
    <xf numFmtId="171" fontId="9190" fillId="0" borderId="4" xfId="0" applyBorder="true" applyFont="true" applyNumberFormat="true">
      <alignment horizontal="right" vertical="top"/>
      <protection locked="true"/>
    </xf>
    <xf numFmtId="171" fontId="9191" fillId="0" borderId="4" xfId="0" applyBorder="true" applyFont="true" applyNumberFormat="true">
      <alignment horizontal="right" vertical="top"/>
      <protection locked="true"/>
    </xf>
    <xf numFmtId="171" fontId="9192" fillId="0" borderId="4" xfId="0" applyBorder="true" applyFont="true" applyNumberFormat="true">
      <alignment horizontal="right" vertical="top"/>
      <protection locked="true"/>
    </xf>
    <xf numFmtId="4" fontId="9193" fillId="0" borderId="4" xfId="0" applyBorder="true" applyFont="true" applyNumberFormat="true">
      <alignment horizontal="right" vertical="top"/>
      <protection locked="true"/>
    </xf>
    <xf numFmtId="0" fontId="9194" fillId="0" borderId="0" xfId="0" applyFont="true"/>
    <xf numFmtId="0" fontId="9195" fillId="0" borderId="4" xfId="0" applyBorder="true" applyFont="true">
      <alignment horizontal="left" vertical="top"/>
      <protection locked="true"/>
    </xf>
    <xf numFmtId="0" fontId="9196" fillId="0" borderId="4" xfId="0" applyBorder="true" applyFont="true">
      <alignment horizontal="left" vertical="top" wrapText="true"/>
      <protection locked="true"/>
    </xf>
    <xf numFmtId="0" fontId="9197" fillId="0" borderId="4" xfId="0" applyBorder="true" applyFont="true">
      <alignment horizontal="center" vertical="top"/>
      <protection locked="true"/>
    </xf>
    <xf numFmtId="170" fontId="9198" fillId="0" borderId="4" xfId="0" applyBorder="true" applyFont="true" applyNumberFormat="true">
      <alignment horizontal="right" vertical="top"/>
      <protection locked="true"/>
    </xf>
    <xf numFmtId="171" fontId="9199" fillId="0" borderId="4" xfId="0" applyBorder="true" applyFont="true" applyNumberFormat="true">
      <alignment horizontal="right" vertical="top"/>
      <protection locked="true"/>
    </xf>
    <xf numFmtId="171" fontId="9200" fillId="0" borderId="4" xfId="0" applyBorder="true" applyFont="true" applyNumberFormat="true">
      <alignment horizontal="right" vertical="top"/>
      <protection locked="true"/>
    </xf>
    <xf numFmtId="171" fontId="9201" fillId="0" borderId="4" xfId="0" applyBorder="true" applyFont="true" applyNumberFormat="true">
      <alignment horizontal="right" vertical="top"/>
      <protection locked="true"/>
    </xf>
    <xf numFmtId="172" fontId="9202" fillId="3" borderId="4" xfId="0" applyFill="true" applyBorder="true" applyFont="true" applyNumberFormat="true">
      <alignment vertical="top" horizontal="right"/>
      <protection locked="false"/>
    </xf>
    <xf numFmtId="173" fontId="9203" fillId="0" borderId="4" xfId="0" applyBorder="true" applyFont="true" applyNumberFormat="true">
      <alignment horizontal="right" vertical="top"/>
      <protection locked="true"/>
    </xf>
    <xf numFmtId="4" fontId="9204" fillId="0" borderId="4" xfId="0" applyBorder="true" applyFont="true" applyNumberFormat="true">
      <alignment horizontal="right" vertical="top"/>
      <protection locked="true"/>
    </xf>
    <xf numFmtId="172" fontId="9205" fillId="3" borderId="4" xfId="0" applyFill="true" applyBorder="true" applyFont="true" applyNumberFormat="true">
      <alignment vertical="top" horizontal="right"/>
      <protection locked="false"/>
    </xf>
    <xf numFmtId="171" fontId="9206" fillId="0" borderId="4" xfId="0" applyBorder="true" applyFont="true" applyNumberFormat="true">
      <alignment horizontal="right" vertical="top"/>
      <protection locked="true"/>
    </xf>
    <xf numFmtId="171" fontId="9207" fillId="0" borderId="4" xfId="0" applyBorder="true" applyFont="true" applyNumberFormat="true">
      <alignment horizontal="right" vertical="top"/>
      <protection locked="true"/>
    </xf>
    <xf numFmtId="171" fontId="9208" fillId="0" borderId="4" xfId="0" applyBorder="true" applyFont="true" applyNumberFormat="true">
      <alignment horizontal="right" vertical="top"/>
      <protection locked="true"/>
    </xf>
    <xf numFmtId="4" fontId="9209" fillId="0" borderId="4" xfId="0" applyBorder="true" applyFont="true" applyNumberFormat="true">
      <alignment horizontal="right" vertical="top"/>
      <protection locked="true"/>
    </xf>
    <xf numFmtId="0" fontId="9210" fillId="0" borderId="0" xfId="0" applyFont="true"/>
    <xf numFmtId="0" fontId="9211" fillId="0" borderId="4" xfId="0" applyBorder="true" applyFont="true">
      <alignment horizontal="left" vertical="top"/>
      <protection locked="true"/>
    </xf>
    <xf numFmtId="0" fontId="9212" fillId="0" borderId="4" xfId="0" applyBorder="true" applyFont="true">
      <alignment horizontal="left" vertical="top" wrapText="true"/>
      <protection locked="true"/>
    </xf>
    <xf numFmtId="0" fontId="9213" fillId="0" borderId="4" xfId="0" applyBorder="true" applyFont="true">
      <alignment horizontal="center" vertical="top"/>
      <protection locked="true"/>
    </xf>
    <xf numFmtId="170" fontId="9214" fillId="0" borderId="4" xfId="0" applyBorder="true" applyFont="true" applyNumberFormat="true">
      <alignment horizontal="right" vertical="top"/>
      <protection locked="true"/>
    </xf>
    <xf numFmtId="171" fontId="9215" fillId="0" borderId="4" xfId="0" applyBorder="true" applyFont="true" applyNumberFormat="true">
      <alignment horizontal="right" vertical="top"/>
      <protection locked="true"/>
    </xf>
    <xf numFmtId="171" fontId="9216" fillId="0" borderId="4" xfId="0" applyBorder="true" applyFont="true" applyNumberFormat="true">
      <alignment horizontal="right" vertical="top"/>
      <protection locked="true"/>
    </xf>
    <xf numFmtId="171" fontId="9217" fillId="0" borderId="4" xfId="0" applyBorder="true" applyFont="true" applyNumberFormat="true">
      <alignment horizontal="right" vertical="top"/>
      <protection locked="true"/>
    </xf>
    <xf numFmtId="172" fontId="9218" fillId="3" borderId="4" xfId="0" applyFill="true" applyBorder="true" applyFont="true" applyNumberFormat="true">
      <alignment vertical="top" horizontal="right"/>
      <protection locked="false"/>
    </xf>
    <xf numFmtId="173" fontId="9219" fillId="0" borderId="4" xfId="0" applyBorder="true" applyFont="true" applyNumberFormat="true">
      <alignment horizontal="right" vertical="top"/>
      <protection locked="true"/>
    </xf>
    <xf numFmtId="4" fontId="9220" fillId="0" borderId="4" xfId="0" applyBorder="true" applyFont="true" applyNumberFormat="true">
      <alignment horizontal="right" vertical="top"/>
      <protection locked="true"/>
    </xf>
    <xf numFmtId="172" fontId="9221" fillId="3" borderId="4" xfId="0" applyFill="true" applyBorder="true" applyFont="true" applyNumberFormat="true">
      <alignment vertical="top" horizontal="right"/>
      <protection locked="false"/>
    </xf>
    <xf numFmtId="171" fontId="9222" fillId="0" borderId="4" xfId="0" applyBorder="true" applyFont="true" applyNumberFormat="true">
      <alignment horizontal="right" vertical="top"/>
      <protection locked="true"/>
    </xf>
    <xf numFmtId="171" fontId="9223" fillId="0" borderId="4" xfId="0" applyBorder="true" applyFont="true" applyNumberFormat="true">
      <alignment horizontal="right" vertical="top"/>
      <protection locked="true"/>
    </xf>
    <xf numFmtId="171" fontId="9224" fillId="0" borderId="4" xfId="0" applyBorder="true" applyFont="true" applyNumberFormat="true">
      <alignment horizontal="right" vertical="top"/>
      <protection locked="true"/>
    </xf>
    <xf numFmtId="4" fontId="9225" fillId="0" borderId="4" xfId="0" applyBorder="true" applyFont="true" applyNumberFormat="true">
      <alignment horizontal="right" vertical="top"/>
      <protection locked="true"/>
    </xf>
    <xf numFmtId="0" fontId="9226" fillId="0" borderId="0" xfId="0" applyFont="true"/>
    <xf numFmtId="0" fontId="9227" fillId="0" borderId="4" xfId="0" applyBorder="true" applyFont="true">
      <alignment horizontal="left" vertical="top"/>
      <protection locked="true"/>
    </xf>
    <xf numFmtId="0" fontId="9228" fillId="0" borderId="4" xfId="0" applyBorder="true" applyFont="true">
      <alignment horizontal="left" vertical="top" wrapText="true"/>
      <protection locked="true"/>
    </xf>
    <xf numFmtId="0" fontId="9229" fillId="0" borderId="4" xfId="0" applyBorder="true" applyFont="true">
      <alignment horizontal="center" vertical="top"/>
      <protection locked="true"/>
    </xf>
    <xf numFmtId="170" fontId="9230" fillId="0" borderId="4" xfId="0" applyBorder="true" applyFont="true" applyNumberFormat="true">
      <alignment horizontal="right" vertical="top"/>
      <protection locked="true"/>
    </xf>
    <xf numFmtId="171" fontId="9231" fillId="0" borderId="4" xfId="0" applyBorder="true" applyFont="true" applyNumberFormat="true">
      <alignment horizontal="right" vertical="top"/>
      <protection locked="true"/>
    </xf>
    <xf numFmtId="171" fontId="9232" fillId="0" borderId="4" xfId="0" applyBorder="true" applyFont="true" applyNumberFormat="true">
      <alignment horizontal="right" vertical="top"/>
      <protection locked="true"/>
    </xf>
    <xf numFmtId="171" fontId="9233" fillId="0" borderId="4" xfId="0" applyBorder="true" applyFont="true" applyNumberFormat="true">
      <alignment horizontal="right" vertical="top"/>
      <protection locked="true"/>
    </xf>
    <xf numFmtId="172" fontId="9234" fillId="3" borderId="4" xfId="0" applyFill="true" applyBorder="true" applyFont="true" applyNumberFormat="true">
      <alignment vertical="top" horizontal="right"/>
      <protection locked="false"/>
    </xf>
    <xf numFmtId="173" fontId="9235" fillId="0" borderId="4" xfId="0" applyBorder="true" applyFont="true" applyNumberFormat="true">
      <alignment horizontal="right" vertical="top"/>
      <protection locked="true"/>
    </xf>
    <xf numFmtId="4" fontId="9236" fillId="0" borderId="4" xfId="0" applyBorder="true" applyFont="true" applyNumberFormat="true">
      <alignment horizontal="right" vertical="top"/>
      <protection locked="true"/>
    </xf>
    <xf numFmtId="172" fontId="9237" fillId="3" borderId="4" xfId="0" applyFill="true" applyBorder="true" applyFont="true" applyNumberFormat="true">
      <alignment vertical="top" horizontal="right"/>
      <protection locked="false"/>
    </xf>
    <xf numFmtId="171" fontId="9238" fillId="0" borderId="4" xfId="0" applyBorder="true" applyFont="true" applyNumberFormat="true">
      <alignment horizontal="right" vertical="top"/>
      <protection locked="true"/>
    </xf>
    <xf numFmtId="171" fontId="9239" fillId="0" borderId="4" xfId="0" applyBorder="true" applyFont="true" applyNumberFormat="true">
      <alignment horizontal="right" vertical="top"/>
      <protection locked="true"/>
    </xf>
    <xf numFmtId="171" fontId="9240" fillId="0" borderId="4" xfId="0" applyBorder="true" applyFont="true" applyNumberFormat="true">
      <alignment horizontal="right" vertical="top"/>
      <protection locked="true"/>
    </xf>
    <xf numFmtId="4" fontId="9241" fillId="0" borderId="4" xfId="0" applyBorder="true" applyFont="true" applyNumberFormat="true">
      <alignment horizontal="right" vertical="top"/>
      <protection locked="true"/>
    </xf>
    <xf numFmtId="0" fontId="9242" fillId="0" borderId="0" xfId="0" applyFont="true"/>
    <xf numFmtId="0" fontId="9243" fillId="0" borderId="4" xfId="0" applyBorder="true" applyFont="true">
      <alignment horizontal="left" vertical="top"/>
      <protection locked="true"/>
    </xf>
    <xf numFmtId="0" fontId="9244" fillId="0" borderId="4" xfId="0" applyBorder="true" applyFont="true">
      <alignment horizontal="left" vertical="top" wrapText="true"/>
      <protection locked="true"/>
    </xf>
    <xf numFmtId="0" fontId="9245" fillId="0" borderId="4" xfId="0" applyBorder="true" applyFont="true">
      <alignment horizontal="center" vertical="top"/>
      <protection locked="true"/>
    </xf>
    <xf numFmtId="170" fontId="9246" fillId="0" borderId="4" xfId="0" applyBorder="true" applyFont="true" applyNumberFormat="true">
      <alignment horizontal="right" vertical="top"/>
      <protection locked="true"/>
    </xf>
    <xf numFmtId="171" fontId="9247" fillId="0" borderId="4" xfId="0" applyBorder="true" applyFont="true" applyNumberFormat="true">
      <alignment horizontal="right" vertical="top"/>
      <protection locked="true"/>
    </xf>
    <xf numFmtId="171" fontId="9248" fillId="0" borderId="4" xfId="0" applyBorder="true" applyFont="true" applyNumberFormat="true">
      <alignment horizontal="right" vertical="top"/>
      <protection locked="true"/>
    </xf>
    <xf numFmtId="171" fontId="9249" fillId="0" borderId="4" xfId="0" applyBorder="true" applyFont="true" applyNumberFormat="true">
      <alignment horizontal="right" vertical="top"/>
      <protection locked="true"/>
    </xf>
    <xf numFmtId="172" fontId="9250" fillId="3" borderId="4" xfId="0" applyFill="true" applyBorder="true" applyFont="true" applyNumberFormat="true">
      <alignment vertical="top" horizontal="right"/>
      <protection locked="false"/>
    </xf>
    <xf numFmtId="173" fontId="9251" fillId="0" borderId="4" xfId="0" applyBorder="true" applyFont="true" applyNumberFormat="true">
      <alignment horizontal="right" vertical="top"/>
      <protection locked="true"/>
    </xf>
    <xf numFmtId="4" fontId="9252" fillId="0" borderId="4" xfId="0" applyBorder="true" applyFont="true" applyNumberFormat="true">
      <alignment horizontal="right" vertical="top"/>
      <protection locked="true"/>
    </xf>
    <xf numFmtId="172" fontId="9253" fillId="3" borderId="4" xfId="0" applyFill="true" applyBorder="true" applyFont="true" applyNumberFormat="true">
      <alignment vertical="top" horizontal="right"/>
      <protection locked="false"/>
    </xf>
    <xf numFmtId="171" fontId="9254" fillId="0" borderId="4" xfId="0" applyBorder="true" applyFont="true" applyNumberFormat="true">
      <alignment horizontal="right" vertical="top"/>
      <protection locked="true"/>
    </xf>
    <xf numFmtId="171" fontId="9255" fillId="0" borderId="4" xfId="0" applyBorder="true" applyFont="true" applyNumberFormat="true">
      <alignment horizontal="right" vertical="top"/>
      <protection locked="true"/>
    </xf>
    <xf numFmtId="171" fontId="9256" fillId="0" borderId="4" xfId="0" applyBorder="true" applyFont="true" applyNumberFormat="true">
      <alignment horizontal="right" vertical="top"/>
      <protection locked="true"/>
    </xf>
    <xf numFmtId="4" fontId="9257" fillId="0" borderId="4" xfId="0" applyBorder="true" applyFont="true" applyNumberFormat="true">
      <alignment horizontal="right" vertical="top"/>
      <protection locked="true"/>
    </xf>
    <xf numFmtId="0" fontId="9258" fillId="0" borderId="0" xfId="0" applyFont="true"/>
    <xf numFmtId="0" fontId="9259" fillId="5" borderId="4" xfId="0" applyFill="true" applyBorder="true" applyFont="true">
      <alignment horizontal="left"/>
      <protection locked="true"/>
    </xf>
    <xf numFmtId="0" fontId="9260" fillId="5" borderId="4" xfId="0" applyFill="true" applyBorder="true" applyFont="true">
      <alignment horizontal="left"/>
      <protection locked="true"/>
    </xf>
    <xf numFmtId="0" fontId="9261" fillId="5" borderId="4" xfId="0" applyFill="true" applyBorder="true" applyFont="true">
      <alignment horizontal="left"/>
      <protection locked="true"/>
    </xf>
    <xf numFmtId="0" fontId="9262" fillId="5" borderId="4" xfId="0" applyFill="true" applyBorder="true" applyFont="true">
      <alignment horizontal="left"/>
      <protection locked="true"/>
    </xf>
    <xf numFmtId="0" fontId="9263" fillId="5" borderId="4" xfId="0" applyFill="true" applyBorder="true" applyFont="true">
      <alignment horizontal="left"/>
      <protection locked="true"/>
    </xf>
    <xf numFmtId="0" fontId="9264" fillId="5" borderId="4" xfId="0" applyFill="true" applyBorder="true" applyFont="true">
      <alignment horizontal="left"/>
      <protection locked="true"/>
    </xf>
    <xf numFmtId="0" fontId="9265" fillId="5" borderId="4" xfId="0" applyFill="true" applyBorder="true" applyFont="true">
      <alignment horizontal="left"/>
      <protection locked="true"/>
    </xf>
    <xf numFmtId="0" fontId="9266" fillId="5" borderId="4" xfId="0" applyFill="true" applyBorder="true" applyFont="true">
      <alignment horizontal="left"/>
      <protection locked="true"/>
    </xf>
    <xf numFmtId="0" fontId="9267" fillId="5" borderId="4" xfId="0" applyFill="true" applyBorder="true" applyFont="true">
      <alignment horizontal="left"/>
      <protection locked="true"/>
    </xf>
    <xf numFmtId="0" fontId="9268" fillId="5" borderId="4" xfId="0" applyFill="true" applyBorder="true" applyFont="true">
      <alignment horizontal="left"/>
      <protection locked="true"/>
    </xf>
    <xf numFmtId="0" fontId="9269" fillId="5" borderId="4" xfId="0" applyFill="true" applyBorder="true" applyFont="true">
      <alignment horizontal="left"/>
      <protection locked="true"/>
    </xf>
    <xf numFmtId="0" fontId="9270" fillId="5" borderId="4" xfId="0" applyFill="true" applyBorder="true" applyFont="true">
      <alignment horizontal="left"/>
      <protection locked="true"/>
    </xf>
    <xf numFmtId="4" fontId="9271" fillId="5" borderId="4" xfId="0" applyFill="true" applyBorder="true" applyFont="true" applyNumberFormat="true">
      <alignment horizontal="right"/>
      <protection locked="true"/>
    </xf>
    <xf numFmtId="4" fontId="9272" fillId="5" borderId="4" xfId="0" applyFill="true" applyBorder="true" applyFont="true" applyNumberFormat="true">
      <alignment horizontal="right"/>
      <protection locked="true"/>
    </xf>
    <xf numFmtId="4" fontId="9273" fillId="5" borderId="4" xfId="0" applyFill="true" applyBorder="true" applyFont="true" applyNumberFormat="true">
      <alignment horizontal="right"/>
      <protection locked="true"/>
    </xf>
    <xf numFmtId="0" fontId="9274" fillId="0" borderId="0" xfId="0" applyFont="true"/>
    <xf numFmtId="0" fontId="9275" fillId="0" borderId="4" xfId="0" applyBorder="true" applyFont="true">
      <alignment horizontal="left" vertical="top"/>
      <protection locked="true"/>
    </xf>
    <xf numFmtId="0" fontId="9276" fillId="0" borderId="4" xfId="0" applyBorder="true" applyFont="true">
      <alignment horizontal="left" vertical="top" wrapText="true"/>
      <protection locked="true"/>
    </xf>
    <xf numFmtId="0" fontId="9277" fillId="0" borderId="4" xfId="0" applyBorder="true" applyFont="true">
      <alignment horizontal="center" vertical="top"/>
      <protection locked="true"/>
    </xf>
    <xf numFmtId="170" fontId="9278" fillId="0" borderId="4" xfId="0" applyBorder="true" applyFont="true" applyNumberFormat="true">
      <alignment horizontal="right" vertical="top"/>
      <protection locked="true"/>
    </xf>
    <xf numFmtId="171" fontId="9279" fillId="0" borderId="4" xfId="0" applyBorder="true" applyFont="true" applyNumberFormat="true">
      <alignment horizontal="right" vertical="top"/>
      <protection locked="true"/>
    </xf>
    <xf numFmtId="171" fontId="9280" fillId="0" borderId="4" xfId="0" applyBorder="true" applyFont="true" applyNumberFormat="true">
      <alignment horizontal="right" vertical="top"/>
      <protection locked="true"/>
    </xf>
    <xf numFmtId="171" fontId="9281" fillId="0" borderId="4" xfId="0" applyBorder="true" applyFont="true" applyNumberFormat="true">
      <alignment horizontal="right" vertical="top"/>
      <protection locked="true"/>
    </xf>
    <xf numFmtId="172" fontId="9282" fillId="3" borderId="4" xfId="0" applyFill="true" applyBorder="true" applyFont="true" applyNumberFormat="true">
      <alignment vertical="top" horizontal="right"/>
      <protection locked="false"/>
    </xf>
    <xf numFmtId="173" fontId="9283" fillId="0" borderId="4" xfId="0" applyBorder="true" applyFont="true" applyNumberFormat="true">
      <alignment horizontal="right" vertical="top"/>
      <protection locked="true"/>
    </xf>
    <xf numFmtId="4" fontId="9284" fillId="0" borderId="4" xfId="0" applyBorder="true" applyFont="true" applyNumberFormat="true">
      <alignment horizontal="right" vertical="top"/>
      <protection locked="true"/>
    </xf>
    <xf numFmtId="172" fontId="9285" fillId="3" borderId="4" xfId="0" applyFill="true" applyBorder="true" applyFont="true" applyNumberFormat="true">
      <alignment vertical="top" horizontal="right"/>
      <protection locked="false"/>
    </xf>
    <xf numFmtId="171" fontId="9286" fillId="0" borderId="4" xfId="0" applyBorder="true" applyFont="true" applyNumberFormat="true">
      <alignment horizontal="right" vertical="top"/>
      <protection locked="true"/>
    </xf>
    <xf numFmtId="171" fontId="9287" fillId="0" borderId="4" xfId="0" applyBorder="true" applyFont="true" applyNumberFormat="true">
      <alignment horizontal="right" vertical="top"/>
      <protection locked="true"/>
    </xf>
    <xf numFmtId="171" fontId="9288" fillId="0" borderId="4" xfId="0" applyBorder="true" applyFont="true" applyNumberFormat="true">
      <alignment horizontal="right" vertical="top"/>
      <protection locked="true"/>
    </xf>
    <xf numFmtId="4" fontId="9289" fillId="0" borderId="4" xfId="0" applyBorder="true" applyFont="true" applyNumberFormat="true">
      <alignment horizontal="right" vertical="top"/>
      <protection locked="true"/>
    </xf>
    <xf numFmtId="0" fontId="9290" fillId="0" borderId="0" xfId="0" applyFont="true"/>
    <xf numFmtId="0" fontId="9291" fillId="0" borderId="4" xfId="0" applyBorder="true" applyFont="true">
      <alignment horizontal="left" vertical="top"/>
      <protection locked="true"/>
    </xf>
    <xf numFmtId="0" fontId="9292" fillId="0" borderId="4" xfId="0" applyBorder="true" applyFont="true">
      <alignment horizontal="left" vertical="top" wrapText="true"/>
      <protection locked="true"/>
    </xf>
    <xf numFmtId="0" fontId="9293" fillId="0" borderId="4" xfId="0" applyBorder="true" applyFont="true">
      <alignment horizontal="center" vertical="top"/>
      <protection locked="true"/>
    </xf>
    <xf numFmtId="170" fontId="9294" fillId="0" borderId="4" xfId="0" applyBorder="true" applyFont="true" applyNumberFormat="true">
      <alignment horizontal="right" vertical="top"/>
      <protection locked="true"/>
    </xf>
    <xf numFmtId="171" fontId="9295" fillId="0" borderId="4" xfId="0" applyBorder="true" applyFont="true" applyNumberFormat="true">
      <alignment horizontal="right" vertical="top"/>
      <protection locked="true"/>
    </xf>
    <xf numFmtId="171" fontId="9296" fillId="0" borderId="4" xfId="0" applyBorder="true" applyFont="true" applyNumberFormat="true">
      <alignment horizontal="right" vertical="top"/>
      <protection locked="true"/>
    </xf>
    <xf numFmtId="171" fontId="9297" fillId="0" borderId="4" xfId="0" applyBorder="true" applyFont="true" applyNumberFormat="true">
      <alignment horizontal="right" vertical="top"/>
      <protection locked="true"/>
    </xf>
    <xf numFmtId="172" fontId="9298" fillId="3" borderId="4" xfId="0" applyFill="true" applyBorder="true" applyFont="true" applyNumberFormat="true">
      <alignment vertical="top" horizontal="right"/>
      <protection locked="false"/>
    </xf>
    <xf numFmtId="173" fontId="9299" fillId="0" borderId="4" xfId="0" applyBorder="true" applyFont="true" applyNumberFormat="true">
      <alignment horizontal="right" vertical="top"/>
      <protection locked="true"/>
    </xf>
    <xf numFmtId="4" fontId="9300" fillId="0" borderId="4" xfId="0" applyBorder="true" applyFont="true" applyNumberFormat="true">
      <alignment horizontal="right" vertical="top"/>
      <protection locked="true"/>
    </xf>
    <xf numFmtId="172" fontId="9301" fillId="3" borderId="4" xfId="0" applyFill="true" applyBorder="true" applyFont="true" applyNumberFormat="true">
      <alignment vertical="top" horizontal="right"/>
      <protection locked="false"/>
    </xf>
    <xf numFmtId="171" fontId="9302" fillId="0" borderId="4" xfId="0" applyBorder="true" applyFont="true" applyNumberFormat="true">
      <alignment horizontal="right" vertical="top"/>
      <protection locked="true"/>
    </xf>
    <xf numFmtId="171" fontId="9303" fillId="0" borderId="4" xfId="0" applyBorder="true" applyFont="true" applyNumberFormat="true">
      <alignment horizontal="right" vertical="top"/>
      <protection locked="true"/>
    </xf>
    <xf numFmtId="171" fontId="9304" fillId="0" borderId="4" xfId="0" applyBorder="true" applyFont="true" applyNumberFormat="true">
      <alignment horizontal="right" vertical="top"/>
      <protection locked="true"/>
    </xf>
    <xf numFmtId="4" fontId="9305" fillId="0" borderId="4" xfId="0" applyBorder="true" applyFont="true" applyNumberFormat="true">
      <alignment horizontal="right" vertical="top"/>
      <protection locked="true"/>
    </xf>
    <xf numFmtId="0" fontId="9306" fillId="0" borderId="0" xfId="0" applyFont="true"/>
    <xf numFmtId="0" fontId="9307" fillId="0" borderId="4" xfId="0" applyBorder="true" applyFont="true">
      <alignment horizontal="left" vertical="top"/>
      <protection locked="true"/>
    </xf>
    <xf numFmtId="0" fontId="9308" fillId="0" borderId="4" xfId="0" applyBorder="true" applyFont="true">
      <alignment horizontal="left" vertical="top" wrapText="true"/>
      <protection locked="true"/>
    </xf>
    <xf numFmtId="0" fontId="9309" fillId="0" borderId="4" xfId="0" applyBorder="true" applyFont="true">
      <alignment horizontal="center" vertical="top"/>
      <protection locked="true"/>
    </xf>
    <xf numFmtId="170" fontId="9310" fillId="0" borderId="4" xfId="0" applyBorder="true" applyFont="true" applyNumberFormat="true">
      <alignment horizontal="right" vertical="top"/>
      <protection locked="true"/>
    </xf>
    <xf numFmtId="171" fontId="9311" fillId="0" borderId="4" xfId="0" applyBorder="true" applyFont="true" applyNumberFormat="true">
      <alignment horizontal="right" vertical="top"/>
      <protection locked="true"/>
    </xf>
    <xf numFmtId="171" fontId="9312" fillId="0" borderId="4" xfId="0" applyBorder="true" applyFont="true" applyNumberFormat="true">
      <alignment horizontal="right" vertical="top"/>
      <protection locked="true"/>
    </xf>
    <xf numFmtId="171" fontId="9313" fillId="0" borderId="4" xfId="0" applyBorder="true" applyFont="true" applyNumberFormat="true">
      <alignment horizontal="right" vertical="top"/>
      <protection locked="true"/>
    </xf>
    <xf numFmtId="172" fontId="9314" fillId="3" borderId="4" xfId="0" applyFill="true" applyBorder="true" applyFont="true" applyNumberFormat="true">
      <alignment vertical="top" horizontal="right"/>
      <protection locked="false"/>
    </xf>
    <xf numFmtId="173" fontId="9315" fillId="0" borderId="4" xfId="0" applyBorder="true" applyFont="true" applyNumberFormat="true">
      <alignment horizontal="right" vertical="top"/>
      <protection locked="true"/>
    </xf>
    <xf numFmtId="4" fontId="9316" fillId="0" borderId="4" xfId="0" applyBorder="true" applyFont="true" applyNumberFormat="true">
      <alignment horizontal="right" vertical="top"/>
      <protection locked="true"/>
    </xf>
    <xf numFmtId="172" fontId="9317" fillId="3" borderId="4" xfId="0" applyFill="true" applyBorder="true" applyFont="true" applyNumberFormat="true">
      <alignment vertical="top" horizontal="right"/>
      <protection locked="false"/>
    </xf>
    <xf numFmtId="171" fontId="9318" fillId="0" borderId="4" xfId="0" applyBorder="true" applyFont="true" applyNumberFormat="true">
      <alignment horizontal="right" vertical="top"/>
      <protection locked="true"/>
    </xf>
    <xf numFmtId="171" fontId="9319" fillId="0" borderId="4" xfId="0" applyBorder="true" applyFont="true" applyNumberFormat="true">
      <alignment horizontal="right" vertical="top"/>
      <protection locked="true"/>
    </xf>
    <xf numFmtId="171" fontId="9320" fillId="0" borderId="4" xfId="0" applyBorder="true" applyFont="true" applyNumberFormat="true">
      <alignment horizontal="right" vertical="top"/>
      <protection locked="true"/>
    </xf>
    <xf numFmtId="4" fontId="9321" fillId="0" borderId="4" xfId="0" applyBorder="true" applyFont="true" applyNumberFormat="true">
      <alignment horizontal="right" vertical="top"/>
      <protection locked="true"/>
    </xf>
    <xf numFmtId="0" fontId="9322" fillId="0" borderId="0" xfId="0" applyFont="true"/>
    <xf numFmtId="0" fontId="9323" fillId="0" borderId="4" xfId="0" applyBorder="true" applyFont="true">
      <alignment horizontal="left" vertical="top"/>
      <protection locked="true"/>
    </xf>
    <xf numFmtId="0" fontId="9324" fillId="0" borderId="4" xfId="0" applyBorder="true" applyFont="true">
      <alignment horizontal="left" vertical="top" wrapText="true"/>
      <protection locked="true"/>
    </xf>
    <xf numFmtId="0" fontId="9325" fillId="0" borderId="4" xfId="0" applyBorder="true" applyFont="true">
      <alignment horizontal="center" vertical="top"/>
      <protection locked="true"/>
    </xf>
    <xf numFmtId="170" fontId="9326" fillId="0" borderId="4" xfId="0" applyBorder="true" applyFont="true" applyNumberFormat="true">
      <alignment horizontal="right" vertical="top"/>
      <protection locked="true"/>
    </xf>
    <xf numFmtId="171" fontId="9327" fillId="0" borderId="4" xfId="0" applyBorder="true" applyFont="true" applyNumberFormat="true">
      <alignment horizontal="right" vertical="top"/>
      <protection locked="true"/>
    </xf>
    <xf numFmtId="171" fontId="9328" fillId="0" borderId="4" xfId="0" applyBorder="true" applyFont="true" applyNumberFormat="true">
      <alignment horizontal="right" vertical="top"/>
      <protection locked="true"/>
    </xf>
    <xf numFmtId="171" fontId="9329" fillId="0" borderId="4" xfId="0" applyBorder="true" applyFont="true" applyNumberFormat="true">
      <alignment horizontal="right" vertical="top"/>
      <protection locked="true"/>
    </xf>
    <xf numFmtId="172" fontId="9330" fillId="3" borderId="4" xfId="0" applyFill="true" applyBorder="true" applyFont="true" applyNumberFormat="true">
      <alignment vertical="top" horizontal="right"/>
      <protection locked="false"/>
    </xf>
    <xf numFmtId="173" fontId="9331" fillId="0" borderId="4" xfId="0" applyBorder="true" applyFont="true" applyNumberFormat="true">
      <alignment horizontal="right" vertical="top"/>
      <protection locked="true"/>
    </xf>
    <xf numFmtId="4" fontId="9332" fillId="0" borderId="4" xfId="0" applyBorder="true" applyFont="true" applyNumberFormat="true">
      <alignment horizontal="right" vertical="top"/>
      <protection locked="true"/>
    </xf>
    <xf numFmtId="172" fontId="9333" fillId="3" borderId="4" xfId="0" applyFill="true" applyBorder="true" applyFont="true" applyNumberFormat="true">
      <alignment vertical="top" horizontal="right"/>
      <protection locked="false"/>
    </xf>
    <xf numFmtId="171" fontId="9334" fillId="0" borderId="4" xfId="0" applyBorder="true" applyFont="true" applyNumberFormat="true">
      <alignment horizontal="right" vertical="top"/>
      <protection locked="true"/>
    </xf>
    <xf numFmtId="171" fontId="9335" fillId="0" borderId="4" xfId="0" applyBorder="true" applyFont="true" applyNumberFormat="true">
      <alignment horizontal="right" vertical="top"/>
      <protection locked="true"/>
    </xf>
    <xf numFmtId="171" fontId="9336" fillId="0" borderId="4" xfId="0" applyBorder="true" applyFont="true" applyNumberFormat="true">
      <alignment horizontal="right" vertical="top"/>
      <protection locked="true"/>
    </xf>
    <xf numFmtId="4" fontId="9337" fillId="0" borderId="4" xfId="0" applyBorder="true" applyFont="true" applyNumberFormat="true">
      <alignment horizontal="right" vertical="top"/>
      <protection locked="true"/>
    </xf>
    <xf numFmtId="0" fontId="9338" fillId="0" borderId="0" xfId="0" applyFont="true"/>
    <xf numFmtId="0" fontId="9339" fillId="0" borderId="4" xfId="0" applyBorder="true" applyFont="true">
      <alignment horizontal="left" vertical="top"/>
      <protection locked="true"/>
    </xf>
    <xf numFmtId="0" fontId="9340" fillId="0" borderId="4" xfId="0" applyBorder="true" applyFont="true">
      <alignment horizontal="left" vertical="top" wrapText="true"/>
      <protection locked="true"/>
    </xf>
    <xf numFmtId="0" fontId="9341" fillId="0" borderId="4" xfId="0" applyBorder="true" applyFont="true">
      <alignment horizontal="center" vertical="top"/>
      <protection locked="true"/>
    </xf>
    <xf numFmtId="170" fontId="9342" fillId="0" borderId="4" xfId="0" applyBorder="true" applyFont="true" applyNumberFormat="true">
      <alignment horizontal="right" vertical="top"/>
      <protection locked="true"/>
    </xf>
    <xf numFmtId="171" fontId="9343" fillId="0" borderId="4" xfId="0" applyBorder="true" applyFont="true" applyNumberFormat="true">
      <alignment horizontal="right" vertical="top"/>
      <protection locked="true"/>
    </xf>
    <xf numFmtId="171" fontId="9344" fillId="0" borderId="4" xfId="0" applyBorder="true" applyFont="true" applyNumberFormat="true">
      <alignment horizontal="right" vertical="top"/>
      <protection locked="true"/>
    </xf>
    <xf numFmtId="171" fontId="9345" fillId="0" borderId="4" xfId="0" applyBorder="true" applyFont="true" applyNumberFormat="true">
      <alignment horizontal="right" vertical="top"/>
      <protection locked="true"/>
    </xf>
    <xf numFmtId="172" fontId="9346" fillId="3" borderId="4" xfId="0" applyFill="true" applyBorder="true" applyFont="true" applyNumberFormat="true">
      <alignment vertical="top" horizontal="right"/>
      <protection locked="false"/>
    </xf>
    <xf numFmtId="173" fontId="9347" fillId="0" borderId="4" xfId="0" applyBorder="true" applyFont="true" applyNumberFormat="true">
      <alignment horizontal="right" vertical="top"/>
      <protection locked="true"/>
    </xf>
    <xf numFmtId="4" fontId="9348" fillId="0" borderId="4" xfId="0" applyBorder="true" applyFont="true" applyNumberFormat="true">
      <alignment horizontal="right" vertical="top"/>
      <protection locked="true"/>
    </xf>
    <xf numFmtId="172" fontId="9349" fillId="3" borderId="4" xfId="0" applyFill="true" applyBorder="true" applyFont="true" applyNumberFormat="true">
      <alignment vertical="top" horizontal="right"/>
      <protection locked="false"/>
    </xf>
    <xf numFmtId="171" fontId="9350" fillId="0" borderId="4" xfId="0" applyBorder="true" applyFont="true" applyNumberFormat="true">
      <alignment horizontal="right" vertical="top"/>
      <protection locked="true"/>
    </xf>
    <xf numFmtId="171" fontId="9351" fillId="0" borderId="4" xfId="0" applyBorder="true" applyFont="true" applyNumberFormat="true">
      <alignment horizontal="right" vertical="top"/>
      <protection locked="true"/>
    </xf>
    <xf numFmtId="171" fontId="9352" fillId="0" borderId="4" xfId="0" applyBorder="true" applyFont="true" applyNumberFormat="true">
      <alignment horizontal="right" vertical="top"/>
      <protection locked="true"/>
    </xf>
    <xf numFmtId="4" fontId="9353" fillId="0" borderId="4" xfId="0" applyBorder="true" applyFont="true" applyNumberFormat="true">
      <alignment horizontal="right" vertical="top"/>
      <protection locked="true"/>
    </xf>
    <xf numFmtId="0" fontId="9354" fillId="0" borderId="0" xfId="0" applyFont="true"/>
    <xf numFmtId="0" fontId="9355" fillId="0" borderId="4" xfId="0" applyBorder="true" applyFont="true">
      <alignment horizontal="left" vertical="top"/>
      <protection locked="true"/>
    </xf>
    <xf numFmtId="0" fontId="9356" fillId="0" borderId="4" xfId="0" applyBorder="true" applyFont="true">
      <alignment horizontal="left" vertical="top" wrapText="true"/>
      <protection locked="true"/>
    </xf>
    <xf numFmtId="0" fontId="9357" fillId="0" borderId="4" xfId="0" applyBorder="true" applyFont="true">
      <alignment horizontal="center" vertical="top"/>
      <protection locked="true"/>
    </xf>
    <xf numFmtId="170" fontId="9358" fillId="0" borderId="4" xfId="0" applyBorder="true" applyFont="true" applyNumberFormat="true">
      <alignment horizontal="right" vertical="top"/>
      <protection locked="true"/>
    </xf>
    <xf numFmtId="171" fontId="9359" fillId="0" borderId="4" xfId="0" applyBorder="true" applyFont="true" applyNumberFormat="true">
      <alignment horizontal="right" vertical="top"/>
      <protection locked="true"/>
    </xf>
    <xf numFmtId="171" fontId="9360" fillId="0" borderId="4" xfId="0" applyBorder="true" applyFont="true" applyNumberFormat="true">
      <alignment horizontal="right" vertical="top"/>
      <protection locked="true"/>
    </xf>
    <xf numFmtId="171" fontId="9361" fillId="0" borderId="4" xfId="0" applyBorder="true" applyFont="true" applyNumberFormat="true">
      <alignment horizontal="right" vertical="top"/>
      <protection locked="true"/>
    </xf>
    <xf numFmtId="172" fontId="9362" fillId="3" borderId="4" xfId="0" applyFill="true" applyBorder="true" applyFont="true" applyNumberFormat="true">
      <alignment vertical="top" horizontal="right"/>
      <protection locked="false"/>
    </xf>
    <xf numFmtId="173" fontId="9363" fillId="0" borderId="4" xfId="0" applyBorder="true" applyFont="true" applyNumberFormat="true">
      <alignment horizontal="right" vertical="top"/>
      <protection locked="true"/>
    </xf>
    <xf numFmtId="4" fontId="9364" fillId="0" borderId="4" xfId="0" applyBorder="true" applyFont="true" applyNumberFormat="true">
      <alignment horizontal="right" vertical="top"/>
      <protection locked="true"/>
    </xf>
    <xf numFmtId="172" fontId="9365" fillId="3" borderId="4" xfId="0" applyFill="true" applyBorder="true" applyFont="true" applyNumberFormat="true">
      <alignment vertical="top" horizontal="right"/>
      <protection locked="false"/>
    </xf>
    <xf numFmtId="171" fontId="9366" fillId="0" borderId="4" xfId="0" applyBorder="true" applyFont="true" applyNumberFormat="true">
      <alignment horizontal="right" vertical="top"/>
      <protection locked="true"/>
    </xf>
    <xf numFmtId="171" fontId="9367" fillId="0" borderId="4" xfId="0" applyBorder="true" applyFont="true" applyNumberFormat="true">
      <alignment horizontal="right" vertical="top"/>
      <protection locked="true"/>
    </xf>
    <xf numFmtId="171" fontId="9368" fillId="0" borderId="4" xfId="0" applyBorder="true" applyFont="true" applyNumberFormat="true">
      <alignment horizontal="right" vertical="top"/>
      <protection locked="true"/>
    </xf>
    <xf numFmtId="4" fontId="9369" fillId="0" borderId="4" xfId="0" applyBorder="true" applyFont="true" applyNumberFormat="true">
      <alignment horizontal="right" vertical="top"/>
      <protection locked="true"/>
    </xf>
    <xf numFmtId="0" fontId="9370" fillId="0" borderId="0" xfId="0" applyFont="true"/>
    <xf numFmtId="0" fontId="9371" fillId="0" borderId="4" xfId="0" applyBorder="true" applyFont="true">
      <alignment horizontal="left" vertical="top"/>
      <protection locked="true"/>
    </xf>
    <xf numFmtId="0" fontId="9372" fillId="0" borderId="4" xfId="0" applyBorder="true" applyFont="true">
      <alignment horizontal="left" vertical="top" wrapText="true"/>
      <protection locked="true"/>
    </xf>
    <xf numFmtId="0" fontId="9373" fillId="0" borderId="4" xfId="0" applyBorder="true" applyFont="true">
      <alignment horizontal="center" vertical="top"/>
      <protection locked="true"/>
    </xf>
    <xf numFmtId="170" fontId="9374" fillId="0" borderId="4" xfId="0" applyBorder="true" applyFont="true" applyNumberFormat="true">
      <alignment horizontal="right" vertical="top"/>
      <protection locked="true"/>
    </xf>
    <xf numFmtId="171" fontId="9375" fillId="0" borderId="4" xfId="0" applyBorder="true" applyFont="true" applyNumberFormat="true">
      <alignment horizontal="right" vertical="top"/>
      <protection locked="true"/>
    </xf>
    <xf numFmtId="171" fontId="9376" fillId="0" borderId="4" xfId="0" applyBorder="true" applyFont="true" applyNumberFormat="true">
      <alignment horizontal="right" vertical="top"/>
      <protection locked="true"/>
    </xf>
    <xf numFmtId="171" fontId="9377" fillId="0" borderId="4" xfId="0" applyBorder="true" applyFont="true" applyNumberFormat="true">
      <alignment horizontal="right" vertical="top"/>
      <protection locked="true"/>
    </xf>
    <xf numFmtId="172" fontId="9378" fillId="3" borderId="4" xfId="0" applyFill="true" applyBorder="true" applyFont="true" applyNumberFormat="true">
      <alignment vertical="top" horizontal="right"/>
      <protection locked="false"/>
    </xf>
    <xf numFmtId="173" fontId="9379" fillId="0" borderId="4" xfId="0" applyBorder="true" applyFont="true" applyNumberFormat="true">
      <alignment horizontal="right" vertical="top"/>
      <protection locked="true"/>
    </xf>
    <xf numFmtId="4" fontId="9380" fillId="0" borderId="4" xfId="0" applyBorder="true" applyFont="true" applyNumberFormat="true">
      <alignment horizontal="right" vertical="top"/>
      <protection locked="true"/>
    </xf>
    <xf numFmtId="172" fontId="9381" fillId="3" borderId="4" xfId="0" applyFill="true" applyBorder="true" applyFont="true" applyNumberFormat="true">
      <alignment vertical="top" horizontal="right"/>
      <protection locked="false"/>
    </xf>
    <xf numFmtId="171" fontId="9382" fillId="0" borderId="4" xfId="0" applyBorder="true" applyFont="true" applyNumberFormat="true">
      <alignment horizontal="right" vertical="top"/>
      <protection locked="true"/>
    </xf>
    <xf numFmtId="171" fontId="9383" fillId="0" borderId="4" xfId="0" applyBorder="true" applyFont="true" applyNumberFormat="true">
      <alignment horizontal="right" vertical="top"/>
      <protection locked="true"/>
    </xf>
    <xf numFmtId="171" fontId="9384" fillId="0" borderId="4" xfId="0" applyBorder="true" applyFont="true" applyNumberFormat="true">
      <alignment horizontal="right" vertical="top"/>
      <protection locked="true"/>
    </xf>
    <xf numFmtId="4" fontId="9385" fillId="0" borderId="4" xfId="0" applyBorder="true" applyFont="true" applyNumberFormat="true">
      <alignment horizontal="right" vertical="top"/>
      <protection locked="true"/>
    </xf>
    <xf numFmtId="0" fontId="9386" fillId="0" borderId="0" xfId="0" applyFont="true"/>
    <xf numFmtId="0" fontId="9387" fillId="0" borderId="4" xfId="0" applyBorder="true" applyFont="true">
      <alignment horizontal="left" vertical="top"/>
      <protection locked="true"/>
    </xf>
    <xf numFmtId="0" fontId="9388" fillId="0" borderId="4" xfId="0" applyBorder="true" applyFont="true">
      <alignment horizontal="left" vertical="top" wrapText="true"/>
      <protection locked="true"/>
    </xf>
    <xf numFmtId="0" fontId="9389" fillId="0" borderId="4" xfId="0" applyBorder="true" applyFont="true">
      <alignment horizontal="center" vertical="top"/>
      <protection locked="true"/>
    </xf>
    <xf numFmtId="170" fontId="9390" fillId="0" borderId="4" xfId="0" applyBorder="true" applyFont="true" applyNumberFormat="true">
      <alignment horizontal="right" vertical="top"/>
      <protection locked="true"/>
    </xf>
    <xf numFmtId="171" fontId="9391" fillId="0" borderId="4" xfId="0" applyBorder="true" applyFont="true" applyNumberFormat="true">
      <alignment horizontal="right" vertical="top"/>
      <protection locked="true"/>
    </xf>
    <xf numFmtId="171" fontId="9392" fillId="0" borderId="4" xfId="0" applyBorder="true" applyFont="true" applyNumberFormat="true">
      <alignment horizontal="right" vertical="top"/>
      <protection locked="true"/>
    </xf>
    <xf numFmtId="171" fontId="9393" fillId="0" borderId="4" xfId="0" applyBorder="true" applyFont="true" applyNumberFormat="true">
      <alignment horizontal="right" vertical="top"/>
      <protection locked="true"/>
    </xf>
    <xf numFmtId="172" fontId="9394" fillId="3" borderId="4" xfId="0" applyFill="true" applyBorder="true" applyFont="true" applyNumberFormat="true">
      <alignment vertical="top" horizontal="right"/>
      <protection locked="false"/>
    </xf>
    <xf numFmtId="173" fontId="9395" fillId="0" borderId="4" xfId="0" applyBorder="true" applyFont="true" applyNumberFormat="true">
      <alignment horizontal="right" vertical="top"/>
      <protection locked="true"/>
    </xf>
    <xf numFmtId="4" fontId="9396" fillId="0" borderId="4" xfId="0" applyBorder="true" applyFont="true" applyNumberFormat="true">
      <alignment horizontal="right" vertical="top"/>
      <protection locked="true"/>
    </xf>
    <xf numFmtId="172" fontId="9397" fillId="3" borderId="4" xfId="0" applyFill="true" applyBorder="true" applyFont="true" applyNumberFormat="true">
      <alignment vertical="top" horizontal="right"/>
      <protection locked="false"/>
    </xf>
    <xf numFmtId="171" fontId="9398" fillId="0" borderId="4" xfId="0" applyBorder="true" applyFont="true" applyNumberFormat="true">
      <alignment horizontal="right" vertical="top"/>
      <protection locked="true"/>
    </xf>
    <xf numFmtId="171" fontId="9399" fillId="0" borderId="4" xfId="0" applyBorder="true" applyFont="true" applyNumberFormat="true">
      <alignment horizontal="right" vertical="top"/>
      <protection locked="true"/>
    </xf>
    <xf numFmtId="171" fontId="9400" fillId="0" borderId="4" xfId="0" applyBorder="true" applyFont="true" applyNumberFormat="true">
      <alignment horizontal="right" vertical="top"/>
      <protection locked="true"/>
    </xf>
    <xf numFmtId="4" fontId="9401" fillId="0" borderId="4" xfId="0" applyBorder="true" applyFont="true" applyNumberFormat="true">
      <alignment horizontal="right" vertical="top"/>
      <protection locked="true"/>
    </xf>
    <xf numFmtId="0" fontId="9402" fillId="0" borderId="0" xfId="0" applyFont="true"/>
    <xf numFmtId="0" fontId="9403" fillId="0" borderId="4" xfId="0" applyBorder="true" applyFont="true">
      <alignment horizontal="left" vertical="top"/>
      <protection locked="true"/>
    </xf>
    <xf numFmtId="0" fontId="9404" fillId="0" borderId="4" xfId="0" applyBorder="true" applyFont="true">
      <alignment horizontal="left" vertical="top" wrapText="true"/>
      <protection locked="true"/>
    </xf>
    <xf numFmtId="0" fontId="9405" fillId="0" borderId="4" xfId="0" applyBorder="true" applyFont="true">
      <alignment horizontal="center" vertical="top"/>
      <protection locked="true"/>
    </xf>
    <xf numFmtId="170" fontId="9406" fillId="0" borderId="4" xfId="0" applyBorder="true" applyFont="true" applyNumberFormat="true">
      <alignment horizontal="right" vertical="top"/>
      <protection locked="true"/>
    </xf>
    <xf numFmtId="171" fontId="9407" fillId="0" borderId="4" xfId="0" applyBorder="true" applyFont="true" applyNumberFormat="true">
      <alignment horizontal="right" vertical="top"/>
      <protection locked="true"/>
    </xf>
    <xf numFmtId="171" fontId="9408" fillId="0" borderId="4" xfId="0" applyBorder="true" applyFont="true" applyNumberFormat="true">
      <alignment horizontal="right" vertical="top"/>
      <protection locked="true"/>
    </xf>
    <xf numFmtId="171" fontId="9409" fillId="0" borderId="4" xfId="0" applyBorder="true" applyFont="true" applyNumberFormat="true">
      <alignment horizontal="right" vertical="top"/>
      <protection locked="true"/>
    </xf>
    <xf numFmtId="172" fontId="9410" fillId="3" borderId="4" xfId="0" applyFill="true" applyBorder="true" applyFont="true" applyNumberFormat="true">
      <alignment vertical="top" horizontal="right"/>
      <protection locked="false"/>
    </xf>
    <xf numFmtId="173" fontId="9411" fillId="0" borderId="4" xfId="0" applyBorder="true" applyFont="true" applyNumberFormat="true">
      <alignment horizontal="right" vertical="top"/>
      <protection locked="true"/>
    </xf>
    <xf numFmtId="4" fontId="9412" fillId="0" borderId="4" xfId="0" applyBorder="true" applyFont="true" applyNumberFormat="true">
      <alignment horizontal="right" vertical="top"/>
      <protection locked="true"/>
    </xf>
    <xf numFmtId="172" fontId="9413" fillId="3" borderId="4" xfId="0" applyFill="true" applyBorder="true" applyFont="true" applyNumberFormat="true">
      <alignment vertical="top" horizontal="right"/>
      <protection locked="false"/>
    </xf>
    <xf numFmtId="171" fontId="9414" fillId="0" borderId="4" xfId="0" applyBorder="true" applyFont="true" applyNumberFormat="true">
      <alignment horizontal="right" vertical="top"/>
      <protection locked="true"/>
    </xf>
    <xf numFmtId="171" fontId="9415" fillId="0" borderId="4" xfId="0" applyBorder="true" applyFont="true" applyNumberFormat="true">
      <alignment horizontal="right" vertical="top"/>
      <protection locked="true"/>
    </xf>
    <xf numFmtId="171" fontId="9416" fillId="0" borderId="4" xfId="0" applyBorder="true" applyFont="true" applyNumberFormat="true">
      <alignment horizontal="right" vertical="top"/>
      <protection locked="true"/>
    </xf>
    <xf numFmtId="4" fontId="9417" fillId="0" borderId="4" xfId="0" applyBorder="true" applyFont="true" applyNumberFormat="true">
      <alignment horizontal="right" vertical="top"/>
      <protection locked="true"/>
    </xf>
    <xf numFmtId="0" fontId="9418" fillId="0" borderId="0" xfId="0" applyFont="true"/>
    <xf numFmtId="0" fontId="9419" fillId="0" borderId="4" xfId="0" applyBorder="true" applyFont="true">
      <alignment horizontal="left" vertical="top"/>
      <protection locked="true"/>
    </xf>
    <xf numFmtId="0" fontId="9420" fillId="0" borderId="4" xfId="0" applyBorder="true" applyFont="true">
      <alignment horizontal="left" vertical="top" wrapText="true"/>
      <protection locked="true"/>
    </xf>
    <xf numFmtId="0" fontId="9421" fillId="0" borderId="4" xfId="0" applyBorder="true" applyFont="true">
      <alignment horizontal="center" vertical="top"/>
      <protection locked="true"/>
    </xf>
    <xf numFmtId="170" fontId="9422" fillId="0" borderId="4" xfId="0" applyBorder="true" applyFont="true" applyNumberFormat="true">
      <alignment horizontal="right" vertical="top"/>
      <protection locked="true"/>
    </xf>
    <xf numFmtId="171" fontId="9423" fillId="0" borderId="4" xfId="0" applyBorder="true" applyFont="true" applyNumberFormat="true">
      <alignment horizontal="right" vertical="top"/>
      <protection locked="true"/>
    </xf>
    <xf numFmtId="171" fontId="9424" fillId="0" borderId="4" xfId="0" applyBorder="true" applyFont="true" applyNumberFormat="true">
      <alignment horizontal="right" vertical="top"/>
      <protection locked="true"/>
    </xf>
    <xf numFmtId="171" fontId="9425" fillId="0" borderId="4" xfId="0" applyBorder="true" applyFont="true" applyNumberFormat="true">
      <alignment horizontal="right" vertical="top"/>
      <protection locked="true"/>
    </xf>
    <xf numFmtId="172" fontId="9426" fillId="3" borderId="4" xfId="0" applyFill="true" applyBorder="true" applyFont="true" applyNumberFormat="true">
      <alignment vertical="top" horizontal="right"/>
      <protection locked="false"/>
    </xf>
    <xf numFmtId="173" fontId="9427" fillId="0" borderId="4" xfId="0" applyBorder="true" applyFont="true" applyNumberFormat="true">
      <alignment horizontal="right" vertical="top"/>
      <protection locked="true"/>
    </xf>
    <xf numFmtId="4" fontId="9428" fillId="0" borderId="4" xfId="0" applyBorder="true" applyFont="true" applyNumberFormat="true">
      <alignment horizontal="right" vertical="top"/>
      <protection locked="true"/>
    </xf>
    <xf numFmtId="172" fontId="9429" fillId="3" borderId="4" xfId="0" applyFill="true" applyBorder="true" applyFont="true" applyNumberFormat="true">
      <alignment vertical="top" horizontal="right"/>
      <protection locked="false"/>
    </xf>
    <xf numFmtId="171" fontId="9430" fillId="0" borderId="4" xfId="0" applyBorder="true" applyFont="true" applyNumberFormat="true">
      <alignment horizontal="right" vertical="top"/>
      <protection locked="true"/>
    </xf>
    <xf numFmtId="171" fontId="9431" fillId="0" borderId="4" xfId="0" applyBorder="true" applyFont="true" applyNumberFormat="true">
      <alignment horizontal="right" vertical="top"/>
      <protection locked="true"/>
    </xf>
    <xf numFmtId="171" fontId="9432" fillId="0" borderId="4" xfId="0" applyBorder="true" applyFont="true" applyNumberFormat="true">
      <alignment horizontal="right" vertical="top"/>
      <protection locked="true"/>
    </xf>
    <xf numFmtId="4" fontId="9433" fillId="0" borderId="4" xfId="0" applyBorder="true" applyFont="true" applyNumberFormat="true">
      <alignment horizontal="right" vertical="top"/>
      <protection locked="true"/>
    </xf>
    <xf numFmtId="0" fontId="9434" fillId="0" borderId="0" xfId="0" applyFont="true"/>
    <xf numFmtId="0" fontId="9435" fillId="0" borderId="4" xfId="0" applyBorder="true" applyFont="true">
      <alignment horizontal="left" vertical="top"/>
      <protection locked="true"/>
    </xf>
    <xf numFmtId="0" fontId="9436" fillId="0" borderId="4" xfId="0" applyBorder="true" applyFont="true">
      <alignment horizontal="left" vertical="top" wrapText="true"/>
      <protection locked="true"/>
    </xf>
    <xf numFmtId="0" fontId="9437" fillId="0" borderId="4" xfId="0" applyBorder="true" applyFont="true">
      <alignment horizontal="center" vertical="top"/>
      <protection locked="true"/>
    </xf>
    <xf numFmtId="170" fontId="9438" fillId="0" borderId="4" xfId="0" applyBorder="true" applyFont="true" applyNumberFormat="true">
      <alignment horizontal="right" vertical="top"/>
      <protection locked="true"/>
    </xf>
    <xf numFmtId="171" fontId="9439" fillId="0" borderId="4" xfId="0" applyBorder="true" applyFont="true" applyNumberFormat="true">
      <alignment horizontal="right" vertical="top"/>
      <protection locked="true"/>
    </xf>
    <xf numFmtId="171" fontId="9440" fillId="0" borderId="4" xfId="0" applyBorder="true" applyFont="true" applyNumberFormat="true">
      <alignment horizontal="right" vertical="top"/>
      <protection locked="true"/>
    </xf>
    <xf numFmtId="171" fontId="9441" fillId="0" borderId="4" xfId="0" applyBorder="true" applyFont="true" applyNumberFormat="true">
      <alignment horizontal="right" vertical="top"/>
      <protection locked="true"/>
    </xf>
    <xf numFmtId="172" fontId="9442" fillId="3" borderId="4" xfId="0" applyFill="true" applyBorder="true" applyFont="true" applyNumberFormat="true">
      <alignment vertical="top" horizontal="right"/>
      <protection locked="false"/>
    </xf>
    <xf numFmtId="173" fontId="9443" fillId="0" borderId="4" xfId="0" applyBorder="true" applyFont="true" applyNumberFormat="true">
      <alignment horizontal="right" vertical="top"/>
      <protection locked="true"/>
    </xf>
    <xf numFmtId="4" fontId="9444" fillId="0" borderId="4" xfId="0" applyBorder="true" applyFont="true" applyNumberFormat="true">
      <alignment horizontal="right" vertical="top"/>
      <protection locked="true"/>
    </xf>
    <xf numFmtId="172" fontId="9445" fillId="3" borderId="4" xfId="0" applyFill="true" applyBorder="true" applyFont="true" applyNumberFormat="true">
      <alignment vertical="top" horizontal="right"/>
      <protection locked="false"/>
    </xf>
    <xf numFmtId="171" fontId="9446" fillId="0" borderId="4" xfId="0" applyBorder="true" applyFont="true" applyNumberFormat="true">
      <alignment horizontal="right" vertical="top"/>
      <protection locked="true"/>
    </xf>
    <xf numFmtId="171" fontId="9447" fillId="0" borderId="4" xfId="0" applyBorder="true" applyFont="true" applyNumberFormat="true">
      <alignment horizontal="right" vertical="top"/>
      <protection locked="true"/>
    </xf>
    <xf numFmtId="171" fontId="9448" fillId="0" borderId="4" xfId="0" applyBorder="true" applyFont="true" applyNumberFormat="true">
      <alignment horizontal="right" vertical="top"/>
      <protection locked="true"/>
    </xf>
    <xf numFmtId="4" fontId="9449" fillId="0" borderId="4" xfId="0" applyBorder="true" applyFont="true" applyNumberFormat="true">
      <alignment horizontal="right" vertical="top"/>
      <protection locked="true"/>
    </xf>
    <xf numFmtId="0" fontId="9450" fillId="0" borderId="0" xfId="0" applyFont="true"/>
    <xf numFmtId="0" fontId="9451" fillId="0" borderId="4" xfId="0" applyBorder="true" applyFont="true">
      <alignment horizontal="left" vertical="top"/>
      <protection locked="true"/>
    </xf>
    <xf numFmtId="0" fontId="9452" fillId="0" borderId="4" xfId="0" applyBorder="true" applyFont="true">
      <alignment horizontal="left" vertical="top" wrapText="true"/>
      <protection locked="true"/>
    </xf>
    <xf numFmtId="0" fontId="9453" fillId="0" borderId="4" xfId="0" applyBorder="true" applyFont="true">
      <alignment horizontal="center" vertical="top"/>
      <protection locked="true"/>
    </xf>
    <xf numFmtId="170" fontId="9454" fillId="0" borderId="4" xfId="0" applyBorder="true" applyFont="true" applyNumberFormat="true">
      <alignment horizontal="right" vertical="top"/>
      <protection locked="true"/>
    </xf>
    <xf numFmtId="171" fontId="9455" fillId="0" borderId="4" xfId="0" applyBorder="true" applyFont="true" applyNumberFormat="true">
      <alignment horizontal="right" vertical="top"/>
      <protection locked="true"/>
    </xf>
    <xf numFmtId="171" fontId="9456" fillId="0" borderId="4" xfId="0" applyBorder="true" applyFont="true" applyNumberFormat="true">
      <alignment horizontal="right" vertical="top"/>
      <protection locked="true"/>
    </xf>
    <xf numFmtId="171" fontId="9457" fillId="0" borderId="4" xfId="0" applyBorder="true" applyFont="true" applyNumberFormat="true">
      <alignment horizontal="right" vertical="top"/>
      <protection locked="true"/>
    </xf>
    <xf numFmtId="172" fontId="9458" fillId="3" borderId="4" xfId="0" applyFill="true" applyBorder="true" applyFont="true" applyNumberFormat="true">
      <alignment vertical="top" horizontal="right"/>
      <protection locked="false"/>
    </xf>
    <xf numFmtId="173" fontId="9459" fillId="0" borderId="4" xfId="0" applyBorder="true" applyFont="true" applyNumberFormat="true">
      <alignment horizontal="right" vertical="top"/>
      <protection locked="true"/>
    </xf>
    <xf numFmtId="4" fontId="9460" fillId="0" borderId="4" xfId="0" applyBorder="true" applyFont="true" applyNumberFormat="true">
      <alignment horizontal="right" vertical="top"/>
      <protection locked="true"/>
    </xf>
    <xf numFmtId="172" fontId="9461" fillId="3" borderId="4" xfId="0" applyFill="true" applyBorder="true" applyFont="true" applyNumberFormat="true">
      <alignment vertical="top" horizontal="right"/>
      <protection locked="false"/>
    </xf>
    <xf numFmtId="171" fontId="9462" fillId="0" borderId="4" xfId="0" applyBorder="true" applyFont="true" applyNumberFormat="true">
      <alignment horizontal="right" vertical="top"/>
      <protection locked="true"/>
    </xf>
    <xf numFmtId="171" fontId="9463" fillId="0" borderId="4" xfId="0" applyBorder="true" applyFont="true" applyNumberFormat="true">
      <alignment horizontal="right" vertical="top"/>
      <protection locked="true"/>
    </xf>
    <xf numFmtId="171" fontId="9464" fillId="0" borderId="4" xfId="0" applyBorder="true" applyFont="true" applyNumberFormat="true">
      <alignment horizontal="right" vertical="top"/>
      <protection locked="true"/>
    </xf>
    <xf numFmtId="4" fontId="9465" fillId="0" borderId="4" xfId="0" applyBorder="true" applyFont="true" applyNumberFormat="true">
      <alignment horizontal="right" vertical="top"/>
      <protection locked="true"/>
    </xf>
    <xf numFmtId="0" fontId="9466" fillId="0" borderId="0" xfId="0" applyFont="true"/>
    <xf numFmtId="0" fontId="9467" fillId="0" borderId="4" xfId="0" applyBorder="true" applyFont="true">
      <alignment horizontal="left" vertical="top"/>
      <protection locked="true"/>
    </xf>
    <xf numFmtId="0" fontId="9468" fillId="0" borderId="4" xfId="0" applyBorder="true" applyFont="true">
      <alignment horizontal="left" vertical="top" wrapText="true"/>
      <protection locked="true"/>
    </xf>
    <xf numFmtId="0" fontId="9469" fillId="0" borderId="4" xfId="0" applyBorder="true" applyFont="true">
      <alignment horizontal="center" vertical="top"/>
      <protection locked="true"/>
    </xf>
    <xf numFmtId="170" fontId="9470" fillId="0" borderId="4" xfId="0" applyBorder="true" applyFont="true" applyNumberFormat="true">
      <alignment horizontal="right" vertical="top"/>
      <protection locked="true"/>
    </xf>
    <xf numFmtId="171" fontId="9471" fillId="0" borderId="4" xfId="0" applyBorder="true" applyFont="true" applyNumberFormat="true">
      <alignment horizontal="right" vertical="top"/>
      <protection locked="true"/>
    </xf>
    <xf numFmtId="171" fontId="9472" fillId="0" borderId="4" xfId="0" applyBorder="true" applyFont="true" applyNumberFormat="true">
      <alignment horizontal="right" vertical="top"/>
      <protection locked="true"/>
    </xf>
    <xf numFmtId="171" fontId="9473" fillId="0" borderId="4" xfId="0" applyBorder="true" applyFont="true" applyNumberFormat="true">
      <alignment horizontal="right" vertical="top"/>
      <protection locked="true"/>
    </xf>
    <xf numFmtId="172" fontId="9474" fillId="3" borderId="4" xfId="0" applyFill="true" applyBorder="true" applyFont="true" applyNumberFormat="true">
      <alignment vertical="top" horizontal="right"/>
      <protection locked="false"/>
    </xf>
    <xf numFmtId="173" fontId="9475" fillId="0" borderId="4" xfId="0" applyBorder="true" applyFont="true" applyNumberFormat="true">
      <alignment horizontal="right" vertical="top"/>
      <protection locked="true"/>
    </xf>
    <xf numFmtId="4" fontId="9476" fillId="0" borderId="4" xfId="0" applyBorder="true" applyFont="true" applyNumberFormat="true">
      <alignment horizontal="right" vertical="top"/>
      <protection locked="true"/>
    </xf>
    <xf numFmtId="172" fontId="9477" fillId="3" borderId="4" xfId="0" applyFill="true" applyBorder="true" applyFont="true" applyNumberFormat="true">
      <alignment vertical="top" horizontal="right"/>
      <protection locked="false"/>
    </xf>
    <xf numFmtId="171" fontId="9478" fillId="0" borderId="4" xfId="0" applyBorder="true" applyFont="true" applyNumberFormat="true">
      <alignment horizontal="right" vertical="top"/>
      <protection locked="true"/>
    </xf>
    <xf numFmtId="171" fontId="9479" fillId="0" borderId="4" xfId="0" applyBorder="true" applyFont="true" applyNumberFormat="true">
      <alignment horizontal="right" vertical="top"/>
      <protection locked="true"/>
    </xf>
    <xf numFmtId="171" fontId="9480" fillId="0" borderId="4" xfId="0" applyBorder="true" applyFont="true" applyNumberFormat="true">
      <alignment horizontal="right" vertical="top"/>
      <protection locked="true"/>
    </xf>
    <xf numFmtId="4" fontId="9481" fillId="0" borderId="4" xfId="0" applyBorder="true" applyFont="true" applyNumberFormat="true">
      <alignment horizontal="right" vertical="top"/>
      <protection locked="true"/>
    </xf>
    <xf numFmtId="0" fontId="9482" fillId="0" borderId="0" xfId="0" applyFont="true"/>
    <xf numFmtId="0" fontId="9483" fillId="5" borderId="4" xfId="0" applyFill="true" applyBorder="true" applyFont="true">
      <alignment horizontal="left"/>
      <protection locked="true"/>
    </xf>
    <xf numFmtId="0" fontId="9484" fillId="5" borderId="4" xfId="0" applyFill="true" applyBorder="true" applyFont="true">
      <alignment horizontal="left"/>
      <protection locked="true"/>
    </xf>
    <xf numFmtId="0" fontId="9485" fillId="5" borderId="4" xfId="0" applyFill="true" applyBorder="true" applyFont="true">
      <alignment horizontal="left"/>
      <protection locked="true"/>
    </xf>
    <xf numFmtId="0" fontId="9486" fillId="5" borderId="4" xfId="0" applyFill="true" applyBorder="true" applyFont="true">
      <alignment horizontal="left"/>
      <protection locked="true"/>
    </xf>
    <xf numFmtId="0" fontId="9487" fillId="5" borderId="4" xfId="0" applyFill="true" applyBorder="true" applyFont="true">
      <alignment horizontal="left"/>
      <protection locked="true"/>
    </xf>
    <xf numFmtId="0" fontId="9488" fillId="5" borderId="4" xfId="0" applyFill="true" applyBorder="true" applyFont="true">
      <alignment horizontal="left"/>
      <protection locked="true"/>
    </xf>
    <xf numFmtId="0" fontId="9489" fillId="5" borderId="4" xfId="0" applyFill="true" applyBorder="true" applyFont="true">
      <alignment horizontal="left"/>
      <protection locked="true"/>
    </xf>
    <xf numFmtId="0" fontId="9490" fillId="5" borderId="4" xfId="0" applyFill="true" applyBorder="true" applyFont="true">
      <alignment horizontal="left"/>
      <protection locked="true"/>
    </xf>
    <xf numFmtId="0" fontId="9491" fillId="5" borderId="4" xfId="0" applyFill="true" applyBorder="true" applyFont="true">
      <alignment horizontal="left"/>
      <protection locked="true"/>
    </xf>
    <xf numFmtId="0" fontId="9492" fillId="5" borderId="4" xfId="0" applyFill="true" applyBorder="true" applyFont="true">
      <alignment horizontal="left"/>
      <protection locked="true"/>
    </xf>
    <xf numFmtId="0" fontId="9493" fillId="5" borderId="4" xfId="0" applyFill="true" applyBorder="true" applyFont="true">
      <alignment horizontal="left"/>
      <protection locked="true"/>
    </xf>
    <xf numFmtId="0" fontId="9494" fillId="5" borderId="4" xfId="0" applyFill="true" applyBorder="true" applyFont="true">
      <alignment horizontal="left"/>
      <protection locked="true"/>
    </xf>
    <xf numFmtId="4" fontId="9495" fillId="5" borderId="4" xfId="0" applyFill="true" applyBorder="true" applyFont="true" applyNumberFormat="true">
      <alignment horizontal="right"/>
      <protection locked="true"/>
    </xf>
    <xf numFmtId="4" fontId="9496" fillId="5" borderId="4" xfId="0" applyFill="true" applyBorder="true" applyFont="true" applyNumberFormat="true">
      <alignment horizontal="right"/>
      <protection locked="true"/>
    </xf>
    <xf numFmtId="4" fontId="9497" fillId="5" borderId="4" xfId="0" applyFill="true" applyBorder="true" applyFont="true" applyNumberFormat="true">
      <alignment horizontal="right"/>
      <protection locked="true"/>
    </xf>
    <xf numFmtId="0" fontId="9498" fillId="0" borderId="0" xfId="0" applyFont="true"/>
    <xf numFmtId="0" fontId="9499" fillId="5" borderId="4" xfId="0" applyFill="true" applyBorder="true" applyFont="true">
      <alignment horizontal="left"/>
      <protection locked="true"/>
    </xf>
    <xf numFmtId="0" fontId="9500" fillId="5" borderId="4" xfId="0" applyFill="true" applyBorder="true" applyFont="true">
      <alignment horizontal="left"/>
      <protection locked="true"/>
    </xf>
    <xf numFmtId="0" fontId="9501" fillId="5" borderId="4" xfId="0" applyFill="true" applyBorder="true" applyFont="true">
      <alignment horizontal="left"/>
      <protection locked="true"/>
    </xf>
    <xf numFmtId="0" fontId="9502" fillId="5" borderId="4" xfId="0" applyFill="true" applyBorder="true" applyFont="true">
      <alignment horizontal="left"/>
      <protection locked="true"/>
    </xf>
    <xf numFmtId="0" fontId="9503" fillId="5" borderId="4" xfId="0" applyFill="true" applyBorder="true" applyFont="true">
      <alignment horizontal="left"/>
      <protection locked="true"/>
    </xf>
    <xf numFmtId="0" fontId="9504" fillId="5" borderId="4" xfId="0" applyFill="true" applyBorder="true" applyFont="true">
      <alignment horizontal="left"/>
      <protection locked="true"/>
    </xf>
    <xf numFmtId="0" fontId="9505" fillId="5" borderId="4" xfId="0" applyFill="true" applyBorder="true" applyFont="true">
      <alignment horizontal="left"/>
      <protection locked="true"/>
    </xf>
    <xf numFmtId="0" fontId="9506" fillId="5" borderId="4" xfId="0" applyFill="true" applyBorder="true" applyFont="true">
      <alignment horizontal="left"/>
      <protection locked="true"/>
    </xf>
    <xf numFmtId="0" fontId="9507" fillId="5" borderId="4" xfId="0" applyFill="true" applyBorder="true" applyFont="true">
      <alignment horizontal="left"/>
      <protection locked="true"/>
    </xf>
    <xf numFmtId="0" fontId="9508" fillId="5" borderId="4" xfId="0" applyFill="true" applyBorder="true" applyFont="true">
      <alignment horizontal="left"/>
      <protection locked="true"/>
    </xf>
    <xf numFmtId="0" fontId="9509" fillId="5" borderId="4" xfId="0" applyFill="true" applyBorder="true" applyFont="true">
      <alignment horizontal="left"/>
      <protection locked="true"/>
    </xf>
    <xf numFmtId="0" fontId="9510" fillId="5" borderId="4" xfId="0" applyFill="true" applyBorder="true" applyFont="true">
      <alignment horizontal="left"/>
      <protection locked="true"/>
    </xf>
    <xf numFmtId="4" fontId="9511" fillId="5" borderId="4" xfId="0" applyFill="true" applyBorder="true" applyFont="true" applyNumberFormat="true">
      <alignment horizontal="right"/>
      <protection locked="true"/>
    </xf>
    <xf numFmtId="4" fontId="9512" fillId="5" borderId="4" xfId="0" applyFill="true" applyBorder="true" applyFont="true" applyNumberFormat="true">
      <alignment horizontal="right"/>
      <protection locked="true"/>
    </xf>
    <xf numFmtId="4" fontId="9513" fillId="5" borderId="4" xfId="0" applyFill="true" applyBorder="true" applyFont="true" applyNumberFormat="true">
      <alignment horizontal="right"/>
      <protection locked="true"/>
    </xf>
    <xf numFmtId="0" fontId="9514" fillId="0" borderId="0" xfId="0" applyFont="true"/>
    <xf numFmtId="0" fontId="9515" fillId="0" borderId="4" xfId="0" applyBorder="true" applyFont="true">
      <alignment horizontal="left" vertical="top"/>
      <protection locked="true"/>
    </xf>
    <xf numFmtId="0" fontId="9516" fillId="0" borderId="4" xfId="0" applyBorder="true" applyFont="true">
      <alignment horizontal="left" vertical="top" wrapText="true"/>
      <protection locked="true"/>
    </xf>
    <xf numFmtId="0" fontId="9517" fillId="0" borderId="4" xfId="0" applyBorder="true" applyFont="true">
      <alignment horizontal="center" vertical="top"/>
      <protection locked="true"/>
    </xf>
    <xf numFmtId="170" fontId="9518" fillId="0" borderId="4" xfId="0" applyBorder="true" applyFont="true" applyNumberFormat="true">
      <alignment horizontal="right" vertical="top"/>
      <protection locked="true"/>
    </xf>
    <xf numFmtId="171" fontId="9519" fillId="0" borderId="4" xfId="0" applyBorder="true" applyFont="true" applyNumberFormat="true">
      <alignment horizontal="right" vertical="top"/>
      <protection locked="true"/>
    </xf>
    <xf numFmtId="171" fontId="9520" fillId="0" borderId="4" xfId="0" applyBorder="true" applyFont="true" applyNumberFormat="true">
      <alignment horizontal="right" vertical="top"/>
      <protection locked="true"/>
    </xf>
    <xf numFmtId="171" fontId="9521" fillId="0" borderId="4" xfId="0" applyBorder="true" applyFont="true" applyNumberFormat="true">
      <alignment horizontal="right" vertical="top"/>
      <protection locked="true"/>
    </xf>
    <xf numFmtId="172" fontId="9522" fillId="3" borderId="4" xfId="0" applyFill="true" applyBorder="true" applyFont="true" applyNumberFormat="true">
      <alignment vertical="top" horizontal="right"/>
      <protection locked="false"/>
    </xf>
    <xf numFmtId="173" fontId="9523" fillId="0" borderId="4" xfId="0" applyBorder="true" applyFont="true" applyNumberFormat="true">
      <alignment horizontal="right" vertical="top"/>
      <protection locked="true"/>
    </xf>
    <xf numFmtId="4" fontId="9524" fillId="0" borderId="4" xfId="0" applyBorder="true" applyFont="true" applyNumberFormat="true">
      <alignment horizontal="right" vertical="top"/>
      <protection locked="true"/>
    </xf>
    <xf numFmtId="172" fontId="9525" fillId="3" borderId="4" xfId="0" applyFill="true" applyBorder="true" applyFont="true" applyNumberFormat="true">
      <alignment vertical="top" horizontal="right"/>
      <protection locked="false"/>
    </xf>
    <xf numFmtId="171" fontId="9526" fillId="0" borderId="4" xfId="0" applyBorder="true" applyFont="true" applyNumberFormat="true">
      <alignment horizontal="right" vertical="top"/>
      <protection locked="true"/>
    </xf>
    <xf numFmtId="171" fontId="9527" fillId="0" borderId="4" xfId="0" applyBorder="true" applyFont="true" applyNumberFormat="true">
      <alignment horizontal="right" vertical="top"/>
      <protection locked="true"/>
    </xf>
    <xf numFmtId="171" fontId="9528" fillId="0" borderId="4" xfId="0" applyBorder="true" applyFont="true" applyNumberFormat="true">
      <alignment horizontal="right" vertical="top"/>
      <protection locked="true"/>
    </xf>
    <xf numFmtId="4" fontId="9529" fillId="0" borderId="4" xfId="0" applyBorder="true" applyFont="true" applyNumberFormat="true">
      <alignment horizontal="right" vertical="top"/>
      <protection locked="true"/>
    </xf>
    <xf numFmtId="0" fontId="9530" fillId="0" borderId="0" xfId="0" applyFont="true"/>
    <xf numFmtId="0" fontId="9531" fillId="0" borderId="4" xfId="0" applyBorder="true" applyFont="true">
      <alignment horizontal="left" vertical="top"/>
      <protection locked="true"/>
    </xf>
    <xf numFmtId="0" fontId="9532" fillId="0" borderId="4" xfId="0" applyBorder="true" applyFont="true">
      <alignment horizontal="left" vertical="top" wrapText="true"/>
      <protection locked="true"/>
    </xf>
    <xf numFmtId="0" fontId="9533" fillId="0" borderId="4" xfId="0" applyBorder="true" applyFont="true">
      <alignment horizontal="center" vertical="top"/>
      <protection locked="true"/>
    </xf>
    <xf numFmtId="170" fontId="9534" fillId="0" borderId="4" xfId="0" applyBorder="true" applyFont="true" applyNumberFormat="true">
      <alignment horizontal="right" vertical="top"/>
      <protection locked="true"/>
    </xf>
    <xf numFmtId="171" fontId="9535" fillId="0" borderId="4" xfId="0" applyBorder="true" applyFont="true" applyNumberFormat="true">
      <alignment horizontal="right" vertical="top"/>
      <protection locked="true"/>
    </xf>
    <xf numFmtId="171" fontId="9536" fillId="0" borderId="4" xfId="0" applyBorder="true" applyFont="true" applyNumberFormat="true">
      <alignment horizontal="right" vertical="top"/>
      <protection locked="true"/>
    </xf>
    <xf numFmtId="171" fontId="9537" fillId="0" borderId="4" xfId="0" applyBorder="true" applyFont="true" applyNumberFormat="true">
      <alignment horizontal="right" vertical="top"/>
      <protection locked="true"/>
    </xf>
    <xf numFmtId="172" fontId="9538" fillId="3" borderId="4" xfId="0" applyFill="true" applyBorder="true" applyFont="true" applyNumberFormat="true">
      <alignment vertical="top" horizontal="right"/>
      <protection locked="false"/>
    </xf>
    <xf numFmtId="173" fontId="9539" fillId="0" borderId="4" xfId="0" applyBorder="true" applyFont="true" applyNumberFormat="true">
      <alignment horizontal="right" vertical="top"/>
      <protection locked="true"/>
    </xf>
    <xf numFmtId="4" fontId="9540" fillId="0" borderId="4" xfId="0" applyBorder="true" applyFont="true" applyNumberFormat="true">
      <alignment horizontal="right" vertical="top"/>
      <protection locked="true"/>
    </xf>
    <xf numFmtId="172" fontId="9541" fillId="3" borderId="4" xfId="0" applyFill="true" applyBorder="true" applyFont="true" applyNumberFormat="true">
      <alignment vertical="top" horizontal="right"/>
      <protection locked="false"/>
    </xf>
    <xf numFmtId="171" fontId="9542" fillId="0" borderId="4" xfId="0" applyBorder="true" applyFont="true" applyNumberFormat="true">
      <alignment horizontal="right" vertical="top"/>
      <protection locked="true"/>
    </xf>
    <xf numFmtId="171" fontId="9543" fillId="0" borderId="4" xfId="0" applyBorder="true" applyFont="true" applyNumberFormat="true">
      <alignment horizontal="right" vertical="top"/>
      <protection locked="true"/>
    </xf>
    <xf numFmtId="171" fontId="9544" fillId="0" borderId="4" xfId="0" applyBorder="true" applyFont="true" applyNumberFormat="true">
      <alignment horizontal="right" vertical="top"/>
      <protection locked="true"/>
    </xf>
    <xf numFmtId="4" fontId="9545" fillId="0" borderId="4" xfId="0" applyBorder="true" applyFont="true" applyNumberFormat="true">
      <alignment horizontal="right" vertical="top"/>
      <protection locked="true"/>
    </xf>
    <xf numFmtId="0" fontId="9546" fillId="0" borderId="0" xfId="0" applyFont="true"/>
    <xf numFmtId="0" fontId="9547" fillId="0" borderId="4" xfId="0" applyBorder="true" applyFont="true">
      <alignment horizontal="left" vertical="top"/>
      <protection locked="true"/>
    </xf>
    <xf numFmtId="0" fontId="9548" fillId="0" borderId="4" xfId="0" applyBorder="true" applyFont="true">
      <alignment horizontal="left" vertical="top" wrapText="true"/>
      <protection locked="true"/>
    </xf>
    <xf numFmtId="0" fontId="9549" fillId="0" borderId="4" xfId="0" applyBorder="true" applyFont="true">
      <alignment horizontal="center" vertical="top"/>
      <protection locked="true"/>
    </xf>
    <xf numFmtId="170" fontId="9550" fillId="0" borderId="4" xfId="0" applyBorder="true" applyFont="true" applyNumberFormat="true">
      <alignment horizontal="right" vertical="top"/>
      <protection locked="true"/>
    </xf>
    <xf numFmtId="171" fontId="9551" fillId="0" borderId="4" xfId="0" applyBorder="true" applyFont="true" applyNumberFormat="true">
      <alignment horizontal="right" vertical="top"/>
      <protection locked="true"/>
    </xf>
    <xf numFmtId="171" fontId="9552" fillId="0" borderId="4" xfId="0" applyBorder="true" applyFont="true" applyNumberFormat="true">
      <alignment horizontal="right" vertical="top"/>
      <protection locked="true"/>
    </xf>
    <xf numFmtId="171" fontId="9553" fillId="0" borderId="4" xfId="0" applyBorder="true" applyFont="true" applyNumberFormat="true">
      <alignment horizontal="right" vertical="top"/>
      <protection locked="true"/>
    </xf>
    <xf numFmtId="172" fontId="9554" fillId="3" borderId="4" xfId="0" applyFill="true" applyBorder="true" applyFont="true" applyNumberFormat="true">
      <alignment vertical="top" horizontal="right"/>
      <protection locked="false"/>
    </xf>
    <xf numFmtId="173" fontId="9555" fillId="0" borderId="4" xfId="0" applyBorder="true" applyFont="true" applyNumberFormat="true">
      <alignment horizontal="right" vertical="top"/>
      <protection locked="true"/>
    </xf>
    <xf numFmtId="4" fontId="9556" fillId="0" borderId="4" xfId="0" applyBorder="true" applyFont="true" applyNumberFormat="true">
      <alignment horizontal="right" vertical="top"/>
      <protection locked="true"/>
    </xf>
    <xf numFmtId="172" fontId="9557" fillId="3" borderId="4" xfId="0" applyFill="true" applyBorder="true" applyFont="true" applyNumberFormat="true">
      <alignment vertical="top" horizontal="right"/>
      <protection locked="false"/>
    </xf>
    <xf numFmtId="171" fontId="9558" fillId="0" borderId="4" xfId="0" applyBorder="true" applyFont="true" applyNumberFormat="true">
      <alignment horizontal="right" vertical="top"/>
      <protection locked="true"/>
    </xf>
    <xf numFmtId="171" fontId="9559" fillId="0" borderId="4" xfId="0" applyBorder="true" applyFont="true" applyNumberFormat="true">
      <alignment horizontal="right" vertical="top"/>
      <protection locked="true"/>
    </xf>
    <xf numFmtId="171" fontId="9560" fillId="0" borderId="4" xfId="0" applyBorder="true" applyFont="true" applyNumberFormat="true">
      <alignment horizontal="right" vertical="top"/>
      <protection locked="true"/>
    </xf>
    <xf numFmtId="4" fontId="9561" fillId="0" borderId="4" xfId="0" applyBorder="true" applyFont="true" applyNumberFormat="true">
      <alignment horizontal="right" vertical="top"/>
      <protection locked="true"/>
    </xf>
    <xf numFmtId="0" fontId="9562" fillId="0" borderId="0" xfId="0" applyFont="true"/>
    <xf numFmtId="0" fontId="9563" fillId="0" borderId="4" xfId="0" applyBorder="true" applyFont="true">
      <alignment horizontal="left" vertical="top"/>
      <protection locked="true"/>
    </xf>
    <xf numFmtId="0" fontId="9564" fillId="0" borderId="4" xfId="0" applyBorder="true" applyFont="true">
      <alignment horizontal="left" vertical="top" wrapText="true"/>
      <protection locked="true"/>
    </xf>
    <xf numFmtId="0" fontId="9565" fillId="0" borderId="4" xfId="0" applyBorder="true" applyFont="true">
      <alignment horizontal="center" vertical="top"/>
      <protection locked="true"/>
    </xf>
    <xf numFmtId="170" fontId="9566" fillId="0" borderId="4" xfId="0" applyBorder="true" applyFont="true" applyNumberFormat="true">
      <alignment horizontal="right" vertical="top"/>
      <protection locked="true"/>
    </xf>
    <xf numFmtId="171" fontId="9567" fillId="0" borderId="4" xfId="0" applyBorder="true" applyFont="true" applyNumberFormat="true">
      <alignment horizontal="right" vertical="top"/>
      <protection locked="true"/>
    </xf>
    <xf numFmtId="171" fontId="9568" fillId="0" borderId="4" xfId="0" applyBorder="true" applyFont="true" applyNumberFormat="true">
      <alignment horizontal="right" vertical="top"/>
      <protection locked="true"/>
    </xf>
    <xf numFmtId="171" fontId="9569" fillId="0" borderId="4" xfId="0" applyBorder="true" applyFont="true" applyNumberFormat="true">
      <alignment horizontal="right" vertical="top"/>
      <protection locked="true"/>
    </xf>
    <xf numFmtId="172" fontId="9570" fillId="3" borderId="4" xfId="0" applyFill="true" applyBorder="true" applyFont="true" applyNumberFormat="true">
      <alignment vertical="top" horizontal="right"/>
      <protection locked="false"/>
    </xf>
    <xf numFmtId="173" fontId="9571" fillId="0" borderId="4" xfId="0" applyBorder="true" applyFont="true" applyNumberFormat="true">
      <alignment horizontal="right" vertical="top"/>
      <protection locked="true"/>
    </xf>
    <xf numFmtId="4" fontId="9572" fillId="0" borderId="4" xfId="0" applyBorder="true" applyFont="true" applyNumberFormat="true">
      <alignment horizontal="right" vertical="top"/>
      <protection locked="true"/>
    </xf>
    <xf numFmtId="172" fontId="9573" fillId="3" borderId="4" xfId="0" applyFill="true" applyBorder="true" applyFont="true" applyNumberFormat="true">
      <alignment vertical="top" horizontal="right"/>
      <protection locked="false"/>
    </xf>
    <xf numFmtId="171" fontId="9574" fillId="0" borderId="4" xfId="0" applyBorder="true" applyFont="true" applyNumberFormat="true">
      <alignment horizontal="right" vertical="top"/>
      <protection locked="true"/>
    </xf>
    <xf numFmtId="171" fontId="9575" fillId="0" borderId="4" xfId="0" applyBorder="true" applyFont="true" applyNumberFormat="true">
      <alignment horizontal="right" vertical="top"/>
      <protection locked="true"/>
    </xf>
    <xf numFmtId="171" fontId="9576" fillId="0" borderId="4" xfId="0" applyBorder="true" applyFont="true" applyNumberFormat="true">
      <alignment horizontal="right" vertical="top"/>
      <protection locked="true"/>
    </xf>
    <xf numFmtId="4" fontId="9577" fillId="0" borderId="4" xfId="0" applyBorder="true" applyFont="true" applyNumberFormat="true">
      <alignment horizontal="right" vertical="top"/>
      <protection locked="true"/>
    </xf>
    <xf numFmtId="0" fontId="9578" fillId="0" borderId="0" xfId="0" applyFont="true"/>
    <xf numFmtId="0" fontId="9579" fillId="0" borderId="4" xfId="0" applyBorder="true" applyFont="true">
      <alignment horizontal="left" vertical="top"/>
      <protection locked="true"/>
    </xf>
    <xf numFmtId="0" fontId="9580" fillId="0" borderId="4" xfId="0" applyBorder="true" applyFont="true">
      <alignment horizontal="left" vertical="top" wrapText="true"/>
      <protection locked="true"/>
    </xf>
    <xf numFmtId="0" fontId="9581" fillId="0" borderId="4" xfId="0" applyBorder="true" applyFont="true">
      <alignment horizontal="center" vertical="top"/>
      <protection locked="true"/>
    </xf>
    <xf numFmtId="170" fontId="9582" fillId="0" borderId="4" xfId="0" applyBorder="true" applyFont="true" applyNumberFormat="true">
      <alignment horizontal="right" vertical="top"/>
      <protection locked="true"/>
    </xf>
    <xf numFmtId="171" fontId="9583" fillId="0" borderId="4" xfId="0" applyBorder="true" applyFont="true" applyNumberFormat="true">
      <alignment horizontal="right" vertical="top"/>
      <protection locked="true"/>
    </xf>
    <xf numFmtId="171" fontId="9584" fillId="0" borderId="4" xfId="0" applyBorder="true" applyFont="true" applyNumberFormat="true">
      <alignment horizontal="right" vertical="top"/>
      <protection locked="true"/>
    </xf>
    <xf numFmtId="171" fontId="9585" fillId="0" borderId="4" xfId="0" applyBorder="true" applyFont="true" applyNumberFormat="true">
      <alignment horizontal="right" vertical="top"/>
      <protection locked="true"/>
    </xf>
    <xf numFmtId="172" fontId="9586" fillId="3" borderId="4" xfId="0" applyFill="true" applyBorder="true" applyFont="true" applyNumberFormat="true">
      <alignment vertical="top" horizontal="right"/>
      <protection locked="false"/>
    </xf>
    <xf numFmtId="173" fontId="9587" fillId="0" borderId="4" xfId="0" applyBorder="true" applyFont="true" applyNumberFormat="true">
      <alignment horizontal="right" vertical="top"/>
      <protection locked="true"/>
    </xf>
    <xf numFmtId="4" fontId="9588" fillId="0" borderId="4" xfId="0" applyBorder="true" applyFont="true" applyNumberFormat="true">
      <alignment horizontal="right" vertical="top"/>
      <protection locked="true"/>
    </xf>
    <xf numFmtId="172" fontId="9589" fillId="3" borderId="4" xfId="0" applyFill="true" applyBorder="true" applyFont="true" applyNumberFormat="true">
      <alignment vertical="top" horizontal="right"/>
      <protection locked="false"/>
    </xf>
    <xf numFmtId="171" fontId="9590" fillId="0" borderId="4" xfId="0" applyBorder="true" applyFont="true" applyNumberFormat="true">
      <alignment horizontal="right" vertical="top"/>
      <protection locked="true"/>
    </xf>
    <xf numFmtId="171" fontId="9591" fillId="0" borderId="4" xfId="0" applyBorder="true" applyFont="true" applyNumberFormat="true">
      <alignment horizontal="right" vertical="top"/>
      <protection locked="true"/>
    </xf>
    <xf numFmtId="171" fontId="9592" fillId="0" borderId="4" xfId="0" applyBorder="true" applyFont="true" applyNumberFormat="true">
      <alignment horizontal="right" vertical="top"/>
      <protection locked="true"/>
    </xf>
    <xf numFmtId="4" fontId="9593" fillId="0" borderId="4" xfId="0" applyBorder="true" applyFont="true" applyNumberFormat="true">
      <alignment horizontal="right" vertical="top"/>
      <protection locked="true"/>
    </xf>
    <xf numFmtId="0" fontId="9594" fillId="0" borderId="0" xfId="0" applyFont="true"/>
    <xf numFmtId="0" fontId="9595" fillId="0" borderId="4" xfId="0" applyBorder="true" applyFont="true">
      <alignment horizontal="left" vertical="top"/>
      <protection locked="true"/>
    </xf>
    <xf numFmtId="0" fontId="9596" fillId="0" borderId="4" xfId="0" applyBorder="true" applyFont="true">
      <alignment horizontal="left" vertical="top" wrapText="true"/>
      <protection locked="true"/>
    </xf>
    <xf numFmtId="0" fontId="9597" fillId="0" borderId="4" xfId="0" applyBorder="true" applyFont="true">
      <alignment horizontal="center" vertical="top"/>
      <protection locked="true"/>
    </xf>
    <xf numFmtId="170" fontId="9598" fillId="0" borderId="4" xfId="0" applyBorder="true" applyFont="true" applyNumberFormat="true">
      <alignment horizontal="right" vertical="top"/>
      <protection locked="true"/>
    </xf>
    <xf numFmtId="171" fontId="9599" fillId="0" borderId="4" xfId="0" applyBorder="true" applyFont="true" applyNumberFormat="true">
      <alignment horizontal="right" vertical="top"/>
      <protection locked="true"/>
    </xf>
    <xf numFmtId="171" fontId="9600" fillId="0" borderId="4" xfId="0" applyBorder="true" applyFont="true" applyNumberFormat="true">
      <alignment horizontal="right" vertical="top"/>
      <protection locked="true"/>
    </xf>
    <xf numFmtId="171" fontId="9601" fillId="0" borderId="4" xfId="0" applyBorder="true" applyFont="true" applyNumberFormat="true">
      <alignment horizontal="right" vertical="top"/>
      <protection locked="true"/>
    </xf>
    <xf numFmtId="172" fontId="9602" fillId="3" borderId="4" xfId="0" applyFill="true" applyBorder="true" applyFont="true" applyNumberFormat="true">
      <alignment vertical="top" horizontal="right"/>
      <protection locked="false"/>
    </xf>
    <xf numFmtId="173" fontId="9603" fillId="0" borderId="4" xfId="0" applyBorder="true" applyFont="true" applyNumberFormat="true">
      <alignment horizontal="right" vertical="top"/>
      <protection locked="true"/>
    </xf>
    <xf numFmtId="4" fontId="9604" fillId="0" borderId="4" xfId="0" applyBorder="true" applyFont="true" applyNumberFormat="true">
      <alignment horizontal="right" vertical="top"/>
      <protection locked="true"/>
    </xf>
    <xf numFmtId="172" fontId="9605" fillId="3" borderId="4" xfId="0" applyFill="true" applyBorder="true" applyFont="true" applyNumberFormat="true">
      <alignment vertical="top" horizontal="right"/>
      <protection locked="false"/>
    </xf>
    <xf numFmtId="171" fontId="9606" fillId="0" borderId="4" xfId="0" applyBorder="true" applyFont="true" applyNumberFormat="true">
      <alignment horizontal="right" vertical="top"/>
      <protection locked="true"/>
    </xf>
    <xf numFmtId="171" fontId="9607" fillId="0" borderId="4" xfId="0" applyBorder="true" applyFont="true" applyNumberFormat="true">
      <alignment horizontal="right" vertical="top"/>
      <protection locked="true"/>
    </xf>
    <xf numFmtId="171" fontId="9608" fillId="0" borderId="4" xfId="0" applyBorder="true" applyFont="true" applyNumberFormat="true">
      <alignment horizontal="right" vertical="top"/>
      <protection locked="true"/>
    </xf>
    <xf numFmtId="4" fontId="9609" fillId="0" borderId="4" xfId="0" applyBorder="true" applyFont="true" applyNumberFormat="true">
      <alignment horizontal="right" vertical="top"/>
      <protection locked="true"/>
    </xf>
    <xf numFmtId="0" fontId="9610" fillId="0" borderId="0" xfId="0" applyFont="true"/>
    <xf numFmtId="0" fontId="9611" fillId="0" borderId="4" xfId="0" applyBorder="true" applyFont="true">
      <alignment horizontal="left" vertical="top"/>
      <protection locked="true"/>
    </xf>
    <xf numFmtId="0" fontId="9612" fillId="0" borderId="4" xfId="0" applyBorder="true" applyFont="true">
      <alignment horizontal="left" vertical="top" wrapText="true"/>
      <protection locked="true"/>
    </xf>
    <xf numFmtId="0" fontId="9613" fillId="0" borderId="4" xfId="0" applyBorder="true" applyFont="true">
      <alignment horizontal="center" vertical="top"/>
      <protection locked="true"/>
    </xf>
    <xf numFmtId="170" fontId="9614" fillId="0" borderId="4" xfId="0" applyBorder="true" applyFont="true" applyNumberFormat="true">
      <alignment horizontal="right" vertical="top"/>
      <protection locked="true"/>
    </xf>
    <xf numFmtId="171" fontId="9615" fillId="0" borderId="4" xfId="0" applyBorder="true" applyFont="true" applyNumberFormat="true">
      <alignment horizontal="right" vertical="top"/>
      <protection locked="true"/>
    </xf>
    <xf numFmtId="171" fontId="9616" fillId="0" borderId="4" xfId="0" applyBorder="true" applyFont="true" applyNumberFormat="true">
      <alignment horizontal="right" vertical="top"/>
      <protection locked="true"/>
    </xf>
    <xf numFmtId="171" fontId="9617" fillId="0" borderId="4" xfId="0" applyBorder="true" applyFont="true" applyNumberFormat="true">
      <alignment horizontal="right" vertical="top"/>
      <protection locked="true"/>
    </xf>
    <xf numFmtId="172" fontId="9618" fillId="3" borderId="4" xfId="0" applyFill="true" applyBorder="true" applyFont="true" applyNumberFormat="true">
      <alignment vertical="top" horizontal="right"/>
      <protection locked="false"/>
    </xf>
    <xf numFmtId="173" fontId="9619" fillId="0" borderId="4" xfId="0" applyBorder="true" applyFont="true" applyNumberFormat="true">
      <alignment horizontal="right" vertical="top"/>
      <protection locked="true"/>
    </xf>
    <xf numFmtId="4" fontId="9620" fillId="0" borderId="4" xfId="0" applyBorder="true" applyFont="true" applyNumberFormat="true">
      <alignment horizontal="right" vertical="top"/>
      <protection locked="true"/>
    </xf>
    <xf numFmtId="172" fontId="9621" fillId="3" borderId="4" xfId="0" applyFill="true" applyBorder="true" applyFont="true" applyNumberFormat="true">
      <alignment vertical="top" horizontal="right"/>
      <protection locked="false"/>
    </xf>
    <xf numFmtId="171" fontId="9622" fillId="0" borderId="4" xfId="0" applyBorder="true" applyFont="true" applyNumberFormat="true">
      <alignment horizontal="right" vertical="top"/>
      <protection locked="true"/>
    </xf>
    <xf numFmtId="171" fontId="9623" fillId="0" borderId="4" xfId="0" applyBorder="true" applyFont="true" applyNumberFormat="true">
      <alignment horizontal="right" vertical="top"/>
      <protection locked="true"/>
    </xf>
    <xf numFmtId="171" fontId="9624" fillId="0" borderId="4" xfId="0" applyBorder="true" applyFont="true" applyNumberFormat="true">
      <alignment horizontal="right" vertical="top"/>
      <protection locked="true"/>
    </xf>
    <xf numFmtId="4" fontId="9625" fillId="0" borderId="4" xfId="0" applyBorder="true" applyFont="true" applyNumberFormat="true">
      <alignment horizontal="right" vertical="top"/>
      <protection locked="true"/>
    </xf>
    <xf numFmtId="0" fontId="9626" fillId="0" borderId="0" xfId="0" applyFont="true"/>
    <xf numFmtId="0" fontId="9627" fillId="0" borderId="4" xfId="0" applyBorder="true" applyFont="true">
      <alignment horizontal="left" vertical="top"/>
      <protection locked="true"/>
    </xf>
    <xf numFmtId="0" fontId="9628" fillId="0" borderId="4" xfId="0" applyBorder="true" applyFont="true">
      <alignment horizontal="left" vertical="top" wrapText="true"/>
      <protection locked="true"/>
    </xf>
    <xf numFmtId="0" fontId="9629" fillId="0" borderId="4" xfId="0" applyBorder="true" applyFont="true">
      <alignment horizontal="center" vertical="top"/>
      <protection locked="true"/>
    </xf>
    <xf numFmtId="170" fontId="9630" fillId="0" borderId="4" xfId="0" applyBorder="true" applyFont="true" applyNumberFormat="true">
      <alignment horizontal="right" vertical="top"/>
      <protection locked="true"/>
    </xf>
    <xf numFmtId="171" fontId="9631" fillId="0" borderId="4" xfId="0" applyBorder="true" applyFont="true" applyNumberFormat="true">
      <alignment horizontal="right" vertical="top"/>
      <protection locked="true"/>
    </xf>
    <xf numFmtId="171" fontId="9632" fillId="0" borderId="4" xfId="0" applyBorder="true" applyFont="true" applyNumberFormat="true">
      <alignment horizontal="right" vertical="top"/>
      <protection locked="true"/>
    </xf>
    <xf numFmtId="171" fontId="9633" fillId="0" borderId="4" xfId="0" applyBorder="true" applyFont="true" applyNumberFormat="true">
      <alignment horizontal="right" vertical="top"/>
      <protection locked="true"/>
    </xf>
    <xf numFmtId="172" fontId="9634" fillId="3" borderId="4" xfId="0" applyFill="true" applyBorder="true" applyFont="true" applyNumberFormat="true">
      <alignment vertical="top" horizontal="right"/>
      <protection locked="false"/>
    </xf>
    <xf numFmtId="173" fontId="9635" fillId="0" borderId="4" xfId="0" applyBorder="true" applyFont="true" applyNumberFormat="true">
      <alignment horizontal="right" vertical="top"/>
      <protection locked="true"/>
    </xf>
    <xf numFmtId="4" fontId="9636" fillId="0" borderId="4" xfId="0" applyBorder="true" applyFont="true" applyNumberFormat="true">
      <alignment horizontal="right" vertical="top"/>
      <protection locked="true"/>
    </xf>
    <xf numFmtId="172" fontId="9637" fillId="3" borderId="4" xfId="0" applyFill="true" applyBorder="true" applyFont="true" applyNumberFormat="true">
      <alignment vertical="top" horizontal="right"/>
      <protection locked="false"/>
    </xf>
    <xf numFmtId="171" fontId="9638" fillId="0" borderId="4" xfId="0" applyBorder="true" applyFont="true" applyNumberFormat="true">
      <alignment horizontal="right" vertical="top"/>
      <protection locked="true"/>
    </xf>
    <xf numFmtId="171" fontId="9639" fillId="0" borderId="4" xfId="0" applyBorder="true" applyFont="true" applyNumberFormat="true">
      <alignment horizontal="right" vertical="top"/>
      <protection locked="true"/>
    </xf>
    <xf numFmtId="171" fontId="9640" fillId="0" borderId="4" xfId="0" applyBorder="true" applyFont="true" applyNumberFormat="true">
      <alignment horizontal="right" vertical="top"/>
      <protection locked="true"/>
    </xf>
    <xf numFmtId="4" fontId="9641" fillId="0" borderId="4" xfId="0" applyBorder="true" applyFont="true" applyNumberFormat="true">
      <alignment horizontal="right" vertical="top"/>
      <protection locked="true"/>
    </xf>
    <xf numFmtId="0" fontId="9642" fillId="0" borderId="0" xfId="0" applyFont="true"/>
    <xf numFmtId="0" fontId="9643" fillId="0" borderId="4" xfId="0" applyBorder="true" applyFont="true">
      <alignment horizontal="left" vertical="top"/>
      <protection locked="true"/>
    </xf>
    <xf numFmtId="0" fontId="9644" fillId="0" borderId="4" xfId="0" applyBorder="true" applyFont="true">
      <alignment horizontal="left" vertical="top" wrapText="true"/>
      <protection locked="true"/>
    </xf>
    <xf numFmtId="0" fontId="9645" fillId="0" borderId="4" xfId="0" applyBorder="true" applyFont="true">
      <alignment horizontal="center" vertical="top"/>
      <protection locked="true"/>
    </xf>
    <xf numFmtId="170" fontId="9646" fillId="0" borderId="4" xfId="0" applyBorder="true" applyFont="true" applyNumberFormat="true">
      <alignment horizontal="right" vertical="top"/>
      <protection locked="true"/>
    </xf>
    <xf numFmtId="171" fontId="9647" fillId="0" borderId="4" xfId="0" applyBorder="true" applyFont="true" applyNumberFormat="true">
      <alignment horizontal="right" vertical="top"/>
      <protection locked="true"/>
    </xf>
    <xf numFmtId="171" fontId="9648" fillId="0" borderId="4" xfId="0" applyBorder="true" applyFont="true" applyNumberFormat="true">
      <alignment horizontal="right" vertical="top"/>
      <protection locked="true"/>
    </xf>
    <xf numFmtId="171" fontId="9649" fillId="0" borderId="4" xfId="0" applyBorder="true" applyFont="true" applyNumberFormat="true">
      <alignment horizontal="right" vertical="top"/>
      <protection locked="true"/>
    </xf>
    <xf numFmtId="172" fontId="9650" fillId="3" borderId="4" xfId="0" applyFill="true" applyBorder="true" applyFont="true" applyNumberFormat="true">
      <alignment vertical="top" horizontal="right"/>
      <protection locked="false"/>
    </xf>
    <xf numFmtId="173" fontId="9651" fillId="0" borderId="4" xfId="0" applyBorder="true" applyFont="true" applyNumberFormat="true">
      <alignment horizontal="right" vertical="top"/>
      <protection locked="true"/>
    </xf>
    <xf numFmtId="4" fontId="9652" fillId="0" borderId="4" xfId="0" applyBorder="true" applyFont="true" applyNumberFormat="true">
      <alignment horizontal="right" vertical="top"/>
      <protection locked="true"/>
    </xf>
    <xf numFmtId="172" fontId="9653" fillId="3" borderId="4" xfId="0" applyFill="true" applyBorder="true" applyFont="true" applyNumberFormat="true">
      <alignment vertical="top" horizontal="right"/>
      <protection locked="false"/>
    </xf>
    <xf numFmtId="171" fontId="9654" fillId="0" borderId="4" xfId="0" applyBorder="true" applyFont="true" applyNumberFormat="true">
      <alignment horizontal="right" vertical="top"/>
      <protection locked="true"/>
    </xf>
    <xf numFmtId="171" fontId="9655" fillId="0" borderId="4" xfId="0" applyBorder="true" applyFont="true" applyNumberFormat="true">
      <alignment horizontal="right" vertical="top"/>
      <protection locked="true"/>
    </xf>
    <xf numFmtId="171" fontId="9656" fillId="0" borderId="4" xfId="0" applyBorder="true" applyFont="true" applyNumberFormat="true">
      <alignment horizontal="right" vertical="top"/>
      <protection locked="true"/>
    </xf>
    <xf numFmtId="4" fontId="9657" fillId="0" borderId="4" xfId="0" applyBorder="true" applyFont="true" applyNumberFormat="true">
      <alignment horizontal="right" vertical="top"/>
      <protection locked="true"/>
    </xf>
    <xf numFmtId="0" fontId="9658" fillId="0" borderId="0" xfId="0" applyFont="true"/>
    <xf numFmtId="0" fontId="9659" fillId="0" borderId="4" xfId="0" applyBorder="true" applyFont="true">
      <alignment horizontal="left" vertical="top"/>
      <protection locked="true"/>
    </xf>
    <xf numFmtId="0" fontId="9660" fillId="0" borderId="4" xfId="0" applyBorder="true" applyFont="true">
      <alignment horizontal="left" vertical="top" wrapText="true"/>
      <protection locked="true"/>
    </xf>
    <xf numFmtId="0" fontId="9661" fillId="0" borderId="4" xfId="0" applyBorder="true" applyFont="true">
      <alignment horizontal="center" vertical="top"/>
      <protection locked="true"/>
    </xf>
    <xf numFmtId="170" fontId="9662" fillId="0" borderId="4" xfId="0" applyBorder="true" applyFont="true" applyNumberFormat="true">
      <alignment horizontal="right" vertical="top"/>
      <protection locked="true"/>
    </xf>
    <xf numFmtId="171" fontId="9663" fillId="0" borderId="4" xfId="0" applyBorder="true" applyFont="true" applyNumberFormat="true">
      <alignment horizontal="right" vertical="top"/>
      <protection locked="true"/>
    </xf>
    <xf numFmtId="171" fontId="9664" fillId="0" borderId="4" xfId="0" applyBorder="true" applyFont="true" applyNumberFormat="true">
      <alignment horizontal="right" vertical="top"/>
      <protection locked="true"/>
    </xf>
    <xf numFmtId="171" fontId="9665" fillId="0" borderId="4" xfId="0" applyBorder="true" applyFont="true" applyNumberFormat="true">
      <alignment horizontal="right" vertical="top"/>
      <protection locked="true"/>
    </xf>
    <xf numFmtId="172" fontId="9666" fillId="3" borderId="4" xfId="0" applyFill="true" applyBorder="true" applyFont="true" applyNumberFormat="true">
      <alignment vertical="top" horizontal="right"/>
      <protection locked="false"/>
    </xf>
    <xf numFmtId="173" fontId="9667" fillId="0" borderId="4" xfId="0" applyBorder="true" applyFont="true" applyNumberFormat="true">
      <alignment horizontal="right" vertical="top"/>
      <protection locked="true"/>
    </xf>
    <xf numFmtId="4" fontId="9668" fillId="0" borderId="4" xfId="0" applyBorder="true" applyFont="true" applyNumberFormat="true">
      <alignment horizontal="right" vertical="top"/>
      <protection locked="true"/>
    </xf>
    <xf numFmtId="172" fontId="9669" fillId="3" borderId="4" xfId="0" applyFill="true" applyBorder="true" applyFont="true" applyNumberFormat="true">
      <alignment vertical="top" horizontal="right"/>
      <protection locked="false"/>
    </xf>
    <xf numFmtId="171" fontId="9670" fillId="0" borderId="4" xfId="0" applyBorder="true" applyFont="true" applyNumberFormat="true">
      <alignment horizontal="right" vertical="top"/>
      <protection locked="true"/>
    </xf>
    <xf numFmtId="171" fontId="9671" fillId="0" borderId="4" xfId="0" applyBorder="true" applyFont="true" applyNumberFormat="true">
      <alignment horizontal="right" vertical="top"/>
      <protection locked="true"/>
    </xf>
    <xf numFmtId="171" fontId="9672" fillId="0" borderId="4" xfId="0" applyBorder="true" applyFont="true" applyNumberFormat="true">
      <alignment horizontal="right" vertical="top"/>
      <protection locked="true"/>
    </xf>
    <xf numFmtId="4" fontId="9673" fillId="0" borderId="4" xfId="0" applyBorder="true" applyFont="true" applyNumberFormat="true">
      <alignment horizontal="right" vertical="top"/>
      <protection locked="true"/>
    </xf>
    <xf numFmtId="0" fontId="9674" fillId="0" borderId="0" xfId="0" applyFont="true"/>
    <xf numFmtId="0" fontId="9675" fillId="0" borderId="4" xfId="0" applyBorder="true" applyFont="true">
      <alignment horizontal="left" vertical="top"/>
      <protection locked="true"/>
    </xf>
    <xf numFmtId="0" fontId="9676" fillId="0" borderId="4" xfId="0" applyBorder="true" applyFont="true">
      <alignment horizontal="left" vertical="top" wrapText="true"/>
      <protection locked="true"/>
    </xf>
    <xf numFmtId="0" fontId="9677" fillId="0" borderId="4" xfId="0" applyBorder="true" applyFont="true">
      <alignment horizontal="center" vertical="top"/>
      <protection locked="true"/>
    </xf>
    <xf numFmtId="170" fontId="9678" fillId="0" borderId="4" xfId="0" applyBorder="true" applyFont="true" applyNumberFormat="true">
      <alignment horizontal="right" vertical="top"/>
      <protection locked="true"/>
    </xf>
    <xf numFmtId="171" fontId="9679" fillId="0" borderId="4" xfId="0" applyBorder="true" applyFont="true" applyNumberFormat="true">
      <alignment horizontal="right" vertical="top"/>
      <protection locked="true"/>
    </xf>
    <xf numFmtId="171" fontId="9680" fillId="0" borderId="4" xfId="0" applyBorder="true" applyFont="true" applyNumberFormat="true">
      <alignment horizontal="right" vertical="top"/>
      <protection locked="true"/>
    </xf>
    <xf numFmtId="171" fontId="9681" fillId="0" borderId="4" xfId="0" applyBorder="true" applyFont="true" applyNumberFormat="true">
      <alignment horizontal="right" vertical="top"/>
      <protection locked="true"/>
    </xf>
    <xf numFmtId="172" fontId="9682" fillId="3" borderId="4" xfId="0" applyFill="true" applyBorder="true" applyFont="true" applyNumberFormat="true">
      <alignment vertical="top" horizontal="right"/>
      <protection locked="false"/>
    </xf>
    <xf numFmtId="173" fontId="9683" fillId="0" borderId="4" xfId="0" applyBorder="true" applyFont="true" applyNumberFormat="true">
      <alignment horizontal="right" vertical="top"/>
      <protection locked="true"/>
    </xf>
    <xf numFmtId="4" fontId="9684" fillId="0" borderId="4" xfId="0" applyBorder="true" applyFont="true" applyNumberFormat="true">
      <alignment horizontal="right" vertical="top"/>
      <protection locked="true"/>
    </xf>
    <xf numFmtId="172" fontId="9685" fillId="3" borderId="4" xfId="0" applyFill="true" applyBorder="true" applyFont="true" applyNumberFormat="true">
      <alignment vertical="top" horizontal="right"/>
      <protection locked="false"/>
    </xf>
    <xf numFmtId="171" fontId="9686" fillId="0" borderId="4" xfId="0" applyBorder="true" applyFont="true" applyNumberFormat="true">
      <alignment horizontal="right" vertical="top"/>
      <protection locked="true"/>
    </xf>
    <xf numFmtId="171" fontId="9687" fillId="0" borderId="4" xfId="0" applyBorder="true" applyFont="true" applyNumberFormat="true">
      <alignment horizontal="right" vertical="top"/>
      <protection locked="true"/>
    </xf>
    <xf numFmtId="171" fontId="9688" fillId="0" borderId="4" xfId="0" applyBorder="true" applyFont="true" applyNumberFormat="true">
      <alignment horizontal="right" vertical="top"/>
      <protection locked="true"/>
    </xf>
    <xf numFmtId="4" fontId="9689" fillId="0" borderId="4" xfId="0" applyBorder="true" applyFont="true" applyNumberFormat="true">
      <alignment horizontal="right" vertical="top"/>
      <protection locked="true"/>
    </xf>
    <xf numFmtId="0" fontId="9690" fillId="0" borderId="0" xfId="0" applyFont="true"/>
    <xf numFmtId="0" fontId="9691" fillId="0" borderId="4" xfId="0" applyBorder="true" applyFont="true">
      <alignment horizontal="left" vertical="top"/>
      <protection locked="true"/>
    </xf>
    <xf numFmtId="0" fontId="9692" fillId="0" borderId="4" xfId="0" applyBorder="true" applyFont="true">
      <alignment horizontal="left" vertical="top" wrapText="true"/>
      <protection locked="true"/>
    </xf>
    <xf numFmtId="0" fontId="9693" fillId="0" borderId="4" xfId="0" applyBorder="true" applyFont="true">
      <alignment horizontal="center" vertical="top"/>
      <protection locked="true"/>
    </xf>
    <xf numFmtId="170" fontId="9694" fillId="0" borderId="4" xfId="0" applyBorder="true" applyFont="true" applyNumberFormat="true">
      <alignment horizontal="right" vertical="top"/>
      <protection locked="true"/>
    </xf>
    <xf numFmtId="171" fontId="9695" fillId="0" borderId="4" xfId="0" applyBorder="true" applyFont="true" applyNumberFormat="true">
      <alignment horizontal="right" vertical="top"/>
      <protection locked="true"/>
    </xf>
    <xf numFmtId="171" fontId="9696" fillId="0" borderId="4" xfId="0" applyBorder="true" applyFont="true" applyNumberFormat="true">
      <alignment horizontal="right" vertical="top"/>
      <protection locked="true"/>
    </xf>
    <xf numFmtId="171" fontId="9697" fillId="0" borderId="4" xfId="0" applyBorder="true" applyFont="true" applyNumberFormat="true">
      <alignment horizontal="right" vertical="top"/>
      <protection locked="true"/>
    </xf>
    <xf numFmtId="172" fontId="9698" fillId="3" borderId="4" xfId="0" applyFill="true" applyBorder="true" applyFont="true" applyNumberFormat="true">
      <alignment vertical="top" horizontal="right"/>
      <protection locked="false"/>
    </xf>
    <xf numFmtId="173" fontId="9699" fillId="0" borderId="4" xfId="0" applyBorder="true" applyFont="true" applyNumberFormat="true">
      <alignment horizontal="right" vertical="top"/>
      <protection locked="true"/>
    </xf>
    <xf numFmtId="4" fontId="9700" fillId="0" borderId="4" xfId="0" applyBorder="true" applyFont="true" applyNumberFormat="true">
      <alignment horizontal="right" vertical="top"/>
      <protection locked="true"/>
    </xf>
    <xf numFmtId="172" fontId="9701" fillId="3" borderId="4" xfId="0" applyFill="true" applyBorder="true" applyFont="true" applyNumberFormat="true">
      <alignment vertical="top" horizontal="right"/>
      <protection locked="false"/>
    </xf>
    <xf numFmtId="171" fontId="9702" fillId="0" borderId="4" xfId="0" applyBorder="true" applyFont="true" applyNumberFormat="true">
      <alignment horizontal="right" vertical="top"/>
      <protection locked="true"/>
    </xf>
    <xf numFmtId="171" fontId="9703" fillId="0" borderId="4" xfId="0" applyBorder="true" applyFont="true" applyNumberFormat="true">
      <alignment horizontal="right" vertical="top"/>
      <protection locked="true"/>
    </xf>
    <xf numFmtId="171" fontId="9704" fillId="0" borderId="4" xfId="0" applyBorder="true" applyFont="true" applyNumberFormat="true">
      <alignment horizontal="right" vertical="top"/>
      <protection locked="true"/>
    </xf>
    <xf numFmtId="4" fontId="9705" fillId="0" borderId="4" xfId="0" applyBorder="true" applyFont="true" applyNumberFormat="true">
      <alignment horizontal="right" vertical="top"/>
      <protection locked="true"/>
    </xf>
    <xf numFmtId="0" fontId="9706" fillId="0" borderId="0" xfId="0" applyFont="true"/>
    <xf numFmtId="0" fontId="9707" fillId="0" borderId="4" xfId="0" applyBorder="true" applyFont="true">
      <alignment horizontal="left" vertical="top"/>
      <protection locked="true"/>
    </xf>
    <xf numFmtId="0" fontId="9708" fillId="0" borderId="4" xfId="0" applyBorder="true" applyFont="true">
      <alignment horizontal="left" vertical="top" wrapText="true"/>
      <protection locked="true"/>
    </xf>
    <xf numFmtId="0" fontId="9709" fillId="0" borderId="4" xfId="0" applyBorder="true" applyFont="true">
      <alignment horizontal="center" vertical="top"/>
      <protection locked="true"/>
    </xf>
    <xf numFmtId="170" fontId="9710" fillId="0" borderId="4" xfId="0" applyBorder="true" applyFont="true" applyNumberFormat="true">
      <alignment horizontal="right" vertical="top"/>
      <protection locked="true"/>
    </xf>
    <xf numFmtId="171" fontId="9711" fillId="0" borderId="4" xfId="0" applyBorder="true" applyFont="true" applyNumberFormat="true">
      <alignment horizontal="right" vertical="top"/>
      <protection locked="true"/>
    </xf>
    <xf numFmtId="171" fontId="9712" fillId="0" borderId="4" xfId="0" applyBorder="true" applyFont="true" applyNumberFormat="true">
      <alignment horizontal="right" vertical="top"/>
      <protection locked="true"/>
    </xf>
    <xf numFmtId="171" fontId="9713" fillId="0" borderId="4" xfId="0" applyBorder="true" applyFont="true" applyNumberFormat="true">
      <alignment horizontal="right" vertical="top"/>
      <protection locked="true"/>
    </xf>
    <xf numFmtId="172" fontId="9714" fillId="3" borderId="4" xfId="0" applyFill="true" applyBorder="true" applyFont="true" applyNumberFormat="true">
      <alignment vertical="top" horizontal="right"/>
      <protection locked="false"/>
    </xf>
    <xf numFmtId="173" fontId="9715" fillId="0" borderId="4" xfId="0" applyBorder="true" applyFont="true" applyNumberFormat="true">
      <alignment horizontal="right" vertical="top"/>
      <protection locked="true"/>
    </xf>
    <xf numFmtId="4" fontId="9716" fillId="0" borderId="4" xfId="0" applyBorder="true" applyFont="true" applyNumberFormat="true">
      <alignment horizontal="right" vertical="top"/>
      <protection locked="true"/>
    </xf>
    <xf numFmtId="172" fontId="9717" fillId="3" borderId="4" xfId="0" applyFill="true" applyBorder="true" applyFont="true" applyNumberFormat="true">
      <alignment vertical="top" horizontal="right"/>
      <protection locked="false"/>
    </xf>
    <xf numFmtId="171" fontId="9718" fillId="0" borderId="4" xfId="0" applyBorder="true" applyFont="true" applyNumberFormat="true">
      <alignment horizontal="right" vertical="top"/>
      <protection locked="true"/>
    </xf>
    <xf numFmtId="171" fontId="9719" fillId="0" borderId="4" xfId="0" applyBorder="true" applyFont="true" applyNumberFormat="true">
      <alignment horizontal="right" vertical="top"/>
      <protection locked="true"/>
    </xf>
    <xf numFmtId="171" fontId="9720" fillId="0" borderId="4" xfId="0" applyBorder="true" applyFont="true" applyNumberFormat="true">
      <alignment horizontal="right" vertical="top"/>
      <protection locked="true"/>
    </xf>
    <xf numFmtId="4" fontId="9721" fillId="0" borderId="4" xfId="0" applyBorder="true" applyFont="true" applyNumberFormat="true">
      <alignment horizontal="right" vertical="top"/>
      <protection locked="true"/>
    </xf>
    <xf numFmtId="0" fontId="9722" fillId="0" borderId="0" xfId="0" applyFont="true"/>
    <xf numFmtId="0" fontId="9723" fillId="0" borderId="4" xfId="0" applyBorder="true" applyFont="true">
      <alignment horizontal="left" vertical="top"/>
      <protection locked="true"/>
    </xf>
    <xf numFmtId="0" fontId="9724" fillId="0" borderId="4" xfId="0" applyBorder="true" applyFont="true">
      <alignment horizontal="left" vertical="top" wrapText="true"/>
      <protection locked="true"/>
    </xf>
    <xf numFmtId="0" fontId="9725" fillId="0" borderId="4" xfId="0" applyBorder="true" applyFont="true">
      <alignment horizontal="center" vertical="top"/>
      <protection locked="true"/>
    </xf>
    <xf numFmtId="170" fontId="9726" fillId="0" borderId="4" xfId="0" applyBorder="true" applyFont="true" applyNumberFormat="true">
      <alignment horizontal="right" vertical="top"/>
      <protection locked="true"/>
    </xf>
    <xf numFmtId="171" fontId="9727" fillId="0" borderId="4" xfId="0" applyBorder="true" applyFont="true" applyNumberFormat="true">
      <alignment horizontal="right" vertical="top"/>
      <protection locked="true"/>
    </xf>
    <xf numFmtId="171" fontId="9728" fillId="0" borderId="4" xfId="0" applyBorder="true" applyFont="true" applyNumberFormat="true">
      <alignment horizontal="right" vertical="top"/>
      <protection locked="true"/>
    </xf>
    <xf numFmtId="171" fontId="9729" fillId="0" borderId="4" xfId="0" applyBorder="true" applyFont="true" applyNumberFormat="true">
      <alignment horizontal="right" vertical="top"/>
      <protection locked="true"/>
    </xf>
    <xf numFmtId="172" fontId="9730" fillId="3" borderId="4" xfId="0" applyFill="true" applyBorder="true" applyFont="true" applyNumberFormat="true">
      <alignment vertical="top" horizontal="right"/>
      <protection locked="false"/>
    </xf>
    <xf numFmtId="173" fontId="9731" fillId="0" borderId="4" xfId="0" applyBorder="true" applyFont="true" applyNumberFormat="true">
      <alignment horizontal="right" vertical="top"/>
      <protection locked="true"/>
    </xf>
    <xf numFmtId="4" fontId="9732" fillId="0" borderId="4" xfId="0" applyBorder="true" applyFont="true" applyNumberFormat="true">
      <alignment horizontal="right" vertical="top"/>
      <protection locked="true"/>
    </xf>
    <xf numFmtId="172" fontId="9733" fillId="3" borderId="4" xfId="0" applyFill="true" applyBorder="true" applyFont="true" applyNumberFormat="true">
      <alignment vertical="top" horizontal="right"/>
      <protection locked="false"/>
    </xf>
    <xf numFmtId="171" fontId="9734" fillId="0" borderId="4" xfId="0" applyBorder="true" applyFont="true" applyNumberFormat="true">
      <alignment horizontal="right" vertical="top"/>
      <protection locked="true"/>
    </xf>
    <xf numFmtId="171" fontId="9735" fillId="0" borderId="4" xfId="0" applyBorder="true" applyFont="true" applyNumberFormat="true">
      <alignment horizontal="right" vertical="top"/>
      <protection locked="true"/>
    </xf>
    <xf numFmtId="171" fontId="9736" fillId="0" borderId="4" xfId="0" applyBorder="true" applyFont="true" applyNumberFormat="true">
      <alignment horizontal="right" vertical="top"/>
      <protection locked="true"/>
    </xf>
    <xf numFmtId="4" fontId="9737" fillId="0" borderId="4" xfId="0" applyBorder="true" applyFont="true" applyNumberFormat="true">
      <alignment horizontal="right" vertical="top"/>
      <protection locked="true"/>
    </xf>
    <xf numFmtId="0" fontId="9738" fillId="0" borderId="0" xfId="0" applyFont="true"/>
    <xf numFmtId="0" fontId="9739" fillId="0" borderId="4" xfId="0" applyBorder="true" applyFont="true">
      <alignment horizontal="left" vertical="top"/>
      <protection locked="true"/>
    </xf>
    <xf numFmtId="0" fontId="9740" fillId="0" borderId="4" xfId="0" applyBorder="true" applyFont="true">
      <alignment horizontal="left" vertical="top" wrapText="true"/>
      <protection locked="true"/>
    </xf>
    <xf numFmtId="0" fontId="9741" fillId="0" borderId="4" xfId="0" applyBorder="true" applyFont="true">
      <alignment horizontal="center" vertical="top"/>
      <protection locked="true"/>
    </xf>
    <xf numFmtId="170" fontId="9742" fillId="0" borderId="4" xfId="0" applyBorder="true" applyFont="true" applyNumberFormat="true">
      <alignment horizontal="right" vertical="top"/>
      <protection locked="true"/>
    </xf>
    <xf numFmtId="171" fontId="9743" fillId="0" borderId="4" xfId="0" applyBorder="true" applyFont="true" applyNumberFormat="true">
      <alignment horizontal="right" vertical="top"/>
      <protection locked="true"/>
    </xf>
    <xf numFmtId="171" fontId="9744" fillId="0" borderId="4" xfId="0" applyBorder="true" applyFont="true" applyNumberFormat="true">
      <alignment horizontal="right" vertical="top"/>
      <protection locked="true"/>
    </xf>
    <xf numFmtId="171" fontId="9745" fillId="0" borderId="4" xfId="0" applyBorder="true" applyFont="true" applyNumberFormat="true">
      <alignment horizontal="right" vertical="top"/>
      <protection locked="true"/>
    </xf>
    <xf numFmtId="172" fontId="9746" fillId="3" borderId="4" xfId="0" applyFill="true" applyBorder="true" applyFont="true" applyNumberFormat="true">
      <alignment vertical="top" horizontal="right"/>
      <protection locked="false"/>
    </xf>
    <xf numFmtId="173" fontId="9747" fillId="0" borderId="4" xfId="0" applyBorder="true" applyFont="true" applyNumberFormat="true">
      <alignment horizontal="right" vertical="top"/>
      <protection locked="true"/>
    </xf>
    <xf numFmtId="4" fontId="9748" fillId="0" borderId="4" xfId="0" applyBorder="true" applyFont="true" applyNumberFormat="true">
      <alignment horizontal="right" vertical="top"/>
      <protection locked="true"/>
    </xf>
    <xf numFmtId="172" fontId="9749" fillId="3" borderId="4" xfId="0" applyFill="true" applyBorder="true" applyFont="true" applyNumberFormat="true">
      <alignment vertical="top" horizontal="right"/>
      <protection locked="false"/>
    </xf>
    <xf numFmtId="171" fontId="9750" fillId="0" borderId="4" xfId="0" applyBorder="true" applyFont="true" applyNumberFormat="true">
      <alignment horizontal="right" vertical="top"/>
      <protection locked="true"/>
    </xf>
    <xf numFmtId="171" fontId="9751" fillId="0" borderId="4" xfId="0" applyBorder="true" applyFont="true" applyNumberFormat="true">
      <alignment horizontal="right" vertical="top"/>
      <protection locked="true"/>
    </xf>
    <xf numFmtId="171" fontId="9752" fillId="0" borderId="4" xfId="0" applyBorder="true" applyFont="true" applyNumberFormat="true">
      <alignment horizontal="right" vertical="top"/>
      <protection locked="true"/>
    </xf>
    <xf numFmtId="4" fontId="9753" fillId="0" borderId="4" xfId="0" applyBorder="true" applyFont="true" applyNumberFormat="true">
      <alignment horizontal="right" vertical="top"/>
      <protection locked="true"/>
    </xf>
    <xf numFmtId="0" fontId="9754" fillId="0" borderId="0" xfId="0" applyFont="true"/>
    <xf numFmtId="0" fontId="9755" fillId="0" borderId="4" xfId="0" applyBorder="true" applyFont="true">
      <alignment horizontal="left" vertical="top"/>
      <protection locked="true"/>
    </xf>
    <xf numFmtId="0" fontId="9756" fillId="0" borderId="4" xfId="0" applyBorder="true" applyFont="true">
      <alignment horizontal="left" vertical="top" wrapText="true"/>
      <protection locked="true"/>
    </xf>
    <xf numFmtId="0" fontId="9757" fillId="0" borderId="4" xfId="0" applyBorder="true" applyFont="true">
      <alignment horizontal="center" vertical="top"/>
      <protection locked="true"/>
    </xf>
    <xf numFmtId="170" fontId="9758" fillId="0" borderId="4" xfId="0" applyBorder="true" applyFont="true" applyNumberFormat="true">
      <alignment horizontal="right" vertical="top"/>
      <protection locked="true"/>
    </xf>
    <xf numFmtId="171" fontId="9759" fillId="0" borderId="4" xfId="0" applyBorder="true" applyFont="true" applyNumberFormat="true">
      <alignment horizontal="right" vertical="top"/>
      <protection locked="true"/>
    </xf>
    <xf numFmtId="171" fontId="9760" fillId="0" borderId="4" xfId="0" applyBorder="true" applyFont="true" applyNumberFormat="true">
      <alignment horizontal="right" vertical="top"/>
      <protection locked="true"/>
    </xf>
    <xf numFmtId="171" fontId="9761" fillId="0" borderId="4" xfId="0" applyBorder="true" applyFont="true" applyNumberFormat="true">
      <alignment horizontal="right" vertical="top"/>
      <protection locked="true"/>
    </xf>
    <xf numFmtId="172" fontId="9762" fillId="3" borderId="4" xfId="0" applyFill="true" applyBorder="true" applyFont="true" applyNumberFormat="true">
      <alignment vertical="top" horizontal="right"/>
      <protection locked="false"/>
    </xf>
    <xf numFmtId="173" fontId="9763" fillId="0" borderId="4" xfId="0" applyBorder="true" applyFont="true" applyNumberFormat="true">
      <alignment horizontal="right" vertical="top"/>
      <protection locked="true"/>
    </xf>
    <xf numFmtId="4" fontId="9764" fillId="0" borderId="4" xfId="0" applyBorder="true" applyFont="true" applyNumberFormat="true">
      <alignment horizontal="right" vertical="top"/>
      <protection locked="true"/>
    </xf>
    <xf numFmtId="172" fontId="9765" fillId="3" borderId="4" xfId="0" applyFill="true" applyBorder="true" applyFont="true" applyNumberFormat="true">
      <alignment vertical="top" horizontal="right"/>
      <protection locked="false"/>
    </xf>
    <xf numFmtId="171" fontId="9766" fillId="0" borderId="4" xfId="0" applyBorder="true" applyFont="true" applyNumberFormat="true">
      <alignment horizontal="right" vertical="top"/>
      <protection locked="true"/>
    </xf>
    <xf numFmtId="171" fontId="9767" fillId="0" borderId="4" xfId="0" applyBorder="true" applyFont="true" applyNumberFormat="true">
      <alignment horizontal="right" vertical="top"/>
      <protection locked="true"/>
    </xf>
    <xf numFmtId="171" fontId="9768" fillId="0" borderId="4" xfId="0" applyBorder="true" applyFont="true" applyNumberFormat="true">
      <alignment horizontal="right" vertical="top"/>
      <protection locked="true"/>
    </xf>
    <xf numFmtId="4" fontId="9769" fillId="0" borderId="4" xfId="0" applyBorder="true" applyFont="true" applyNumberFormat="true">
      <alignment horizontal="right" vertical="top"/>
      <protection locked="true"/>
    </xf>
    <xf numFmtId="0" fontId="9770" fillId="0" borderId="0" xfId="0" applyFont="true"/>
    <xf numFmtId="0" fontId="9771" fillId="0" borderId="4" xfId="0" applyBorder="true" applyFont="true">
      <alignment horizontal="left" vertical="top"/>
      <protection locked="true"/>
    </xf>
    <xf numFmtId="0" fontId="9772" fillId="0" borderId="4" xfId="0" applyBorder="true" applyFont="true">
      <alignment horizontal="left" vertical="top" wrapText="true"/>
      <protection locked="true"/>
    </xf>
    <xf numFmtId="0" fontId="9773" fillId="0" borderId="4" xfId="0" applyBorder="true" applyFont="true">
      <alignment horizontal="center" vertical="top"/>
      <protection locked="true"/>
    </xf>
    <xf numFmtId="170" fontId="9774" fillId="0" borderId="4" xfId="0" applyBorder="true" applyFont="true" applyNumberFormat="true">
      <alignment horizontal="right" vertical="top"/>
      <protection locked="true"/>
    </xf>
    <xf numFmtId="171" fontId="9775" fillId="0" borderId="4" xfId="0" applyBorder="true" applyFont="true" applyNumberFormat="true">
      <alignment horizontal="right" vertical="top"/>
      <protection locked="true"/>
    </xf>
    <xf numFmtId="171" fontId="9776" fillId="0" borderId="4" xfId="0" applyBorder="true" applyFont="true" applyNumberFormat="true">
      <alignment horizontal="right" vertical="top"/>
      <protection locked="true"/>
    </xf>
    <xf numFmtId="171" fontId="9777" fillId="0" borderId="4" xfId="0" applyBorder="true" applyFont="true" applyNumberFormat="true">
      <alignment horizontal="right" vertical="top"/>
      <protection locked="true"/>
    </xf>
    <xf numFmtId="172" fontId="9778" fillId="3" borderId="4" xfId="0" applyFill="true" applyBorder="true" applyFont="true" applyNumberFormat="true">
      <alignment vertical="top" horizontal="right"/>
      <protection locked="false"/>
    </xf>
    <xf numFmtId="173" fontId="9779" fillId="0" borderId="4" xfId="0" applyBorder="true" applyFont="true" applyNumberFormat="true">
      <alignment horizontal="right" vertical="top"/>
      <protection locked="true"/>
    </xf>
    <xf numFmtId="4" fontId="9780" fillId="0" borderId="4" xfId="0" applyBorder="true" applyFont="true" applyNumberFormat="true">
      <alignment horizontal="right" vertical="top"/>
      <protection locked="true"/>
    </xf>
    <xf numFmtId="172" fontId="9781" fillId="3" borderId="4" xfId="0" applyFill="true" applyBorder="true" applyFont="true" applyNumberFormat="true">
      <alignment vertical="top" horizontal="right"/>
      <protection locked="false"/>
    </xf>
    <xf numFmtId="171" fontId="9782" fillId="0" borderId="4" xfId="0" applyBorder="true" applyFont="true" applyNumberFormat="true">
      <alignment horizontal="right" vertical="top"/>
      <protection locked="true"/>
    </xf>
    <xf numFmtId="171" fontId="9783" fillId="0" borderId="4" xfId="0" applyBorder="true" applyFont="true" applyNumberFormat="true">
      <alignment horizontal="right" vertical="top"/>
      <protection locked="true"/>
    </xf>
    <xf numFmtId="171" fontId="9784" fillId="0" borderId="4" xfId="0" applyBorder="true" applyFont="true" applyNumberFormat="true">
      <alignment horizontal="right" vertical="top"/>
      <protection locked="true"/>
    </xf>
    <xf numFmtId="4" fontId="9785" fillId="0" borderId="4" xfId="0" applyBorder="true" applyFont="true" applyNumberFormat="true">
      <alignment horizontal="right" vertical="top"/>
      <protection locked="true"/>
    </xf>
    <xf numFmtId="0" fontId="9786" fillId="0" borderId="0" xfId="0" applyFont="true"/>
    <xf numFmtId="0" fontId="9787" fillId="0" borderId="4" xfId="0" applyBorder="true" applyFont="true">
      <alignment horizontal="left" vertical="top"/>
      <protection locked="true"/>
    </xf>
    <xf numFmtId="0" fontId="9788" fillId="0" borderId="4" xfId="0" applyBorder="true" applyFont="true">
      <alignment horizontal="left" vertical="top" wrapText="true"/>
      <protection locked="true"/>
    </xf>
    <xf numFmtId="0" fontId="9789" fillId="0" borderId="4" xfId="0" applyBorder="true" applyFont="true">
      <alignment horizontal="center" vertical="top"/>
      <protection locked="true"/>
    </xf>
    <xf numFmtId="170" fontId="9790" fillId="0" borderId="4" xfId="0" applyBorder="true" applyFont="true" applyNumberFormat="true">
      <alignment horizontal="right" vertical="top"/>
      <protection locked="true"/>
    </xf>
    <xf numFmtId="171" fontId="9791" fillId="0" borderId="4" xfId="0" applyBorder="true" applyFont="true" applyNumberFormat="true">
      <alignment horizontal="right" vertical="top"/>
      <protection locked="true"/>
    </xf>
    <xf numFmtId="171" fontId="9792" fillId="0" borderId="4" xfId="0" applyBorder="true" applyFont="true" applyNumberFormat="true">
      <alignment horizontal="right" vertical="top"/>
      <protection locked="true"/>
    </xf>
    <xf numFmtId="171" fontId="9793" fillId="0" borderId="4" xfId="0" applyBorder="true" applyFont="true" applyNumberFormat="true">
      <alignment horizontal="right" vertical="top"/>
      <protection locked="true"/>
    </xf>
    <xf numFmtId="172" fontId="9794" fillId="3" borderId="4" xfId="0" applyFill="true" applyBorder="true" applyFont="true" applyNumberFormat="true">
      <alignment vertical="top" horizontal="right"/>
      <protection locked="false"/>
    </xf>
    <xf numFmtId="173" fontId="9795" fillId="0" borderId="4" xfId="0" applyBorder="true" applyFont="true" applyNumberFormat="true">
      <alignment horizontal="right" vertical="top"/>
      <protection locked="true"/>
    </xf>
    <xf numFmtId="4" fontId="9796" fillId="0" borderId="4" xfId="0" applyBorder="true" applyFont="true" applyNumberFormat="true">
      <alignment horizontal="right" vertical="top"/>
      <protection locked="true"/>
    </xf>
    <xf numFmtId="172" fontId="9797" fillId="3" borderId="4" xfId="0" applyFill="true" applyBorder="true" applyFont="true" applyNumberFormat="true">
      <alignment vertical="top" horizontal="right"/>
      <protection locked="false"/>
    </xf>
    <xf numFmtId="171" fontId="9798" fillId="0" borderId="4" xfId="0" applyBorder="true" applyFont="true" applyNumberFormat="true">
      <alignment horizontal="right" vertical="top"/>
      <protection locked="true"/>
    </xf>
    <xf numFmtId="171" fontId="9799" fillId="0" borderId="4" xfId="0" applyBorder="true" applyFont="true" applyNumberFormat="true">
      <alignment horizontal="right" vertical="top"/>
      <protection locked="true"/>
    </xf>
    <xf numFmtId="171" fontId="9800" fillId="0" borderId="4" xfId="0" applyBorder="true" applyFont="true" applyNumberFormat="true">
      <alignment horizontal="right" vertical="top"/>
      <protection locked="true"/>
    </xf>
    <xf numFmtId="4" fontId="9801" fillId="0" borderId="4" xfId="0" applyBorder="true" applyFont="true" applyNumberFormat="true">
      <alignment horizontal="right" vertical="top"/>
      <protection locked="true"/>
    </xf>
    <xf numFmtId="0" fontId="9802" fillId="0" borderId="0" xfId="0" applyFont="true"/>
    <xf numFmtId="0" fontId="9803" fillId="0" borderId="4" xfId="0" applyBorder="true" applyFont="true">
      <alignment horizontal="left" vertical="top"/>
      <protection locked="true"/>
    </xf>
    <xf numFmtId="0" fontId="9804" fillId="0" borderId="4" xfId="0" applyBorder="true" applyFont="true">
      <alignment horizontal="left" vertical="top" wrapText="true"/>
      <protection locked="true"/>
    </xf>
    <xf numFmtId="0" fontId="9805" fillId="0" borderId="4" xfId="0" applyBorder="true" applyFont="true">
      <alignment horizontal="center" vertical="top"/>
      <protection locked="true"/>
    </xf>
    <xf numFmtId="170" fontId="9806" fillId="0" borderId="4" xfId="0" applyBorder="true" applyFont="true" applyNumberFormat="true">
      <alignment horizontal="right" vertical="top"/>
      <protection locked="true"/>
    </xf>
    <xf numFmtId="171" fontId="9807" fillId="0" borderId="4" xfId="0" applyBorder="true" applyFont="true" applyNumberFormat="true">
      <alignment horizontal="right" vertical="top"/>
      <protection locked="true"/>
    </xf>
    <xf numFmtId="171" fontId="9808" fillId="0" borderId="4" xfId="0" applyBorder="true" applyFont="true" applyNumberFormat="true">
      <alignment horizontal="right" vertical="top"/>
      <protection locked="true"/>
    </xf>
    <xf numFmtId="171" fontId="9809" fillId="0" borderId="4" xfId="0" applyBorder="true" applyFont="true" applyNumberFormat="true">
      <alignment horizontal="right" vertical="top"/>
      <protection locked="true"/>
    </xf>
    <xf numFmtId="172" fontId="9810" fillId="3" borderId="4" xfId="0" applyFill="true" applyBorder="true" applyFont="true" applyNumberFormat="true">
      <alignment vertical="top" horizontal="right"/>
      <protection locked="false"/>
    </xf>
    <xf numFmtId="173" fontId="9811" fillId="0" borderId="4" xfId="0" applyBorder="true" applyFont="true" applyNumberFormat="true">
      <alignment horizontal="right" vertical="top"/>
      <protection locked="true"/>
    </xf>
    <xf numFmtId="4" fontId="9812" fillId="0" borderId="4" xfId="0" applyBorder="true" applyFont="true" applyNumberFormat="true">
      <alignment horizontal="right" vertical="top"/>
      <protection locked="true"/>
    </xf>
    <xf numFmtId="172" fontId="9813" fillId="3" borderId="4" xfId="0" applyFill="true" applyBorder="true" applyFont="true" applyNumberFormat="true">
      <alignment vertical="top" horizontal="right"/>
      <protection locked="false"/>
    </xf>
    <xf numFmtId="171" fontId="9814" fillId="0" borderId="4" xfId="0" applyBorder="true" applyFont="true" applyNumberFormat="true">
      <alignment horizontal="right" vertical="top"/>
      <protection locked="true"/>
    </xf>
    <xf numFmtId="171" fontId="9815" fillId="0" borderId="4" xfId="0" applyBorder="true" applyFont="true" applyNumberFormat="true">
      <alignment horizontal="right" vertical="top"/>
      <protection locked="true"/>
    </xf>
    <xf numFmtId="171" fontId="9816" fillId="0" borderId="4" xfId="0" applyBorder="true" applyFont="true" applyNumberFormat="true">
      <alignment horizontal="right" vertical="top"/>
      <protection locked="true"/>
    </xf>
    <xf numFmtId="4" fontId="9817" fillId="0" borderId="4" xfId="0" applyBorder="true" applyFont="true" applyNumberFormat="true">
      <alignment horizontal="right" vertical="top"/>
      <protection locked="true"/>
    </xf>
    <xf numFmtId="0" fontId="9818" fillId="0" borderId="0" xfId="0" applyFont="true"/>
    <xf numFmtId="0" fontId="9819" fillId="0" borderId="4" xfId="0" applyBorder="true" applyFont="true">
      <alignment horizontal="left" vertical="top"/>
      <protection locked="true"/>
    </xf>
    <xf numFmtId="0" fontId="9820" fillId="0" borderId="4" xfId="0" applyBorder="true" applyFont="true">
      <alignment horizontal="left" vertical="top" wrapText="true"/>
      <protection locked="true"/>
    </xf>
    <xf numFmtId="0" fontId="9821" fillId="0" borderId="4" xfId="0" applyBorder="true" applyFont="true">
      <alignment horizontal="center" vertical="top"/>
      <protection locked="true"/>
    </xf>
    <xf numFmtId="170" fontId="9822" fillId="0" borderId="4" xfId="0" applyBorder="true" applyFont="true" applyNumberFormat="true">
      <alignment horizontal="right" vertical="top"/>
      <protection locked="true"/>
    </xf>
    <xf numFmtId="171" fontId="9823" fillId="0" borderId="4" xfId="0" applyBorder="true" applyFont="true" applyNumberFormat="true">
      <alignment horizontal="right" vertical="top"/>
      <protection locked="true"/>
    </xf>
    <xf numFmtId="171" fontId="9824" fillId="0" borderId="4" xfId="0" applyBorder="true" applyFont="true" applyNumberFormat="true">
      <alignment horizontal="right" vertical="top"/>
      <protection locked="true"/>
    </xf>
    <xf numFmtId="171" fontId="9825" fillId="0" borderId="4" xfId="0" applyBorder="true" applyFont="true" applyNumberFormat="true">
      <alignment horizontal="right" vertical="top"/>
      <protection locked="true"/>
    </xf>
    <xf numFmtId="172" fontId="9826" fillId="3" borderId="4" xfId="0" applyFill="true" applyBorder="true" applyFont="true" applyNumberFormat="true">
      <alignment vertical="top" horizontal="right"/>
      <protection locked="false"/>
    </xf>
    <xf numFmtId="173" fontId="9827" fillId="0" borderId="4" xfId="0" applyBorder="true" applyFont="true" applyNumberFormat="true">
      <alignment horizontal="right" vertical="top"/>
      <protection locked="true"/>
    </xf>
    <xf numFmtId="4" fontId="9828" fillId="0" borderId="4" xfId="0" applyBorder="true" applyFont="true" applyNumberFormat="true">
      <alignment horizontal="right" vertical="top"/>
      <protection locked="true"/>
    </xf>
    <xf numFmtId="172" fontId="9829" fillId="3" borderId="4" xfId="0" applyFill="true" applyBorder="true" applyFont="true" applyNumberFormat="true">
      <alignment vertical="top" horizontal="right"/>
      <protection locked="false"/>
    </xf>
    <xf numFmtId="171" fontId="9830" fillId="0" borderId="4" xfId="0" applyBorder="true" applyFont="true" applyNumberFormat="true">
      <alignment horizontal="right" vertical="top"/>
      <protection locked="true"/>
    </xf>
    <xf numFmtId="171" fontId="9831" fillId="0" borderId="4" xfId="0" applyBorder="true" applyFont="true" applyNumberFormat="true">
      <alignment horizontal="right" vertical="top"/>
      <protection locked="true"/>
    </xf>
    <xf numFmtId="171" fontId="9832" fillId="0" borderId="4" xfId="0" applyBorder="true" applyFont="true" applyNumberFormat="true">
      <alignment horizontal="right" vertical="top"/>
      <protection locked="true"/>
    </xf>
    <xf numFmtId="4" fontId="9833" fillId="0" borderId="4" xfId="0" applyBorder="true" applyFont="true" applyNumberFormat="true">
      <alignment horizontal="right" vertical="top"/>
      <protection locked="true"/>
    </xf>
    <xf numFmtId="0" fontId="9834" fillId="0" borderId="0" xfId="0" applyFont="true"/>
    <xf numFmtId="0" fontId="9835" fillId="0" borderId="4" xfId="0" applyBorder="true" applyFont="true">
      <alignment horizontal="left" vertical="top"/>
      <protection locked="true"/>
    </xf>
    <xf numFmtId="0" fontId="9836" fillId="0" borderId="4" xfId="0" applyBorder="true" applyFont="true">
      <alignment horizontal="left" vertical="top" wrapText="true"/>
      <protection locked="true"/>
    </xf>
    <xf numFmtId="0" fontId="9837" fillId="0" borderId="4" xfId="0" applyBorder="true" applyFont="true">
      <alignment horizontal="center" vertical="top"/>
      <protection locked="true"/>
    </xf>
    <xf numFmtId="170" fontId="9838" fillId="0" borderId="4" xfId="0" applyBorder="true" applyFont="true" applyNumberFormat="true">
      <alignment horizontal="right" vertical="top"/>
      <protection locked="true"/>
    </xf>
    <xf numFmtId="171" fontId="9839" fillId="0" borderId="4" xfId="0" applyBorder="true" applyFont="true" applyNumberFormat="true">
      <alignment horizontal="right" vertical="top"/>
      <protection locked="true"/>
    </xf>
    <xf numFmtId="171" fontId="9840" fillId="0" borderId="4" xfId="0" applyBorder="true" applyFont="true" applyNumberFormat="true">
      <alignment horizontal="right" vertical="top"/>
      <protection locked="true"/>
    </xf>
    <xf numFmtId="171" fontId="9841" fillId="0" borderId="4" xfId="0" applyBorder="true" applyFont="true" applyNumberFormat="true">
      <alignment horizontal="right" vertical="top"/>
      <protection locked="true"/>
    </xf>
    <xf numFmtId="172" fontId="9842" fillId="3" borderId="4" xfId="0" applyFill="true" applyBorder="true" applyFont="true" applyNumberFormat="true">
      <alignment vertical="top" horizontal="right"/>
      <protection locked="false"/>
    </xf>
    <xf numFmtId="173" fontId="9843" fillId="0" borderId="4" xfId="0" applyBorder="true" applyFont="true" applyNumberFormat="true">
      <alignment horizontal="right" vertical="top"/>
      <protection locked="true"/>
    </xf>
    <xf numFmtId="4" fontId="9844" fillId="0" borderId="4" xfId="0" applyBorder="true" applyFont="true" applyNumberFormat="true">
      <alignment horizontal="right" vertical="top"/>
      <protection locked="true"/>
    </xf>
    <xf numFmtId="172" fontId="9845" fillId="3" borderId="4" xfId="0" applyFill="true" applyBorder="true" applyFont="true" applyNumberFormat="true">
      <alignment vertical="top" horizontal="right"/>
      <protection locked="false"/>
    </xf>
    <xf numFmtId="171" fontId="9846" fillId="0" borderId="4" xfId="0" applyBorder="true" applyFont="true" applyNumberFormat="true">
      <alignment horizontal="right" vertical="top"/>
      <protection locked="true"/>
    </xf>
    <xf numFmtId="171" fontId="9847" fillId="0" borderId="4" xfId="0" applyBorder="true" applyFont="true" applyNumberFormat="true">
      <alignment horizontal="right" vertical="top"/>
      <protection locked="true"/>
    </xf>
    <xf numFmtId="171" fontId="9848" fillId="0" borderId="4" xfId="0" applyBorder="true" applyFont="true" applyNumberFormat="true">
      <alignment horizontal="right" vertical="top"/>
      <protection locked="true"/>
    </xf>
    <xf numFmtId="4" fontId="9849" fillId="0" borderId="4" xfId="0" applyBorder="true" applyFont="true" applyNumberFormat="true">
      <alignment horizontal="right" vertical="top"/>
      <protection locked="true"/>
    </xf>
    <xf numFmtId="0" fontId="9850" fillId="0" borderId="0" xfId="0" applyFont="true"/>
    <xf numFmtId="0" fontId="9851" fillId="0" borderId="4" xfId="0" applyBorder="true" applyFont="true">
      <alignment horizontal="left" vertical="top"/>
      <protection locked="true"/>
    </xf>
    <xf numFmtId="0" fontId="9852" fillId="0" borderId="4" xfId="0" applyBorder="true" applyFont="true">
      <alignment horizontal="left" vertical="top" wrapText="true"/>
      <protection locked="true"/>
    </xf>
    <xf numFmtId="0" fontId="9853" fillId="0" borderId="4" xfId="0" applyBorder="true" applyFont="true">
      <alignment horizontal="center" vertical="top"/>
      <protection locked="true"/>
    </xf>
    <xf numFmtId="170" fontId="9854" fillId="0" borderId="4" xfId="0" applyBorder="true" applyFont="true" applyNumberFormat="true">
      <alignment horizontal="right" vertical="top"/>
      <protection locked="true"/>
    </xf>
    <xf numFmtId="171" fontId="9855" fillId="0" borderId="4" xfId="0" applyBorder="true" applyFont="true" applyNumberFormat="true">
      <alignment horizontal="right" vertical="top"/>
      <protection locked="true"/>
    </xf>
    <xf numFmtId="171" fontId="9856" fillId="0" borderId="4" xfId="0" applyBorder="true" applyFont="true" applyNumberFormat="true">
      <alignment horizontal="right" vertical="top"/>
      <protection locked="true"/>
    </xf>
    <xf numFmtId="171" fontId="9857" fillId="0" borderId="4" xfId="0" applyBorder="true" applyFont="true" applyNumberFormat="true">
      <alignment horizontal="right" vertical="top"/>
      <protection locked="true"/>
    </xf>
    <xf numFmtId="172" fontId="9858" fillId="3" borderId="4" xfId="0" applyFill="true" applyBorder="true" applyFont="true" applyNumberFormat="true">
      <alignment vertical="top" horizontal="right"/>
      <protection locked="false"/>
    </xf>
    <xf numFmtId="173" fontId="9859" fillId="0" borderId="4" xfId="0" applyBorder="true" applyFont="true" applyNumberFormat="true">
      <alignment horizontal="right" vertical="top"/>
      <protection locked="true"/>
    </xf>
    <xf numFmtId="4" fontId="9860" fillId="0" borderId="4" xfId="0" applyBorder="true" applyFont="true" applyNumberFormat="true">
      <alignment horizontal="right" vertical="top"/>
      <protection locked="true"/>
    </xf>
    <xf numFmtId="172" fontId="9861" fillId="3" borderId="4" xfId="0" applyFill="true" applyBorder="true" applyFont="true" applyNumberFormat="true">
      <alignment vertical="top" horizontal="right"/>
      <protection locked="false"/>
    </xf>
    <xf numFmtId="171" fontId="9862" fillId="0" borderId="4" xfId="0" applyBorder="true" applyFont="true" applyNumberFormat="true">
      <alignment horizontal="right" vertical="top"/>
      <protection locked="true"/>
    </xf>
    <xf numFmtId="171" fontId="9863" fillId="0" borderId="4" xfId="0" applyBorder="true" applyFont="true" applyNumberFormat="true">
      <alignment horizontal="right" vertical="top"/>
      <protection locked="true"/>
    </xf>
    <xf numFmtId="171" fontId="9864" fillId="0" borderId="4" xfId="0" applyBorder="true" applyFont="true" applyNumberFormat="true">
      <alignment horizontal="right" vertical="top"/>
      <protection locked="true"/>
    </xf>
    <xf numFmtId="4" fontId="9865" fillId="0" borderId="4" xfId="0" applyBorder="true" applyFont="true" applyNumberFormat="true">
      <alignment horizontal="right" vertical="top"/>
      <protection locked="true"/>
    </xf>
    <xf numFmtId="0" fontId="9866" fillId="0" borderId="0" xfId="0" applyFont="true"/>
    <xf numFmtId="0" fontId="9867" fillId="0" borderId="4" xfId="0" applyBorder="true" applyFont="true">
      <alignment horizontal="left" vertical="top"/>
      <protection locked="true"/>
    </xf>
    <xf numFmtId="0" fontId="9868" fillId="0" borderId="4" xfId="0" applyBorder="true" applyFont="true">
      <alignment horizontal="left" vertical="top" wrapText="true"/>
      <protection locked="true"/>
    </xf>
    <xf numFmtId="0" fontId="9869" fillId="0" borderId="4" xfId="0" applyBorder="true" applyFont="true">
      <alignment horizontal="center" vertical="top"/>
      <protection locked="true"/>
    </xf>
    <xf numFmtId="170" fontId="9870" fillId="0" borderId="4" xfId="0" applyBorder="true" applyFont="true" applyNumberFormat="true">
      <alignment horizontal="right" vertical="top"/>
      <protection locked="true"/>
    </xf>
    <xf numFmtId="171" fontId="9871" fillId="0" borderId="4" xfId="0" applyBorder="true" applyFont="true" applyNumberFormat="true">
      <alignment horizontal="right" vertical="top"/>
      <protection locked="true"/>
    </xf>
    <xf numFmtId="171" fontId="9872" fillId="0" borderId="4" xfId="0" applyBorder="true" applyFont="true" applyNumberFormat="true">
      <alignment horizontal="right" vertical="top"/>
      <protection locked="true"/>
    </xf>
    <xf numFmtId="171" fontId="9873" fillId="0" borderId="4" xfId="0" applyBorder="true" applyFont="true" applyNumberFormat="true">
      <alignment horizontal="right" vertical="top"/>
      <protection locked="true"/>
    </xf>
    <xf numFmtId="172" fontId="9874" fillId="3" borderId="4" xfId="0" applyFill="true" applyBorder="true" applyFont="true" applyNumberFormat="true">
      <alignment vertical="top" horizontal="right"/>
      <protection locked="false"/>
    </xf>
    <xf numFmtId="173" fontId="9875" fillId="0" borderId="4" xfId="0" applyBorder="true" applyFont="true" applyNumberFormat="true">
      <alignment horizontal="right" vertical="top"/>
      <protection locked="true"/>
    </xf>
    <xf numFmtId="4" fontId="9876" fillId="0" borderId="4" xfId="0" applyBorder="true" applyFont="true" applyNumberFormat="true">
      <alignment horizontal="right" vertical="top"/>
      <protection locked="true"/>
    </xf>
    <xf numFmtId="172" fontId="9877" fillId="3" borderId="4" xfId="0" applyFill="true" applyBorder="true" applyFont="true" applyNumberFormat="true">
      <alignment vertical="top" horizontal="right"/>
      <protection locked="false"/>
    </xf>
    <xf numFmtId="171" fontId="9878" fillId="0" borderId="4" xfId="0" applyBorder="true" applyFont="true" applyNumberFormat="true">
      <alignment horizontal="right" vertical="top"/>
      <protection locked="true"/>
    </xf>
    <xf numFmtId="171" fontId="9879" fillId="0" borderId="4" xfId="0" applyBorder="true" applyFont="true" applyNumberFormat="true">
      <alignment horizontal="right" vertical="top"/>
      <protection locked="true"/>
    </xf>
    <xf numFmtId="171" fontId="9880" fillId="0" borderId="4" xfId="0" applyBorder="true" applyFont="true" applyNumberFormat="true">
      <alignment horizontal="right" vertical="top"/>
      <protection locked="true"/>
    </xf>
    <xf numFmtId="4" fontId="9881" fillId="0" borderId="4" xfId="0" applyBorder="true" applyFont="true" applyNumberFormat="true">
      <alignment horizontal="right" vertical="top"/>
      <protection locked="true"/>
    </xf>
    <xf numFmtId="0" fontId="9882" fillId="0" borderId="0" xfId="0" applyFont="true"/>
    <xf numFmtId="0" fontId="9883" fillId="0" borderId="4" xfId="0" applyBorder="true" applyFont="true">
      <alignment horizontal="left" vertical="top"/>
      <protection locked="true"/>
    </xf>
    <xf numFmtId="0" fontId="9884" fillId="0" borderId="4" xfId="0" applyBorder="true" applyFont="true">
      <alignment horizontal="left" vertical="top" wrapText="true"/>
      <protection locked="true"/>
    </xf>
    <xf numFmtId="0" fontId="9885" fillId="0" borderId="4" xfId="0" applyBorder="true" applyFont="true">
      <alignment horizontal="center" vertical="top"/>
      <protection locked="true"/>
    </xf>
    <xf numFmtId="170" fontId="9886" fillId="0" borderId="4" xfId="0" applyBorder="true" applyFont="true" applyNumberFormat="true">
      <alignment horizontal="right" vertical="top"/>
      <protection locked="true"/>
    </xf>
    <xf numFmtId="171" fontId="9887" fillId="0" borderId="4" xfId="0" applyBorder="true" applyFont="true" applyNumberFormat="true">
      <alignment horizontal="right" vertical="top"/>
      <protection locked="true"/>
    </xf>
    <xf numFmtId="171" fontId="9888" fillId="0" borderId="4" xfId="0" applyBorder="true" applyFont="true" applyNumberFormat="true">
      <alignment horizontal="right" vertical="top"/>
      <protection locked="true"/>
    </xf>
    <xf numFmtId="171" fontId="9889" fillId="0" borderId="4" xfId="0" applyBorder="true" applyFont="true" applyNumberFormat="true">
      <alignment horizontal="right" vertical="top"/>
      <protection locked="true"/>
    </xf>
    <xf numFmtId="172" fontId="9890" fillId="3" borderId="4" xfId="0" applyFill="true" applyBorder="true" applyFont="true" applyNumberFormat="true">
      <alignment vertical="top" horizontal="right"/>
      <protection locked="false"/>
    </xf>
    <xf numFmtId="173" fontId="9891" fillId="0" borderId="4" xfId="0" applyBorder="true" applyFont="true" applyNumberFormat="true">
      <alignment horizontal="right" vertical="top"/>
      <protection locked="true"/>
    </xf>
    <xf numFmtId="4" fontId="9892" fillId="0" borderId="4" xfId="0" applyBorder="true" applyFont="true" applyNumberFormat="true">
      <alignment horizontal="right" vertical="top"/>
      <protection locked="true"/>
    </xf>
    <xf numFmtId="172" fontId="9893" fillId="3" borderId="4" xfId="0" applyFill="true" applyBorder="true" applyFont="true" applyNumberFormat="true">
      <alignment vertical="top" horizontal="right"/>
      <protection locked="false"/>
    </xf>
    <xf numFmtId="171" fontId="9894" fillId="0" borderId="4" xfId="0" applyBorder="true" applyFont="true" applyNumberFormat="true">
      <alignment horizontal="right" vertical="top"/>
      <protection locked="true"/>
    </xf>
    <xf numFmtId="171" fontId="9895" fillId="0" borderId="4" xfId="0" applyBorder="true" applyFont="true" applyNumberFormat="true">
      <alignment horizontal="right" vertical="top"/>
      <protection locked="true"/>
    </xf>
    <xf numFmtId="171" fontId="9896" fillId="0" borderId="4" xfId="0" applyBorder="true" applyFont="true" applyNumberFormat="true">
      <alignment horizontal="right" vertical="top"/>
      <protection locked="true"/>
    </xf>
    <xf numFmtId="4" fontId="9897" fillId="0" borderId="4" xfId="0" applyBorder="true" applyFont="true" applyNumberFormat="true">
      <alignment horizontal="right" vertical="top"/>
      <protection locked="true"/>
    </xf>
    <xf numFmtId="0" fontId="9898" fillId="0" borderId="0" xfId="0" applyFont="true"/>
    <xf numFmtId="0" fontId="9899" fillId="0" borderId="4" xfId="0" applyBorder="true" applyFont="true">
      <alignment horizontal="left" vertical="top"/>
      <protection locked="true"/>
    </xf>
    <xf numFmtId="0" fontId="9900" fillId="0" borderId="4" xfId="0" applyBorder="true" applyFont="true">
      <alignment horizontal="left" vertical="top" wrapText="true"/>
      <protection locked="true"/>
    </xf>
    <xf numFmtId="0" fontId="9901" fillId="0" borderId="4" xfId="0" applyBorder="true" applyFont="true">
      <alignment horizontal="center" vertical="top"/>
      <protection locked="true"/>
    </xf>
    <xf numFmtId="170" fontId="9902" fillId="0" borderId="4" xfId="0" applyBorder="true" applyFont="true" applyNumberFormat="true">
      <alignment horizontal="right" vertical="top"/>
      <protection locked="true"/>
    </xf>
    <xf numFmtId="171" fontId="9903" fillId="0" borderId="4" xfId="0" applyBorder="true" applyFont="true" applyNumberFormat="true">
      <alignment horizontal="right" vertical="top"/>
      <protection locked="true"/>
    </xf>
    <xf numFmtId="171" fontId="9904" fillId="0" borderId="4" xfId="0" applyBorder="true" applyFont="true" applyNumberFormat="true">
      <alignment horizontal="right" vertical="top"/>
      <protection locked="true"/>
    </xf>
    <xf numFmtId="171" fontId="9905" fillId="0" borderId="4" xfId="0" applyBorder="true" applyFont="true" applyNumberFormat="true">
      <alignment horizontal="right" vertical="top"/>
      <protection locked="true"/>
    </xf>
    <xf numFmtId="172" fontId="9906" fillId="3" borderId="4" xfId="0" applyFill="true" applyBorder="true" applyFont="true" applyNumberFormat="true">
      <alignment vertical="top" horizontal="right"/>
      <protection locked="false"/>
    </xf>
    <xf numFmtId="173" fontId="9907" fillId="0" borderId="4" xfId="0" applyBorder="true" applyFont="true" applyNumberFormat="true">
      <alignment horizontal="right" vertical="top"/>
      <protection locked="true"/>
    </xf>
    <xf numFmtId="4" fontId="9908" fillId="0" borderId="4" xfId="0" applyBorder="true" applyFont="true" applyNumberFormat="true">
      <alignment horizontal="right" vertical="top"/>
      <protection locked="true"/>
    </xf>
    <xf numFmtId="172" fontId="9909" fillId="3" borderId="4" xfId="0" applyFill="true" applyBorder="true" applyFont="true" applyNumberFormat="true">
      <alignment vertical="top" horizontal="right"/>
      <protection locked="false"/>
    </xf>
    <xf numFmtId="171" fontId="9910" fillId="0" borderId="4" xfId="0" applyBorder="true" applyFont="true" applyNumberFormat="true">
      <alignment horizontal="right" vertical="top"/>
      <protection locked="true"/>
    </xf>
    <xf numFmtId="171" fontId="9911" fillId="0" borderId="4" xfId="0" applyBorder="true" applyFont="true" applyNumberFormat="true">
      <alignment horizontal="right" vertical="top"/>
      <protection locked="true"/>
    </xf>
    <xf numFmtId="171" fontId="9912" fillId="0" borderId="4" xfId="0" applyBorder="true" applyFont="true" applyNumberFormat="true">
      <alignment horizontal="right" vertical="top"/>
      <protection locked="true"/>
    </xf>
    <xf numFmtId="4" fontId="9913" fillId="0" borderId="4" xfId="0" applyBorder="true" applyFont="true" applyNumberFormat="true">
      <alignment horizontal="right" vertical="top"/>
      <protection locked="true"/>
    </xf>
    <xf numFmtId="0" fontId="9914" fillId="0" borderId="0" xfId="0" applyFont="true"/>
    <xf numFmtId="0" fontId="9915" fillId="0" borderId="4" xfId="0" applyBorder="true" applyFont="true">
      <alignment horizontal="left" vertical="top"/>
      <protection locked="true"/>
    </xf>
    <xf numFmtId="0" fontId="9916" fillId="0" borderId="4" xfId="0" applyBorder="true" applyFont="true">
      <alignment horizontal="left" vertical="top" wrapText="true"/>
      <protection locked="true"/>
    </xf>
    <xf numFmtId="0" fontId="9917" fillId="0" borderId="4" xfId="0" applyBorder="true" applyFont="true">
      <alignment horizontal="center" vertical="top"/>
      <protection locked="true"/>
    </xf>
    <xf numFmtId="170" fontId="9918" fillId="0" borderId="4" xfId="0" applyBorder="true" applyFont="true" applyNumberFormat="true">
      <alignment horizontal="right" vertical="top"/>
      <protection locked="true"/>
    </xf>
    <xf numFmtId="171" fontId="9919" fillId="0" borderId="4" xfId="0" applyBorder="true" applyFont="true" applyNumberFormat="true">
      <alignment horizontal="right" vertical="top"/>
      <protection locked="true"/>
    </xf>
    <xf numFmtId="171" fontId="9920" fillId="0" borderId="4" xfId="0" applyBorder="true" applyFont="true" applyNumberFormat="true">
      <alignment horizontal="right" vertical="top"/>
      <protection locked="true"/>
    </xf>
    <xf numFmtId="171" fontId="9921" fillId="0" borderId="4" xfId="0" applyBorder="true" applyFont="true" applyNumberFormat="true">
      <alignment horizontal="right" vertical="top"/>
      <protection locked="true"/>
    </xf>
    <xf numFmtId="172" fontId="9922" fillId="3" borderId="4" xfId="0" applyFill="true" applyBorder="true" applyFont="true" applyNumberFormat="true">
      <alignment vertical="top" horizontal="right"/>
      <protection locked="false"/>
    </xf>
    <xf numFmtId="173" fontId="9923" fillId="0" borderId="4" xfId="0" applyBorder="true" applyFont="true" applyNumberFormat="true">
      <alignment horizontal="right" vertical="top"/>
      <protection locked="true"/>
    </xf>
    <xf numFmtId="4" fontId="9924" fillId="0" borderId="4" xfId="0" applyBorder="true" applyFont="true" applyNumberFormat="true">
      <alignment horizontal="right" vertical="top"/>
      <protection locked="true"/>
    </xf>
    <xf numFmtId="172" fontId="9925" fillId="3" borderId="4" xfId="0" applyFill="true" applyBorder="true" applyFont="true" applyNumberFormat="true">
      <alignment vertical="top" horizontal="right"/>
      <protection locked="false"/>
    </xf>
    <xf numFmtId="171" fontId="9926" fillId="0" borderId="4" xfId="0" applyBorder="true" applyFont="true" applyNumberFormat="true">
      <alignment horizontal="right" vertical="top"/>
      <protection locked="true"/>
    </xf>
    <xf numFmtId="171" fontId="9927" fillId="0" borderId="4" xfId="0" applyBorder="true" applyFont="true" applyNumberFormat="true">
      <alignment horizontal="right" vertical="top"/>
      <protection locked="true"/>
    </xf>
    <xf numFmtId="171" fontId="9928" fillId="0" borderId="4" xfId="0" applyBorder="true" applyFont="true" applyNumberFormat="true">
      <alignment horizontal="right" vertical="top"/>
      <protection locked="true"/>
    </xf>
    <xf numFmtId="4" fontId="9929" fillId="0" borderId="4" xfId="0" applyBorder="true" applyFont="true" applyNumberFormat="true">
      <alignment horizontal="right" vertical="top"/>
      <protection locked="true"/>
    </xf>
    <xf numFmtId="0" fontId="9930" fillId="0" borderId="0" xfId="0" applyFont="true"/>
    <xf numFmtId="0" fontId="9931" fillId="0" borderId="4" xfId="0" applyBorder="true" applyFont="true">
      <alignment horizontal="left" vertical="top"/>
      <protection locked="true"/>
    </xf>
    <xf numFmtId="0" fontId="9932" fillId="0" borderId="4" xfId="0" applyBorder="true" applyFont="true">
      <alignment horizontal="left" vertical="top" wrapText="true"/>
      <protection locked="true"/>
    </xf>
    <xf numFmtId="0" fontId="9933" fillId="0" borderId="4" xfId="0" applyBorder="true" applyFont="true">
      <alignment horizontal="center" vertical="top"/>
      <protection locked="true"/>
    </xf>
    <xf numFmtId="170" fontId="9934" fillId="0" borderId="4" xfId="0" applyBorder="true" applyFont="true" applyNumberFormat="true">
      <alignment horizontal="right" vertical="top"/>
      <protection locked="true"/>
    </xf>
    <xf numFmtId="171" fontId="9935" fillId="0" borderId="4" xfId="0" applyBorder="true" applyFont="true" applyNumberFormat="true">
      <alignment horizontal="right" vertical="top"/>
      <protection locked="true"/>
    </xf>
    <xf numFmtId="171" fontId="9936" fillId="0" borderId="4" xfId="0" applyBorder="true" applyFont="true" applyNumberFormat="true">
      <alignment horizontal="right" vertical="top"/>
      <protection locked="true"/>
    </xf>
    <xf numFmtId="171" fontId="9937" fillId="0" borderId="4" xfId="0" applyBorder="true" applyFont="true" applyNumberFormat="true">
      <alignment horizontal="right" vertical="top"/>
      <protection locked="true"/>
    </xf>
    <xf numFmtId="172" fontId="9938" fillId="3" borderId="4" xfId="0" applyFill="true" applyBorder="true" applyFont="true" applyNumberFormat="true">
      <alignment vertical="top" horizontal="right"/>
      <protection locked="false"/>
    </xf>
    <xf numFmtId="173" fontId="9939" fillId="0" borderId="4" xfId="0" applyBorder="true" applyFont="true" applyNumberFormat="true">
      <alignment horizontal="right" vertical="top"/>
      <protection locked="true"/>
    </xf>
    <xf numFmtId="4" fontId="9940" fillId="0" borderId="4" xfId="0" applyBorder="true" applyFont="true" applyNumberFormat="true">
      <alignment horizontal="right" vertical="top"/>
      <protection locked="true"/>
    </xf>
    <xf numFmtId="172" fontId="9941" fillId="3" borderId="4" xfId="0" applyFill="true" applyBorder="true" applyFont="true" applyNumberFormat="true">
      <alignment vertical="top" horizontal="right"/>
      <protection locked="false"/>
    </xf>
    <xf numFmtId="171" fontId="9942" fillId="0" borderId="4" xfId="0" applyBorder="true" applyFont="true" applyNumberFormat="true">
      <alignment horizontal="right" vertical="top"/>
      <protection locked="true"/>
    </xf>
    <xf numFmtId="171" fontId="9943" fillId="0" borderId="4" xfId="0" applyBorder="true" applyFont="true" applyNumberFormat="true">
      <alignment horizontal="right" vertical="top"/>
      <protection locked="true"/>
    </xf>
    <xf numFmtId="171" fontId="9944" fillId="0" borderId="4" xfId="0" applyBorder="true" applyFont="true" applyNumberFormat="true">
      <alignment horizontal="right" vertical="top"/>
      <protection locked="true"/>
    </xf>
    <xf numFmtId="4" fontId="9945" fillId="0" borderId="4" xfId="0" applyBorder="true" applyFont="true" applyNumberFormat="true">
      <alignment horizontal="right" vertical="top"/>
      <protection locked="true"/>
    </xf>
    <xf numFmtId="0" fontId="9946" fillId="0" borderId="0" xfId="0" applyFont="true"/>
    <xf numFmtId="0" fontId="9947" fillId="0" borderId="4" xfId="0" applyBorder="true" applyFont="true">
      <alignment horizontal="left" vertical="top"/>
      <protection locked="true"/>
    </xf>
    <xf numFmtId="0" fontId="9948" fillId="0" borderId="4" xfId="0" applyBorder="true" applyFont="true">
      <alignment horizontal="left" vertical="top" wrapText="true"/>
      <protection locked="true"/>
    </xf>
    <xf numFmtId="0" fontId="9949" fillId="0" borderId="4" xfId="0" applyBorder="true" applyFont="true">
      <alignment horizontal="center" vertical="top"/>
      <protection locked="true"/>
    </xf>
    <xf numFmtId="170" fontId="9950" fillId="0" borderId="4" xfId="0" applyBorder="true" applyFont="true" applyNumberFormat="true">
      <alignment horizontal="right" vertical="top"/>
      <protection locked="true"/>
    </xf>
    <xf numFmtId="171" fontId="9951" fillId="0" borderId="4" xfId="0" applyBorder="true" applyFont="true" applyNumberFormat="true">
      <alignment horizontal="right" vertical="top"/>
      <protection locked="true"/>
    </xf>
    <xf numFmtId="171" fontId="9952" fillId="0" borderId="4" xfId="0" applyBorder="true" applyFont="true" applyNumberFormat="true">
      <alignment horizontal="right" vertical="top"/>
      <protection locked="true"/>
    </xf>
    <xf numFmtId="171" fontId="9953" fillId="0" borderId="4" xfId="0" applyBorder="true" applyFont="true" applyNumberFormat="true">
      <alignment horizontal="right" vertical="top"/>
      <protection locked="true"/>
    </xf>
    <xf numFmtId="172" fontId="9954" fillId="3" borderId="4" xfId="0" applyFill="true" applyBorder="true" applyFont="true" applyNumberFormat="true">
      <alignment vertical="top" horizontal="right"/>
      <protection locked="false"/>
    </xf>
    <xf numFmtId="173" fontId="9955" fillId="0" borderId="4" xfId="0" applyBorder="true" applyFont="true" applyNumberFormat="true">
      <alignment horizontal="right" vertical="top"/>
      <protection locked="true"/>
    </xf>
    <xf numFmtId="4" fontId="9956" fillId="0" borderId="4" xfId="0" applyBorder="true" applyFont="true" applyNumberFormat="true">
      <alignment horizontal="right" vertical="top"/>
      <protection locked="true"/>
    </xf>
    <xf numFmtId="172" fontId="9957" fillId="3" borderId="4" xfId="0" applyFill="true" applyBorder="true" applyFont="true" applyNumberFormat="true">
      <alignment vertical="top" horizontal="right"/>
      <protection locked="false"/>
    </xf>
    <xf numFmtId="171" fontId="9958" fillId="0" borderId="4" xfId="0" applyBorder="true" applyFont="true" applyNumberFormat="true">
      <alignment horizontal="right" vertical="top"/>
      <protection locked="true"/>
    </xf>
    <xf numFmtId="171" fontId="9959" fillId="0" borderId="4" xfId="0" applyBorder="true" applyFont="true" applyNumberFormat="true">
      <alignment horizontal="right" vertical="top"/>
      <protection locked="true"/>
    </xf>
    <xf numFmtId="171" fontId="9960" fillId="0" borderId="4" xfId="0" applyBorder="true" applyFont="true" applyNumberFormat="true">
      <alignment horizontal="right" vertical="top"/>
      <protection locked="true"/>
    </xf>
    <xf numFmtId="4" fontId="9961" fillId="0" borderId="4" xfId="0" applyBorder="true" applyFont="true" applyNumberFormat="true">
      <alignment horizontal="right" vertical="top"/>
      <protection locked="true"/>
    </xf>
    <xf numFmtId="0" fontId="9962" fillId="0" borderId="0" xfId="0" applyFont="true"/>
    <xf numFmtId="0" fontId="9963" fillId="0" borderId="4" xfId="0" applyBorder="true" applyFont="true">
      <alignment horizontal="left" vertical="top"/>
      <protection locked="true"/>
    </xf>
    <xf numFmtId="0" fontId="9964" fillId="0" borderId="4" xfId="0" applyBorder="true" applyFont="true">
      <alignment horizontal="left" vertical="top" wrapText="true"/>
      <protection locked="true"/>
    </xf>
    <xf numFmtId="0" fontId="9965" fillId="0" borderId="4" xfId="0" applyBorder="true" applyFont="true">
      <alignment horizontal="center" vertical="top"/>
      <protection locked="true"/>
    </xf>
    <xf numFmtId="170" fontId="9966" fillId="0" borderId="4" xfId="0" applyBorder="true" applyFont="true" applyNumberFormat="true">
      <alignment horizontal="right" vertical="top"/>
      <protection locked="true"/>
    </xf>
    <xf numFmtId="171" fontId="9967" fillId="0" borderId="4" xfId="0" applyBorder="true" applyFont="true" applyNumberFormat="true">
      <alignment horizontal="right" vertical="top"/>
      <protection locked="true"/>
    </xf>
    <xf numFmtId="171" fontId="9968" fillId="0" borderId="4" xfId="0" applyBorder="true" applyFont="true" applyNumberFormat="true">
      <alignment horizontal="right" vertical="top"/>
      <protection locked="true"/>
    </xf>
    <xf numFmtId="171" fontId="9969" fillId="0" borderId="4" xfId="0" applyBorder="true" applyFont="true" applyNumberFormat="true">
      <alignment horizontal="right" vertical="top"/>
      <protection locked="true"/>
    </xf>
    <xf numFmtId="172" fontId="9970" fillId="3" borderId="4" xfId="0" applyFill="true" applyBorder="true" applyFont="true" applyNumberFormat="true">
      <alignment vertical="top" horizontal="right"/>
      <protection locked="false"/>
    </xf>
    <xf numFmtId="173" fontId="9971" fillId="0" borderId="4" xfId="0" applyBorder="true" applyFont="true" applyNumberFormat="true">
      <alignment horizontal="right" vertical="top"/>
      <protection locked="true"/>
    </xf>
    <xf numFmtId="4" fontId="9972" fillId="0" borderId="4" xfId="0" applyBorder="true" applyFont="true" applyNumberFormat="true">
      <alignment horizontal="right" vertical="top"/>
      <protection locked="true"/>
    </xf>
    <xf numFmtId="172" fontId="9973" fillId="3" borderId="4" xfId="0" applyFill="true" applyBorder="true" applyFont="true" applyNumberFormat="true">
      <alignment vertical="top" horizontal="right"/>
      <protection locked="false"/>
    </xf>
    <xf numFmtId="171" fontId="9974" fillId="0" borderId="4" xfId="0" applyBorder="true" applyFont="true" applyNumberFormat="true">
      <alignment horizontal="right" vertical="top"/>
      <protection locked="true"/>
    </xf>
    <xf numFmtId="171" fontId="9975" fillId="0" borderId="4" xfId="0" applyBorder="true" applyFont="true" applyNumberFormat="true">
      <alignment horizontal="right" vertical="top"/>
      <protection locked="true"/>
    </xf>
    <xf numFmtId="171" fontId="9976" fillId="0" borderId="4" xfId="0" applyBorder="true" applyFont="true" applyNumberFormat="true">
      <alignment horizontal="right" vertical="top"/>
      <protection locked="true"/>
    </xf>
    <xf numFmtId="4" fontId="9977" fillId="0" borderId="4" xfId="0" applyBorder="true" applyFont="true" applyNumberFormat="true">
      <alignment horizontal="right" vertical="top"/>
      <protection locked="true"/>
    </xf>
    <xf numFmtId="0" fontId="9978" fillId="0" borderId="0" xfId="0" applyFont="true"/>
    <xf numFmtId="0" fontId="9979" fillId="0" borderId="4" xfId="0" applyBorder="true" applyFont="true">
      <alignment horizontal="left" vertical="top"/>
      <protection locked="true"/>
    </xf>
    <xf numFmtId="0" fontId="9980" fillId="0" borderId="4" xfId="0" applyBorder="true" applyFont="true">
      <alignment horizontal="left" vertical="top" wrapText="true"/>
      <protection locked="true"/>
    </xf>
    <xf numFmtId="0" fontId="9981" fillId="0" borderId="4" xfId="0" applyBorder="true" applyFont="true">
      <alignment horizontal="center" vertical="top"/>
      <protection locked="true"/>
    </xf>
    <xf numFmtId="170" fontId="9982" fillId="0" borderId="4" xfId="0" applyBorder="true" applyFont="true" applyNumberFormat="true">
      <alignment horizontal="right" vertical="top"/>
      <protection locked="true"/>
    </xf>
    <xf numFmtId="171" fontId="9983" fillId="0" borderId="4" xfId="0" applyBorder="true" applyFont="true" applyNumberFormat="true">
      <alignment horizontal="right" vertical="top"/>
      <protection locked="true"/>
    </xf>
    <xf numFmtId="171" fontId="9984" fillId="0" borderId="4" xfId="0" applyBorder="true" applyFont="true" applyNumberFormat="true">
      <alignment horizontal="right" vertical="top"/>
      <protection locked="true"/>
    </xf>
    <xf numFmtId="171" fontId="9985" fillId="0" borderId="4" xfId="0" applyBorder="true" applyFont="true" applyNumberFormat="true">
      <alignment horizontal="right" vertical="top"/>
      <protection locked="true"/>
    </xf>
    <xf numFmtId="172" fontId="9986" fillId="3" borderId="4" xfId="0" applyFill="true" applyBorder="true" applyFont="true" applyNumberFormat="true">
      <alignment vertical="top" horizontal="right"/>
      <protection locked="false"/>
    </xf>
    <xf numFmtId="173" fontId="9987" fillId="0" borderId="4" xfId="0" applyBorder="true" applyFont="true" applyNumberFormat="true">
      <alignment horizontal="right" vertical="top"/>
      <protection locked="true"/>
    </xf>
    <xf numFmtId="4" fontId="9988" fillId="0" borderId="4" xfId="0" applyBorder="true" applyFont="true" applyNumberFormat="true">
      <alignment horizontal="right" vertical="top"/>
      <protection locked="true"/>
    </xf>
    <xf numFmtId="172" fontId="9989" fillId="3" borderId="4" xfId="0" applyFill="true" applyBorder="true" applyFont="true" applyNumberFormat="true">
      <alignment vertical="top" horizontal="right"/>
      <protection locked="false"/>
    </xf>
    <xf numFmtId="171" fontId="9990" fillId="0" borderId="4" xfId="0" applyBorder="true" applyFont="true" applyNumberFormat="true">
      <alignment horizontal="right" vertical="top"/>
      <protection locked="true"/>
    </xf>
    <xf numFmtId="171" fontId="9991" fillId="0" borderId="4" xfId="0" applyBorder="true" applyFont="true" applyNumberFormat="true">
      <alignment horizontal="right" vertical="top"/>
      <protection locked="true"/>
    </xf>
    <xf numFmtId="171" fontId="9992" fillId="0" borderId="4" xfId="0" applyBorder="true" applyFont="true" applyNumberFormat="true">
      <alignment horizontal="right" vertical="top"/>
      <protection locked="true"/>
    </xf>
    <xf numFmtId="4" fontId="9993" fillId="0" borderId="4" xfId="0" applyBorder="true" applyFont="true" applyNumberFormat="true">
      <alignment horizontal="right" vertical="top"/>
      <protection locked="true"/>
    </xf>
    <xf numFmtId="0" fontId="9994" fillId="0" borderId="0" xfId="0" applyFont="true"/>
    <xf numFmtId="0" fontId="9995" fillId="0" borderId="4" xfId="0" applyBorder="true" applyFont="true">
      <alignment horizontal="left" vertical="top"/>
      <protection locked="true"/>
    </xf>
    <xf numFmtId="0" fontId="9996" fillId="0" borderId="4" xfId="0" applyBorder="true" applyFont="true">
      <alignment horizontal="left" vertical="top" wrapText="true"/>
      <protection locked="true"/>
    </xf>
    <xf numFmtId="0" fontId="9997" fillId="0" borderId="4" xfId="0" applyBorder="true" applyFont="true">
      <alignment horizontal="center" vertical="top"/>
      <protection locked="true"/>
    </xf>
    <xf numFmtId="170" fontId="9998" fillId="0" borderId="4" xfId="0" applyBorder="true" applyFont="true" applyNumberFormat="true">
      <alignment horizontal="right" vertical="top"/>
      <protection locked="true"/>
    </xf>
    <xf numFmtId="171" fontId="9999" fillId="0" borderId="4" xfId="0" applyBorder="true" applyFont="true" applyNumberFormat="true">
      <alignment horizontal="right" vertical="top"/>
      <protection locked="true"/>
    </xf>
    <xf numFmtId="171" fontId="10000" fillId="0" borderId="4" xfId="0" applyBorder="true" applyFont="true" applyNumberFormat="true">
      <alignment horizontal="right" vertical="top"/>
      <protection locked="true"/>
    </xf>
    <xf numFmtId="171" fontId="10001" fillId="0" borderId="4" xfId="0" applyBorder="true" applyFont="true" applyNumberFormat="true">
      <alignment horizontal="right" vertical="top"/>
      <protection locked="true"/>
    </xf>
    <xf numFmtId="172" fontId="10002" fillId="3" borderId="4" xfId="0" applyFill="true" applyBorder="true" applyFont="true" applyNumberFormat="true">
      <alignment vertical="top" horizontal="right"/>
      <protection locked="false"/>
    </xf>
    <xf numFmtId="173" fontId="10003" fillId="0" borderId="4" xfId="0" applyBorder="true" applyFont="true" applyNumberFormat="true">
      <alignment horizontal="right" vertical="top"/>
      <protection locked="true"/>
    </xf>
    <xf numFmtId="4" fontId="10004" fillId="0" borderId="4" xfId="0" applyBorder="true" applyFont="true" applyNumberFormat="true">
      <alignment horizontal="right" vertical="top"/>
      <protection locked="true"/>
    </xf>
    <xf numFmtId="172" fontId="10005" fillId="3" borderId="4" xfId="0" applyFill="true" applyBorder="true" applyFont="true" applyNumberFormat="true">
      <alignment vertical="top" horizontal="right"/>
      <protection locked="false"/>
    </xf>
    <xf numFmtId="171" fontId="10006" fillId="0" borderId="4" xfId="0" applyBorder="true" applyFont="true" applyNumberFormat="true">
      <alignment horizontal="right" vertical="top"/>
      <protection locked="true"/>
    </xf>
    <xf numFmtId="171" fontId="10007" fillId="0" borderId="4" xfId="0" applyBorder="true" applyFont="true" applyNumberFormat="true">
      <alignment horizontal="right" vertical="top"/>
      <protection locked="true"/>
    </xf>
    <xf numFmtId="171" fontId="10008" fillId="0" borderId="4" xfId="0" applyBorder="true" applyFont="true" applyNumberFormat="true">
      <alignment horizontal="right" vertical="top"/>
      <protection locked="true"/>
    </xf>
    <xf numFmtId="4" fontId="10009" fillId="0" borderId="4" xfId="0" applyBorder="true" applyFont="true" applyNumberFormat="true">
      <alignment horizontal="right" vertical="top"/>
      <protection locked="true"/>
    </xf>
    <xf numFmtId="0" fontId="10010" fillId="0" borderId="0" xfId="0" applyFont="true"/>
    <xf numFmtId="0" fontId="10011" fillId="0" borderId="4" xfId="0" applyBorder="true" applyFont="true">
      <alignment horizontal="left" vertical="top"/>
      <protection locked="true"/>
    </xf>
    <xf numFmtId="0" fontId="10012" fillId="0" borderId="4" xfId="0" applyBorder="true" applyFont="true">
      <alignment horizontal="left" vertical="top" wrapText="true"/>
      <protection locked="true"/>
    </xf>
    <xf numFmtId="0" fontId="10013" fillId="0" borderId="4" xfId="0" applyBorder="true" applyFont="true">
      <alignment horizontal="center" vertical="top"/>
      <protection locked="true"/>
    </xf>
    <xf numFmtId="170" fontId="10014" fillId="0" borderId="4" xfId="0" applyBorder="true" applyFont="true" applyNumberFormat="true">
      <alignment horizontal="right" vertical="top"/>
      <protection locked="true"/>
    </xf>
    <xf numFmtId="171" fontId="10015" fillId="0" borderId="4" xfId="0" applyBorder="true" applyFont="true" applyNumberFormat="true">
      <alignment horizontal="right" vertical="top"/>
      <protection locked="true"/>
    </xf>
    <xf numFmtId="171" fontId="10016" fillId="0" borderId="4" xfId="0" applyBorder="true" applyFont="true" applyNumberFormat="true">
      <alignment horizontal="right" vertical="top"/>
      <protection locked="true"/>
    </xf>
    <xf numFmtId="171" fontId="10017" fillId="0" borderId="4" xfId="0" applyBorder="true" applyFont="true" applyNumberFormat="true">
      <alignment horizontal="right" vertical="top"/>
      <protection locked="true"/>
    </xf>
    <xf numFmtId="172" fontId="10018" fillId="3" borderId="4" xfId="0" applyFill="true" applyBorder="true" applyFont="true" applyNumberFormat="true">
      <alignment vertical="top" horizontal="right"/>
      <protection locked="false"/>
    </xf>
    <xf numFmtId="173" fontId="10019" fillId="0" borderId="4" xfId="0" applyBorder="true" applyFont="true" applyNumberFormat="true">
      <alignment horizontal="right" vertical="top"/>
      <protection locked="true"/>
    </xf>
    <xf numFmtId="4" fontId="10020" fillId="0" borderId="4" xfId="0" applyBorder="true" applyFont="true" applyNumberFormat="true">
      <alignment horizontal="right" vertical="top"/>
      <protection locked="true"/>
    </xf>
    <xf numFmtId="172" fontId="10021" fillId="3" borderId="4" xfId="0" applyFill="true" applyBorder="true" applyFont="true" applyNumberFormat="true">
      <alignment vertical="top" horizontal="right"/>
      <protection locked="false"/>
    </xf>
    <xf numFmtId="171" fontId="10022" fillId="0" borderId="4" xfId="0" applyBorder="true" applyFont="true" applyNumberFormat="true">
      <alignment horizontal="right" vertical="top"/>
      <protection locked="true"/>
    </xf>
    <xf numFmtId="171" fontId="10023" fillId="0" borderId="4" xfId="0" applyBorder="true" applyFont="true" applyNumberFormat="true">
      <alignment horizontal="right" vertical="top"/>
      <protection locked="true"/>
    </xf>
    <xf numFmtId="171" fontId="10024" fillId="0" borderId="4" xfId="0" applyBorder="true" applyFont="true" applyNumberFormat="true">
      <alignment horizontal="right" vertical="top"/>
      <protection locked="true"/>
    </xf>
    <xf numFmtId="4" fontId="10025" fillId="0" borderId="4" xfId="0" applyBorder="true" applyFont="true" applyNumberFormat="true">
      <alignment horizontal="right" vertical="top"/>
      <protection locked="true"/>
    </xf>
    <xf numFmtId="0" fontId="10026" fillId="0" borderId="0" xfId="0" applyFont="true"/>
    <xf numFmtId="0" fontId="10027" fillId="0" borderId="4" xfId="0" applyBorder="true" applyFont="true">
      <alignment horizontal="left" vertical="top"/>
      <protection locked="true"/>
    </xf>
    <xf numFmtId="0" fontId="10028" fillId="0" borderId="4" xfId="0" applyBorder="true" applyFont="true">
      <alignment horizontal="left" vertical="top" wrapText="true"/>
      <protection locked="true"/>
    </xf>
    <xf numFmtId="0" fontId="10029" fillId="0" borderId="4" xfId="0" applyBorder="true" applyFont="true">
      <alignment horizontal="center" vertical="top"/>
      <protection locked="true"/>
    </xf>
    <xf numFmtId="170" fontId="10030" fillId="0" borderId="4" xfId="0" applyBorder="true" applyFont="true" applyNumberFormat="true">
      <alignment horizontal="right" vertical="top"/>
      <protection locked="true"/>
    </xf>
    <xf numFmtId="171" fontId="10031" fillId="0" borderId="4" xfId="0" applyBorder="true" applyFont="true" applyNumberFormat="true">
      <alignment horizontal="right" vertical="top"/>
      <protection locked="true"/>
    </xf>
    <xf numFmtId="171" fontId="10032" fillId="0" borderId="4" xfId="0" applyBorder="true" applyFont="true" applyNumberFormat="true">
      <alignment horizontal="right" vertical="top"/>
      <protection locked="true"/>
    </xf>
    <xf numFmtId="171" fontId="10033" fillId="0" borderId="4" xfId="0" applyBorder="true" applyFont="true" applyNumberFormat="true">
      <alignment horizontal="right" vertical="top"/>
      <protection locked="true"/>
    </xf>
    <xf numFmtId="172" fontId="10034" fillId="3" borderId="4" xfId="0" applyFill="true" applyBorder="true" applyFont="true" applyNumberFormat="true">
      <alignment vertical="top" horizontal="right"/>
      <protection locked="false"/>
    </xf>
    <xf numFmtId="173" fontId="10035" fillId="0" borderId="4" xfId="0" applyBorder="true" applyFont="true" applyNumberFormat="true">
      <alignment horizontal="right" vertical="top"/>
      <protection locked="true"/>
    </xf>
    <xf numFmtId="4" fontId="10036" fillId="0" borderId="4" xfId="0" applyBorder="true" applyFont="true" applyNumberFormat="true">
      <alignment horizontal="right" vertical="top"/>
      <protection locked="true"/>
    </xf>
    <xf numFmtId="172" fontId="10037" fillId="3" borderId="4" xfId="0" applyFill="true" applyBorder="true" applyFont="true" applyNumberFormat="true">
      <alignment vertical="top" horizontal="right"/>
      <protection locked="false"/>
    </xf>
    <xf numFmtId="171" fontId="10038" fillId="0" borderId="4" xfId="0" applyBorder="true" applyFont="true" applyNumberFormat="true">
      <alignment horizontal="right" vertical="top"/>
      <protection locked="true"/>
    </xf>
    <xf numFmtId="171" fontId="10039" fillId="0" borderId="4" xfId="0" applyBorder="true" applyFont="true" applyNumberFormat="true">
      <alignment horizontal="right" vertical="top"/>
      <protection locked="true"/>
    </xf>
    <xf numFmtId="171" fontId="10040" fillId="0" borderId="4" xfId="0" applyBorder="true" applyFont="true" applyNumberFormat="true">
      <alignment horizontal="right" vertical="top"/>
      <protection locked="true"/>
    </xf>
    <xf numFmtId="4" fontId="10041" fillId="0" borderId="4" xfId="0" applyBorder="true" applyFont="true" applyNumberFormat="true">
      <alignment horizontal="right" vertical="top"/>
      <protection locked="true"/>
    </xf>
    <xf numFmtId="0" fontId="10042" fillId="0" borderId="0" xfId="0" applyFont="true"/>
    <xf numFmtId="0" fontId="10043" fillId="0" borderId="4" xfId="0" applyBorder="true" applyFont="true">
      <alignment horizontal="left" vertical="top"/>
      <protection locked="true"/>
    </xf>
    <xf numFmtId="0" fontId="10044" fillId="0" borderId="4" xfId="0" applyBorder="true" applyFont="true">
      <alignment horizontal="left" vertical="top" wrapText="true"/>
      <protection locked="true"/>
    </xf>
    <xf numFmtId="0" fontId="10045" fillId="0" borderId="4" xfId="0" applyBorder="true" applyFont="true">
      <alignment horizontal="center" vertical="top"/>
      <protection locked="true"/>
    </xf>
    <xf numFmtId="170" fontId="10046" fillId="0" borderId="4" xfId="0" applyBorder="true" applyFont="true" applyNumberFormat="true">
      <alignment horizontal="right" vertical="top"/>
      <protection locked="true"/>
    </xf>
    <xf numFmtId="171" fontId="10047" fillId="0" borderId="4" xfId="0" applyBorder="true" applyFont="true" applyNumberFormat="true">
      <alignment horizontal="right" vertical="top"/>
      <protection locked="true"/>
    </xf>
    <xf numFmtId="171" fontId="10048" fillId="0" borderId="4" xfId="0" applyBorder="true" applyFont="true" applyNumberFormat="true">
      <alignment horizontal="right" vertical="top"/>
      <protection locked="true"/>
    </xf>
    <xf numFmtId="171" fontId="10049" fillId="0" borderId="4" xfId="0" applyBorder="true" applyFont="true" applyNumberFormat="true">
      <alignment horizontal="right" vertical="top"/>
      <protection locked="true"/>
    </xf>
    <xf numFmtId="172" fontId="10050" fillId="3" borderId="4" xfId="0" applyFill="true" applyBorder="true" applyFont="true" applyNumberFormat="true">
      <alignment vertical="top" horizontal="right"/>
      <protection locked="false"/>
    </xf>
    <xf numFmtId="173" fontId="10051" fillId="0" borderId="4" xfId="0" applyBorder="true" applyFont="true" applyNumberFormat="true">
      <alignment horizontal="right" vertical="top"/>
      <protection locked="true"/>
    </xf>
    <xf numFmtId="4" fontId="10052" fillId="0" borderId="4" xfId="0" applyBorder="true" applyFont="true" applyNumberFormat="true">
      <alignment horizontal="right" vertical="top"/>
      <protection locked="true"/>
    </xf>
    <xf numFmtId="172" fontId="10053" fillId="3" borderId="4" xfId="0" applyFill="true" applyBorder="true" applyFont="true" applyNumberFormat="true">
      <alignment vertical="top" horizontal="right"/>
      <protection locked="false"/>
    </xf>
    <xf numFmtId="171" fontId="10054" fillId="0" borderId="4" xfId="0" applyBorder="true" applyFont="true" applyNumberFormat="true">
      <alignment horizontal="right" vertical="top"/>
      <protection locked="true"/>
    </xf>
    <xf numFmtId="171" fontId="10055" fillId="0" borderId="4" xfId="0" applyBorder="true" applyFont="true" applyNumberFormat="true">
      <alignment horizontal="right" vertical="top"/>
      <protection locked="true"/>
    </xf>
    <xf numFmtId="171" fontId="10056" fillId="0" borderId="4" xfId="0" applyBorder="true" applyFont="true" applyNumberFormat="true">
      <alignment horizontal="right" vertical="top"/>
      <protection locked="true"/>
    </xf>
    <xf numFmtId="4" fontId="10057" fillId="0" borderId="4" xfId="0" applyBorder="true" applyFont="true" applyNumberFormat="true">
      <alignment horizontal="right" vertical="top"/>
      <protection locked="true"/>
    </xf>
    <xf numFmtId="0" fontId="10058" fillId="0" borderId="0" xfId="0" applyFont="true"/>
    <xf numFmtId="0" fontId="10059" fillId="0" borderId="4" xfId="0" applyBorder="true" applyFont="true">
      <alignment horizontal="left" vertical="top"/>
      <protection locked="true"/>
    </xf>
    <xf numFmtId="0" fontId="10060" fillId="0" borderId="4" xfId="0" applyBorder="true" applyFont="true">
      <alignment horizontal="left" vertical="top" wrapText="true"/>
      <protection locked="true"/>
    </xf>
    <xf numFmtId="0" fontId="10061" fillId="0" borderId="4" xfId="0" applyBorder="true" applyFont="true">
      <alignment horizontal="center" vertical="top"/>
      <protection locked="true"/>
    </xf>
    <xf numFmtId="170" fontId="10062" fillId="0" borderId="4" xfId="0" applyBorder="true" applyFont="true" applyNumberFormat="true">
      <alignment horizontal="right" vertical="top"/>
      <protection locked="true"/>
    </xf>
    <xf numFmtId="171" fontId="10063" fillId="0" borderId="4" xfId="0" applyBorder="true" applyFont="true" applyNumberFormat="true">
      <alignment horizontal="right" vertical="top"/>
      <protection locked="true"/>
    </xf>
    <xf numFmtId="171" fontId="10064" fillId="0" borderId="4" xfId="0" applyBorder="true" applyFont="true" applyNumberFormat="true">
      <alignment horizontal="right" vertical="top"/>
      <protection locked="true"/>
    </xf>
    <xf numFmtId="171" fontId="10065" fillId="0" borderId="4" xfId="0" applyBorder="true" applyFont="true" applyNumberFormat="true">
      <alignment horizontal="right" vertical="top"/>
      <protection locked="true"/>
    </xf>
    <xf numFmtId="172" fontId="10066" fillId="3" borderId="4" xfId="0" applyFill="true" applyBorder="true" applyFont="true" applyNumberFormat="true">
      <alignment vertical="top" horizontal="right"/>
      <protection locked="false"/>
    </xf>
    <xf numFmtId="173" fontId="10067" fillId="0" borderId="4" xfId="0" applyBorder="true" applyFont="true" applyNumberFormat="true">
      <alignment horizontal="right" vertical="top"/>
      <protection locked="true"/>
    </xf>
    <xf numFmtId="4" fontId="10068" fillId="0" borderId="4" xfId="0" applyBorder="true" applyFont="true" applyNumberFormat="true">
      <alignment horizontal="right" vertical="top"/>
      <protection locked="true"/>
    </xf>
    <xf numFmtId="172" fontId="10069" fillId="3" borderId="4" xfId="0" applyFill="true" applyBorder="true" applyFont="true" applyNumberFormat="true">
      <alignment vertical="top" horizontal="right"/>
      <protection locked="false"/>
    </xf>
    <xf numFmtId="171" fontId="10070" fillId="0" borderId="4" xfId="0" applyBorder="true" applyFont="true" applyNumberFormat="true">
      <alignment horizontal="right" vertical="top"/>
      <protection locked="true"/>
    </xf>
    <xf numFmtId="171" fontId="10071" fillId="0" borderId="4" xfId="0" applyBorder="true" applyFont="true" applyNumberFormat="true">
      <alignment horizontal="right" vertical="top"/>
      <protection locked="true"/>
    </xf>
    <xf numFmtId="171" fontId="10072" fillId="0" borderId="4" xfId="0" applyBorder="true" applyFont="true" applyNumberFormat="true">
      <alignment horizontal="right" vertical="top"/>
      <protection locked="true"/>
    </xf>
    <xf numFmtId="4" fontId="10073" fillId="0" borderId="4" xfId="0" applyBorder="true" applyFont="true" applyNumberFormat="true">
      <alignment horizontal="right" vertical="top"/>
      <protection locked="true"/>
    </xf>
    <xf numFmtId="0" fontId="10074" fillId="0" borderId="0" xfId="0" applyFont="true"/>
    <xf numFmtId="0" fontId="10075" fillId="0" borderId="4" xfId="0" applyBorder="true" applyFont="true">
      <alignment horizontal="left" vertical="top"/>
      <protection locked="true"/>
    </xf>
    <xf numFmtId="0" fontId="10076" fillId="0" borderId="4" xfId="0" applyBorder="true" applyFont="true">
      <alignment horizontal="left" vertical="top" wrapText="true"/>
      <protection locked="true"/>
    </xf>
    <xf numFmtId="0" fontId="10077" fillId="0" borderId="4" xfId="0" applyBorder="true" applyFont="true">
      <alignment horizontal="center" vertical="top"/>
      <protection locked="true"/>
    </xf>
    <xf numFmtId="170" fontId="10078" fillId="0" borderId="4" xfId="0" applyBorder="true" applyFont="true" applyNumberFormat="true">
      <alignment horizontal="right" vertical="top"/>
      <protection locked="true"/>
    </xf>
    <xf numFmtId="171" fontId="10079" fillId="0" borderId="4" xfId="0" applyBorder="true" applyFont="true" applyNumberFormat="true">
      <alignment horizontal="right" vertical="top"/>
      <protection locked="true"/>
    </xf>
    <xf numFmtId="171" fontId="10080" fillId="0" borderId="4" xfId="0" applyBorder="true" applyFont="true" applyNumberFormat="true">
      <alignment horizontal="right" vertical="top"/>
      <protection locked="true"/>
    </xf>
    <xf numFmtId="171" fontId="10081" fillId="0" borderId="4" xfId="0" applyBorder="true" applyFont="true" applyNumberFormat="true">
      <alignment horizontal="right" vertical="top"/>
      <protection locked="true"/>
    </xf>
    <xf numFmtId="172" fontId="10082" fillId="3" borderId="4" xfId="0" applyFill="true" applyBorder="true" applyFont="true" applyNumberFormat="true">
      <alignment vertical="top" horizontal="right"/>
      <protection locked="false"/>
    </xf>
    <xf numFmtId="173" fontId="10083" fillId="0" borderId="4" xfId="0" applyBorder="true" applyFont="true" applyNumberFormat="true">
      <alignment horizontal="right" vertical="top"/>
      <protection locked="true"/>
    </xf>
    <xf numFmtId="4" fontId="10084" fillId="0" borderId="4" xfId="0" applyBorder="true" applyFont="true" applyNumberFormat="true">
      <alignment horizontal="right" vertical="top"/>
      <protection locked="true"/>
    </xf>
    <xf numFmtId="172" fontId="10085" fillId="3" borderId="4" xfId="0" applyFill="true" applyBorder="true" applyFont="true" applyNumberFormat="true">
      <alignment vertical="top" horizontal="right"/>
      <protection locked="false"/>
    </xf>
    <xf numFmtId="171" fontId="10086" fillId="0" borderId="4" xfId="0" applyBorder="true" applyFont="true" applyNumberFormat="true">
      <alignment horizontal="right" vertical="top"/>
      <protection locked="true"/>
    </xf>
    <xf numFmtId="171" fontId="10087" fillId="0" borderId="4" xfId="0" applyBorder="true" applyFont="true" applyNumberFormat="true">
      <alignment horizontal="right" vertical="top"/>
      <protection locked="true"/>
    </xf>
    <xf numFmtId="171" fontId="10088" fillId="0" borderId="4" xfId="0" applyBorder="true" applyFont="true" applyNumberFormat="true">
      <alignment horizontal="right" vertical="top"/>
      <protection locked="true"/>
    </xf>
    <xf numFmtId="4" fontId="10089" fillId="0" borderId="4" xfId="0" applyBorder="true" applyFont="true" applyNumberFormat="true">
      <alignment horizontal="right" vertical="top"/>
      <protection locked="true"/>
    </xf>
    <xf numFmtId="0" fontId="10090" fillId="0" borderId="0" xfId="0" applyFont="true"/>
    <xf numFmtId="0" fontId="10091" fillId="0" borderId="4" xfId="0" applyBorder="true" applyFont="true">
      <alignment horizontal="left" vertical="top"/>
      <protection locked="true"/>
    </xf>
    <xf numFmtId="0" fontId="10092" fillId="0" borderId="4" xfId="0" applyBorder="true" applyFont="true">
      <alignment horizontal="left" vertical="top" wrapText="true"/>
      <protection locked="true"/>
    </xf>
    <xf numFmtId="0" fontId="10093" fillId="0" borderId="4" xfId="0" applyBorder="true" applyFont="true">
      <alignment horizontal="center" vertical="top"/>
      <protection locked="true"/>
    </xf>
    <xf numFmtId="170" fontId="10094" fillId="0" borderId="4" xfId="0" applyBorder="true" applyFont="true" applyNumberFormat="true">
      <alignment horizontal="right" vertical="top"/>
      <protection locked="true"/>
    </xf>
    <xf numFmtId="171" fontId="10095" fillId="0" borderId="4" xfId="0" applyBorder="true" applyFont="true" applyNumberFormat="true">
      <alignment horizontal="right" vertical="top"/>
      <protection locked="true"/>
    </xf>
    <xf numFmtId="171" fontId="10096" fillId="0" borderId="4" xfId="0" applyBorder="true" applyFont="true" applyNumberFormat="true">
      <alignment horizontal="right" vertical="top"/>
      <protection locked="true"/>
    </xf>
    <xf numFmtId="171" fontId="10097" fillId="0" borderId="4" xfId="0" applyBorder="true" applyFont="true" applyNumberFormat="true">
      <alignment horizontal="right" vertical="top"/>
      <protection locked="true"/>
    </xf>
    <xf numFmtId="172" fontId="10098" fillId="3" borderId="4" xfId="0" applyFill="true" applyBorder="true" applyFont="true" applyNumberFormat="true">
      <alignment vertical="top" horizontal="right"/>
      <protection locked="false"/>
    </xf>
    <xf numFmtId="173" fontId="10099" fillId="0" borderId="4" xfId="0" applyBorder="true" applyFont="true" applyNumberFormat="true">
      <alignment horizontal="right" vertical="top"/>
      <protection locked="true"/>
    </xf>
    <xf numFmtId="4" fontId="10100" fillId="0" borderId="4" xfId="0" applyBorder="true" applyFont="true" applyNumberFormat="true">
      <alignment horizontal="right" vertical="top"/>
      <protection locked="true"/>
    </xf>
    <xf numFmtId="172" fontId="10101" fillId="3" borderId="4" xfId="0" applyFill="true" applyBorder="true" applyFont="true" applyNumberFormat="true">
      <alignment vertical="top" horizontal="right"/>
      <protection locked="false"/>
    </xf>
    <xf numFmtId="171" fontId="10102" fillId="0" borderId="4" xfId="0" applyBorder="true" applyFont="true" applyNumberFormat="true">
      <alignment horizontal="right" vertical="top"/>
      <protection locked="true"/>
    </xf>
    <xf numFmtId="171" fontId="10103" fillId="0" borderId="4" xfId="0" applyBorder="true" applyFont="true" applyNumberFormat="true">
      <alignment horizontal="right" vertical="top"/>
      <protection locked="true"/>
    </xf>
    <xf numFmtId="171" fontId="10104" fillId="0" borderId="4" xfId="0" applyBorder="true" applyFont="true" applyNumberFormat="true">
      <alignment horizontal="right" vertical="top"/>
      <protection locked="true"/>
    </xf>
    <xf numFmtId="4" fontId="10105" fillId="0" borderId="4" xfId="0" applyBorder="true" applyFont="true" applyNumberFormat="true">
      <alignment horizontal="right" vertical="top"/>
      <protection locked="true"/>
    </xf>
    <xf numFmtId="0" fontId="10106" fillId="0" borderId="0" xfId="0" applyFont="true"/>
    <xf numFmtId="0" fontId="10107" fillId="0" borderId="4" xfId="0" applyBorder="true" applyFont="true">
      <alignment horizontal="left" vertical="top"/>
      <protection locked="true"/>
    </xf>
    <xf numFmtId="0" fontId="10108" fillId="0" borderId="4" xfId="0" applyBorder="true" applyFont="true">
      <alignment horizontal="left" vertical="top" wrapText="true"/>
      <protection locked="true"/>
    </xf>
    <xf numFmtId="0" fontId="10109" fillId="0" borderId="4" xfId="0" applyBorder="true" applyFont="true">
      <alignment horizontal="center" vertical="top"/>
      <protection locked="true"/>
    </xf>
    <xf numFmtId="170" fontId="10110" fillId="0" borderId="4" xfId="0" applyBorder="true" applyFont="true" applyNumberFormat="true">
      <alignment horizontal="right" vertical="top"/>
      <protection locked="true"/>
    </xf>
    <xf numFmtId="171" fontId="10111" fillId="0" borderId="4" xfId="0" applyBorder="true" applyFont="true" applyNumberFormat="true">
      <alignment horizontal="right" vertical="top"/>
      <protection locked="true"/>
    </xf>
    <xf numFmtId="171" fontId="10112" fillId="0" borderId="4" xfId="0" applyBorder="true" applyFont="true" applyNumberFormat="true">
      <alignment horizontal="right" vertical="top"/>
      <protection locked="true"/>
    </xf>
    <xf numFmtId="171" fontId="10113" fillId="0" borderId="4" xfId="0" applyBorder="true" applyFont="true" applyNumberFormat="true">
      <alignment horizontal="right" vertical="top"/>
      <protection locked="true"/>
    </xf>
    <xf numFmtId="172" fontId="10114" fillId="3" borderId="4" xfId="0" applyFill="true" applyBorder="true" applyFont="true" applyNumberFormat="true">
      <alignment vertical="top" horizontal="right"/>
      <protection locked="false"/>
    </xf>
    <xf numFmtId="173" fontId="10115" fillId="0" borderId="4" xfId="0" applyBorder="true" applyFont="true" applyNumberFormat="true">
      <alignment horizontal="right" vertical="top"/>
      <protection locked="true"/>
    </xf>
    <xf numFmtId="4" fontId="10116" fillId="0" borderId="4" xfId="0" applyBorder="true" applyFont="true" applyNumberFormat="true">
      <alignment horizontal="right" vertical="top"/>
      <protection locked="true"/>
    </xf>
    <xf numFmtId="172" fontId="10117" fillId="3" borderId="4" xfId="0" applyFill="true" applyBorder="true" applyFont="true" applyNumberFormat="true">
      <alignment vertical="top" horizontal="right"/>
      <protection locked="false"/>
    </xf>
    <xf numFmtId="171" fontId="10118" fillId="0" borderId="4" xfId="0" applyBorder="true" applyFont="true" applyNumberFormat="true">
      <alignment horizontal="right" vertical="top"/>
      <protection locked="true"/>
    </xf>
    <xf numFmtId="171" fontId="10119" fillId="0" borderId="4" xfId="0" applyBorder="true" applyFont="true" applyNumberFormat="true">
      <alignment horizontal="right" vertical="top"/>
      <protection locked="true"/>
    </xf>
    <xf numFmtId="171" fontId="10120" fillId="0" borderId="4" xfId="0" applyBorder="true" applyFont="true" applyNumberFormat="true">
      <alignment horizontal="right" vertical="top"/>
      <protection locked="true"/>
    </xf>
    <xf numFmtId="4" fontId="10121" fillId="0" borderId="4" xfId="0" applyBorder="true" applyFont="true" applyNumberFormat="true">
      <alignment horizontal="right" vertical="top"/>
      <protection locked="true"/>
    </xf>
    <xf numFmtId="0" fontId="10122" fillId="0" borderId="0" xfId="0" applyFont="true"/>
    <xf numFmtId="0" fontId="10123" fillId="0" borderId="4" xfId="0" applyBorder="true" applyFont="true">
      <alignment horizontal="left" vertical="top"/>
      <protection locked="true"/>
    </xf>
    <xf numFmtId="0" fontId="10124" fillId="0" borderId="4" xfId="0" applyBorder="true" applyFont="true">
      <alignment horizontal="left" vertical="top" wrapText="true"/>
      <protection locked="true"/>
    </xf>
    <xf numFmtId="0" fontId="10125" fillId="0" borderId="4" xfId="0" applyBorder="true" applyFont="true">
      <alignment horizontal="center" vertical="top"/>
      <protection locked="true"/>
    </xf>
    <xf numFmtId="170" fontId="10126" fillId="0" borderId="4" xfId="0" applyBorder="true" applyFont="true" applyNumberFormat="true">
      <alignment horizontal="right" vertical="top"/>
      <protection locked="true"/>
    </xf>
    <xf numFmtId="171" fontId="10127" fillId="0" borderId="4" xfId="0" applyBorder="true" applyFont="true" applyNumberFormat="true">
      <alignment horizontal="right" vertical="top"/>
      <protection locked="true"/>
    </xf>
    <xf numFmtId="171" fontId="10128" fillId="0" borderId="4" xfId="0" applyBorder="true" applyFont="true" applyNumberFormat="true">
      <alignment horizontal="right" vertical="top"/>
      <protection locked="true"/>
    </xf>
    <xf numFmtId="171" fontId="10129" fillId="0" borderId="4" xfId="0" applyBorder="true" applyFont="true" applyNumberFormat="true">
      <alignment horizontal="right" vertical="top"/>
      <protection locked="true"/>
    </xf>
    <xf numFmtId="172" fontId="10130" fillId="3" borderId="4" xfId="0" applyFill="true" applyBorder="true" applyFont="true" applyNumberFormat="true">
      <alignment vertical="top" horizontal="right"/>
      <protection locked="false"/>
    </xf>
    <xf numFmtId="173" fontId="10131" fillId="0" borderId="4" xfId="0" applyBorder="true" applyFont="true" applyNumberFormat="true">
      <alignment horizontal="right" vertical="top"/>
      <protection locked="true"/>
    </xf>
    <xf numFmtId="4" fontId="10132" fillId="0" borderId="4" xfId="0" applyBorder="true" applyFont="true" applyNumberFormat="true">
      <alignment horizontal="right" vertical="top"/>
      <protection locked="true"/>
    </xf>
    <xf numFmtId="172" fontId="10133" fillId="3" borderId="4" xfId="0" applyFill="true" applyBorder="true" applyFont="true" applyNumberFormat="true">
      <alignment vertical="top" horizontal="right"/>
      <protection locked="false"/>
    </xf>
    <xf numFmtId="171" fontId="10134" fillId="0" borderId="4" xfId="0" applyBorder="true" applyFont="true" applyNumberFormat="true">
      <alignment horizontal="right" vertical="top"/>
      <protection locked="true"/>
    </xf>
    <xf numFmtId="171" fontId="10135" fillId="0" borderId="4" xfId="0" applyBorder="true" applyFont="true" applyNumberFormat="true">
      <alignment horizontal="right" vertical="top"/>
      <protection locked="true"/>
    </xf>
    <xf numFmtId="171" fontId="10136" fillId="0" borderId="4" xfId="0" applyBorder="true" applyFont="true" applyNumberFormat="true">
      <alignment horizontal="right" vertical="top"/>
      <protection locked="true"/>
    </xf>
    <xf numFmtId="4" fontId="10137" fillId="0" borderId="4" xfId="0" applyBorder="true" applyFont="true" applyNumberFormat="true">
      <alignment horizontal="right" vertical="top"/>
      <protection locked="true"/>
    </xf>
    <xf numFmtId="0" fontId="10138" fillId="0" borderId="0" xfId="0" applyFont="true"/>
    <xf numFmtId="0" fontId="10139" fillId="0" borderId="4" xfId="0" applyBorder="true" applyFont="true">
      <alignment horizontal="left" vertical="top"/>
      <protection locked="true"/>
    </xf>
    <xf numFmtId="0" fontId="10140" fillId="0" borderId="4" xfId="0" applyBorder="true" applyFont="true">
      <alignment horizontal="left" vertical="top" wrapText="true"/>
      <protection locked="true"/>
    </xf>
    <xf numFmtId="0" fontId="10141" fillId="0" borderId="4" xfId="0" applyBorder="true" applyFont="true">
      <alignment horizontal="center" vertical="top"/>
      <protection locked="true"/>
    </xf>
    <xf numFmtId="170" fontId="10142" fillId="0" borderId="4" xfId="0" applyBorder="true" applyFont="true" applyNumberFormat="true">
      <alignment horizontal="right" vertical="top"/>
      <protection locked="true"/>
    </xf>
    <xf numFmtId="171" fontId="10143" fillId="0" borderId="4" xfId="0" applyBorder="true" applyFont="true" applyNumberFormat="true">
      <alignment horizontal="right" vertical="top"/>
      <protection locked="true"/>
    </xf>
    <xf numFmtId="171" fontId="10144" fillId="0" borderId="4" xfId="0" applyBorder="true" applyFont="true" applyNumberFormat="true">
      <alignment horizontal="right" vertical="top"/>
      <protection locked="true"/>
    </xf>
    <xf numFmtId="171" fontId="10145" fillId="0" borderId="4" xfId="0" applyBorder="true" applyFont="true" applyNumberFormat="true">
      <alignment horizontal="right" vertical="top"/>
      <protection locked="true"/>
    </xf>
    <xf numFmtId="172" fontId="10146" fillId="3" borderId="4" xfId="0" applyFill="true" applyBorder="true" applyFont="true" applyNumberFormat="true">
      <alignment vertical="top" horizontal="right"/>
      <protection locked="false"/>
    </xf>
    <xf numFmtId="173" fontId="10147" fillId="0" borderId="4" xfId="0" applyBorder="true" applyFont="true" applyNumberFormat="true">
      <alignment horizontal="right" vertical="top"/>
      <protection locked="true"/>
    </xf>
    <xf numFmtId="4" fontId="10148" fillId="0" borderId="4" xfId="0" applyBorder="true" applyFont="true" applyNumberFormat="true">
      <alignment horizontal="right" vertical="top"/>
      <protection locked="true"/>
    </xf>
    <xf numFmtId="172" fontId="10149" fillId="3" borderId="4" xfId="0" applyFill="true" applyBorder="true" applyFont="true" applyNumberFormat="true">
      <alignment vertical="top" horizontal="right"/>
      <protection locked="false"/>
    </xf>
    <xf numFmtId="171" fontId="10150" fillId="0" borderId="4" xfId="0" applyBorder="true" applyFont="true" applyNumberFormat="true">
      <alignment horizontal="right" vertical="top"/>
      <protection locked="true"/>
    </xf>
    <xf numFmtId="171" fontId="10151" fillId="0" borderId="4" xfId="0" applyBorder="true" applyFont="true" applyNumberFormat="true">
      <alignment horizontal="right" vertical="top"/>
      <protection locked="true"/>
    </xf>
    <xf numFmtId="171" fontId="10152" fillId="0" borderId="4" xfId="0" applyBorder="true" applyFont="true" applyNumberFormat="true">
      <alignment horizontal="right" vertical="top"/>
      <protection locked="true"/>
    </xf>
    <xf numFmtId="4" fontId="10153" fillId="0" borderId="4" xfId="0" applyBorder="true" applyFont="true" applyNumberFormat="true">
      <alignment horizontal="right" vertical="top"/>
      <protection locked="true"/>
    </xf>
    <xf numFmtId="0" fontId="10154" fillId="0" borderId="0" xfId="0" applyFont="true"/>
    <xf numFmtId="0" fontId="10155" fillId="0" borderId="4" xfId="0" applyBorder="true" applyFont="true">
      <alignment horizontal="left" vertical="top"/>
      <protection locked="true"/>
    </xf>
    <xf numFmtId="0" fontId="10156" fillId="0" borderId="4" xfId="0" applyBorder="true" applyFont="true">
      <alignment horizontal="left" vertical="top" wrapText="true"/>
      <protection locked="true"/>
    </xf>
    <xf numFmtId="0" fontId="10157" fillId="0" borderId="4" xfId="0" applyBorder="true" applyFont="true">
      <alignment horizontal="center" vertical="top"/>
      <protection locked="true"/>
    </xf>
    <xf numFmtId="170" fontId="10158" fillId="0" borderId="4" xfId="0" applyBorder="true" applyFont="true" applyNumberFormat="true">
      <alignment horizontal="right" vertical="top"/>
      <protection locked="true"/>
    </xf>
    <xf numFmtId="171" fontId="10159" fillId="0" borderId="4" xfId="0" applyBorder="true" applyFont="true" applyNumberFormat="true">
      <alignment horizontal="right" vertical="top"/>
      <protection locked="true"/>
    </xf>
    <xf numFmtId="171" fontId="10160" fillId="0" borderId="4" xfId="0" applyBorder="true" applyFont="true" applyNumberFormat="true">
      <alignment horizontal="right" vertical="top"/>
      <protection locked="true"/>
    </xf>
    <xf numFmtId="171" fontId="10161" fillId="0" borderId="4" xfId="0" applyBorder="true" applyFont="true" applyNumberFormat="true">
      <alignment horizontal="right" vertical="top"/>
      <protection locked="true"/>
    </xf>
    <xf numFmtId="172" fontId="10162" fillId="3" borderId="4" xfId="0" applyFill="true" applyBorder="true" applyFont="true" applyNumberFormat="true">
      <alignment vertical="top" horizontal="right"/>
      <protection locked="false"/>
    </xf>
    <xf numFmtId="173" fontId="10163" fillId="0" borderId="4" xfId="0" applyBorder="true" applyFont="true" applyNumberFormat="true">
      <alignment horizontal="right" vertical="top"/>
      <protection locked="true"/>
    </xf>
    <xf numFmtId="4" fontId="10164" fillId="0" borderId="4" xfId="0" applyBorder="true" applyFont="true" applyNumberFormat="true">
      <alignment horizontal="right" vertical="top"/>
      <protection locked="true"/>
    </xf>
    <xf numFmtId="172" fontId="10165" fillId="3" borderId="4" xfId="0" applyFill="true" applyBorder="true" applyFont="true" applyNumberFormat="true">
      <alignment vertical="top" horizontal="right"/>
      <protection locked="false"/>
    </xf>
    <xf numFmtId="171" fontId="10166" fillId="0" borderId="4" xfId="0" applyBorder="true" applyFont="true" applyNumberFormat="true">
      <alignment horizontal="right" vertical="top"/>
      <protection locked="true"/>
    </xf>
    <xf numFmtId="171" fontId="10167" fillId="0" borderId="4" xfId="0" applyBorder="true" applyFont="true" applyNumberFormat="true">
      <alignment horizontal="right" vertical="top"/>
      <protection locked="true"/>
    </xf>
    <xf numFmtId="171" fontId="10168" fillId="0" borderId="4" xfId="0" applyBorder="true" applyFont="true" applyNumberFormat="true">
      <alignment horizontal="right" vertical="top"/>
      <protection locked="true"/>
    </xf>
    <xf numFmtId="4" fontId="10169" fillId="0" borderId="4" xfId="0" applyBorder="true" applyFont="true" applyNumberFormat="true">
      <alignment horizontal="right" vertical="top"/>
      <protection locked="true"/>
    </xf>
    <xf numFmtId="0" fontId="10170" fillId="0" borderId="0" xfId="0" applyFont="true"/>
    <xf numFmtId="0" fontId="10171" fillId="0" borderId="4" xfId="0" applyBorder="true" applyFont="true">
      <alignment horizontal="left" vertical="top"/>
      <protection locked="true"/>
    </xf>
    <xf numFmtId="0" fontId="10172" fillId="0" borderId="4" xfId="0" applyBorder="true" applyFont="true">
      <alignment horizontal="left" vertical="top" wrapText="true"/>
      <protection locked="true"/>
    </xf>
    <xf numFmtId="0" fontId="10173" fillId="0" borderId="4" xfId="0" applyBorder="true" applyFont="true">
      <alignment horizontal="center" vertical="top"/>
      <protection locked="true"/>
    </xf>
    <xf numFmtId="170" fontId="10174" fillId="0" borderId="4" xfId="0" applyBorder="true" applyFont="true" applyNumberFormat="true">
      <alignment horizontal="right" vertical="top"/>
      <protection locked="true"/>
    </xf>
    <xf numFmtId="171" fontId="10175" fillId="0" borderId="4" xfId="0" applyBorder="true" applyFont="true" applyNumberFormat="true">
      <alignment horizontal="right" vertical="top"/>
      <protection locked="true"/>
    </xf>
    <xf numFmtId="171" fontId="10176" fillId="0" borderId="4" xfId="0" applyBorder="true" applyFont="true" applyNumberFormat="true">
      <alignment horizontal="right" vertical="top"/>
      <protection locked="true"/>
    </xf>
    <xf numFmtId="171" fontId="10177" fillId="0" borderId="4" xfId="0" applyBorder="true" applyFont="true" applyNumberFormat="true">
      <alignment horizontal="right" vertical="top"/>
      <protection locked="true"/>
    </xf>
    <xf numFmtId="172" fontId="10178" fillId="3" borderId="4" xfId="0" applyFill="true" applyBorder="true" applyFont="true" applyNumberFormat="true">
      <alignment vertical="top" horizontal="right"/>
      <protection locked="false"/>
    </xf>
    <xf numFmtId="173" fontId="10179" fillId="0" borderId="4" xfId="0" applyBorder="true" applyFont="true" applyNumberFormat="true">
      <alignment horizontal="right" vertical="top"/>
      <protection locked="true"/>
    </xf>
    <xf numFmtId="4" fontId="10180" fillId="0" borderId="4" xfId="0" applyBorder="true" applyFont="true" applyNumberFormat="true">
      <alignment horizontal="right" vertical="top"/>
      <protection locked="true"/>
    </xf>
    <xf numFmtId="172" fontId="10181" fillId="3" borderId="4" xfId="0" applyFill="true" applyBorder="true" applyFont="true" applyNumberFormat="true">
      <alignment vertical="top" horizontal="right"/>
      <protection locked="false"/>
    </xf>
    <xf numFmtId="171" fontId="10182" fillId="0" borderId="4" xfId="0" applyBorder="true" applyFont="true" applyNumberFormat="true">
      <alignment horizontal="right" vertical="top"/>
      <protection locked="true"/>
    </xf>
    <xf numFmtId="171" fontId="10183" fillId="0" borderId="4" xfId="0" applyBorder="true" applyFont="true" applyNumberFormat="true">
      <alignment horizontal="right" vertical="top"/>
      <protection locked="true"/>
    </xf>
    <xf numFmtId="171" fontId="10184" fillId="0" borderId="4" xfId="0" applyBorder="true" applyFont="true" applyNumberFormat="true">
      <alignment horizontal="right" vertical="top"/>
      <protection locked="true"/>
    </xf>
    <xf numFmtId="4" fontId="10185" fillId="0" borderId="4" xfId="0" applyBorder="true" applyFont="true" applyNumberFormat="true">
      <alignment horizontal="right" vertical="top"/>
      <protection locked="true"/>
    </xf>
    <xf numFmtId="0" fontId="10186" fillId="0" borderId="0" xfId="0" applyFont="true"/>
    <xf numFmtId="0" fontId="10187" fillId="0" borderId="4" xfId="0" applyBorder="true" applyFont="true">
      <alignment horizontal="left" vertical="top"/>
      <protection locked="true"/>
    </xf>
    <xf numFmtId="0" fontId="10188" fillId="0" borderId="4" xfId="0" applyBorder="true" applyFont="true">
      <alignment horizontal="left" vertical="top" wrapText="true"/>
      <protection locked="true"/>
    </xf>
    <xf numFmtId="0" fontId="10189" fillId="0" borderId="4" xfId="0" applyBorder="true" applyFont="true">
      <alignment horizontal="center" vertical="top"/>
      <protection locked="true"/>
    </xf>
    <xf numFmtId="170" fontId="10190" fillId="0" borderId="4" xfId="0" applyBorder="true" applyFont="true" applyNumberFormat="true">
      <alignment horizontal="right" vertical="top"/>
      <protection locked="true"/>
    </xf>
    <xf numFmtId="171" fontId="10191" fillId="0" borderId="4" xfId="0" applyBorder="true" applyFont="true" applyNumberFormat="true">
      <alignment horizontal="right" vertical="top"/>
      <protection locked="true"/>
    </xf>
    <xf numFmtId="171" fontId="10192" fillId="0" borderId="4" xfId="0" applyBorder="true" applyFont="true" applyNumberFormat="true">
      <alignment horizontal="right" vertical="top"/>
      <protection locked="true"/>
    </xf>
    <xf numFmtId="171" fontId="10193" fillId="0" borderId="4" xfId="0" applyBorder="true" applyFont="true" applyNumberFormat="true">
      <alignment horizontal="right" vertical="top"/>
      <protection locked="true"/>
    </xf>
    <xf numFmtId="172" fontId="10194" fillId="3" borderId="4" xfId="0" applyFill="true" applyBorder="true" applyFont="true" applyNumberFormat="true">
      <alignment vertical="top" horizontal="right"/>
      <protection locked="false"/>
    </xf>
    <xf numFmtId="173" fontId="10195" fillId="0" borderId="4" xfId="0" applyBorder="true" applyFont="true" applyNumberFormat="true">
      <alignment horizontal="right" vertical="top"/>
      <protection locked="true"/>
    </xf>
    <xf numFmtId="4" fontId="10196" fillId="0" borderId="4" xfId="0" applyBorder="true" applyFont="true" applyNumberFormat="true">
      <alignment horizontal="right" vertical="top"/>
      <protection locked="true"/>
    </xf>
    <xf numFmtId="172" fontId="10197" fillId="3" borderId="4" xfId="0" applyFill="true" applyBorder="true" applyFont="true" applyNumberFormat="true">
      <alignment vertical="top" horizontal="right"/>
      <protection locked="false"/>
    </xf>
    <xf numFmtId="171" fontId="10198" fillId="0" borderId="4" xfId="0" applyBorder="true" applyFont="true" applyNumberFormat="true">
      <alignment horizontal="right" vertical="top"/>
      <protection locked="true"/>
    </xf>
    <xf numFmtId="171" fontId="10199" fillId="0" borderId="4" xfId="0" applyBorder="true" applyFont="true" applyNumberFormat="true">
      <alignment horizontal="right" vertical="top"/>
      <protection locked="true"/>
    </xf>
    <xf numFmtId="171" fontId="10200" fillId="0" borderId="4" xfId="0" applyBorder="true" applyFont="true" applyNumberFormat="true">
      <alignment horizontal="right" vertical="top"/>
      <protection locked="true"/>
    </xf>
    <xf numFmtId="4" fontId="10201" fillId="0" borderId="4" xfId="0" applyBorder="true" applyFont="true" applyNumberFormat="true">
      <alignment horizontal="right" vertical="top"/>
      <protection locked="true"/>
    </xf>
    <xf numFmtId="0" fontId="10202" fillId="0" borderId="0" xfId="0" applyFont="true"/>
    <xf numFmtId="0" fontId="10203" fillId="0" borderId="4" xfId="0" applyBorder="true" applyFont="true">
      <alignment horizontal="left" vertical="top"/>
      <protection locked="true"/>
    </xf>
    <xf numFmtId="0" fontId="10204" fillId="0" borderId="4" xfId="0" applyBorder="true" applyFont="true">
      <alignment horizontal="left" vertical="top" wrapText="true"/>
      <protection locked="true"/>
    </xf>
    <xf numFmtId="0" fontId="10205" fillId="0" borderId="4" xfId="0" applyBorder="true" applyFont="true">
      <alignment horizontal="center" vertical="top"/>
      <protection locked="true"/>
    </xf>
    <xf numFmtId="170" fontId="10206" fillId="0" borderId="4" xfId="0" applyBorder="true" applyFont="true" applyNumberFormat="true">
      <alignment horizontal="right" vertical="top"/>
      <protection locked="true"/>
    </xf>
    <xf numFmtId="171" fontId="10207" fillId="0" borderId="4" xfId="0" applyBorder="true" applyFont="true" applyNumberFormat="true">
      <alignment horizontal="right" vertical="top"/>
      <protection locked="true"/>
    </xf>
    <xf numFmtId="171" fontId="10208" fillId="0" borderId="4" xfId="0" applyBorder="true" applyFont="true" applyNumberFormat="true">
      <alignment horizontal="right" vertical="top"/>
      <protection locked="true"/>
    </xf>
    <xf numFmtId="171" fontId="10209" fillId="0" borderId="4" xfId="0" applyBorder="true" applyFont="true" applyNumberFormat="true">
      <alignment horizontal="right" vertical="top"/>
      <protection locked="true"/>
    </xf>
    <xf numFmtId="172" fontId="10210" fillId="3" borderId="4" xfId="0" applyFill="true" applyBorder="true" applyFont="true" applyNumberFormat="true">
      <alignment vertical="top" horizontal="right"/>
      <protection locked="false"/>
    </xf>
    <xf numFmtId="173" fontId="10211" fillId="0" borderId="4" xfId="0" applyBorder="true" applyFont="true" applyNumberFormat="true">
      <alignment horizontal="right" vertical="top"/>
      <protection locked="true"/>
    </xf>
    <xf numFmtId="4" fontId="10212" fillId="0" borderId="4" xfId="0" applyBorder="true" applyFont="true" applyNumberFormat="true">
      <alignment horizontal="right" vertical="top"/>
      <protection locked="true"/>
    </xf>
    <xf numFmtId="172" fontId="10213" fillId="3" borderId="4" xfId="0" applyFill="true" applyBorder="true" applyFont="true" applyNumberFormat="true">
      <alignment vertical="top" horizontal="right"/>
      <protection locked="false"/>
    </xf>
    <xf numFmtId="171" fontId="10214" fillId="0" borderId="4" xfId="0" applyBorder="true" applyFont="true" applyNumberFormat="true">
      <alignment horizontal="right" vertical="top"/>
      <protection locked="true"/>
    </xf>
    <xf numFmtId="171" fontId="10215" fillId="0" borderId="4" xfId="0" applyBorder="true" applyFont="true" applyNumberFormat="true">
      <alignment horizontal="right" vertical="top"/>
      <protection locked="true"/>
    </xf>
    <xf numFmtId="171" fontId="10216" fillId="0" borderId="4" xfId="0" applyBorder="true" applyFont="true" applyNumberFormat="true">
      <alignment horizontal="right" vertical="top"/>
      <protection locked="true"/>
    </xf>
    <xf numFmtId="4" fontId="10217" fillId="0" borderId="4" xfId="0" applyBorder="true" applyFont="true" applyNumberFormat="true">
      <alignment horizontal="right" vertical="top"/>
      <protection locked="true"/>
    </xf>
    <xf numFmtId="0" fontId="10218" fillId="0" borderId="0" xfId="0" applyFont="true"/>
    <xf numFmtId="0" fontId="10219" fillId="0" borderId="4" xfId="0" applyBorder="true" applyFont="true">
      <alignment horizontal="left" vertical="top"/>
      <protection locked="true"/>
    </xf>
    <xf numFmtId="0" fontId="10220" fillId="0" borderId="4" xfId="0" applyBorder="true" applyFont="true">
      <alignment horizontal="left" vertical="top" wrapText="true"/>
      <protection locked="true"/>
    </xf>
    <xf numFmtId="0" fontId="10221" fillId="0" borderId="4" xfId="0" applyBorder="true" applyFont="true">
      <alignment horizontal="center" vertical="top"/>
      <protection locked="true"/>
    </xf>
    <xf numFmtId="170" fontId="10222" fillId="0" borderId="4" xfId="0" applyBorder="true" applyFont="true" applyNumberFormat="true">
      <alignment horizontal="right" vertical="top"/>
      <protection locked="true"/>
    </xf>
    <xf numFmtId="171" fontId="10223" fillId="0" borderId="4" xfId="0" applyBorder="true" applyFont="true" applyNumberFormat="true">
      <alignment horizontal="right" vertical="top"/>
      <protection locked="true"/>
    </xf>
    <xf numFmtId="171" fontId="10224" fillId="0" borderId="4" xfId="0" applyBorder="true" applyFont="true" applyNumberFormat="true">
      <alignment horizontal="right" vertical="top"/>
      <protection locked="true"/>
    </xf>
    <xf numFmtId="171" fontId="10225" fillId="0" borderId="4" xfId="0" applyBorder="true" applyFont="true" applyNumberFormat="true">
      <alignment horizontal="right" vertical="top"/>
      <protection locked="true"/>
    </xf>
    <xf numFmtId="172" fontId="10226" fillId="3" borderId="4" xfId="0" applyFill="true" applyBorder="true" applyFont="true" applyNumberFormat="true">
      <alignment vertical="top" horizontal="right"/>
      <protection locked="false"/>
    </xf>
    <xf numFmtId="173" fontId="10227" fillId="0" borderId="4" xfId="0" applyBorder="true" applyFont="true" applyNumberFormat="true">
      <alignment horizontal="right" vertical="top"/>
      <protection locked="true"/>
    </xf>
    <xf numFmtId="4" fontId="10228" fillId="0" borderId="4" xfId="0" applyBorder="true" applyFont="true" applyNumberFormat="true">
      <alignment horizontal="right" vertical="top"/>
      <protection locked="true"/>
    </xf>
    <xf numFmtId="172" fontId="10229" fillId="3" borderId="4" xfId="0" applyFill="true" applyBorder="true" applyFont="true" applyNumberFormat="true">
      <alignment vertical="top" horizontal="right"/>
      <protection locked="false"/>
    </xf>
    <xf numFmtId="171" fontId="10230" fillId="0" borderId="4" xfId="0" applyBorder="true" applyFont="true" applyNumberFormat="true">
      <alignment horizontal="right" vertical="top"/>
      <protection locked="true"/>
    </xf>
    <xf numFmtId="171" fontId="10231" fillId="0" borderId="4" xfId="0" applyBorder="true" applyFont="true" applyNumberFormat="true">
      <alignment horizontal="right" vertical="top"/>
      <protection locked="true"/>
    </xf>
    <xf numFmtId="171" fontId="10232" fillId="0" borderId="4" xfId="0" applyBorder="true" applyFont="true" applyNumberFormat="true">
      <alignment horizontal="right" vertical="top"/>
      <protection locked="true"/>
    </xf>
    <xf numFmtId="4" fontId="10233" fillId="0" borderId="4" xfId="0" applyBorder="true" applyFont="true" applyNumberFormat="true">
      <alignment horizontal="right" vertical="top"/>
      <protection locked="true"/>
    </xf>
    <xf numFmtId="0" fontId="10234" fillId="0" borderId="0" xfId="0" applyFont="true"/>
    <xf numFmtId="0" fontId="10235" fillId="0" borderId="4" xfId="0" applyBorder="true" applyFont="true">
      <alignment horizontal="left" vertical="top"/>
      <protection locked="true"/>
    </xf>
    <xf numFmtId="0" fontId="10236" fillId="0" borderId="4" xfId="0" applyBorder="true" applyFont="true">
      <alignment horizontal="left" vertical="top" wrapText="true"/>
      <protection locked="true"/>
    </xf>
    <xf numFmtId="0" fontId="10237" fillId="0" borderId="4" xfId="0" applyBorder="true" applyFont="true">
      <alignment horizontal="center" vertical="top"/>
      <protection locked="true"/>
    </xf>
    <xf numFmtId="170" fontId="10238" fillId="0" borderId="4" xfId="0" applyBorder="true" applyFont="true" applyNumberFormat="true">
      <alignment horizontal="right" vertical="top"/>
      <protection locked="true"/>
    </xf>
    <xf numFmtId="171" fontId="10239" fillId="0" borderId="4" xfId="0" applyBorder="true" applyFont="true" applyNumberFormat="true">
      <alignment horizontal="right" vertical="top"/>
      <protection locked="true"/>
    </xf>
    <xf numFmtId="171" fontId="10240" fillId="0" borderId="4" xfId="0" applyBorder="true" applyFont="true" applyNumberFormat="true">
      <alignment horizontal="right" vertical="top"/>
      <protection locked="true"/>
    </xf>
    <xf numFmtId="171" fontId="10241" fillId="0" borderId="4" xfId="0" applyBorder="true" applyFont="true" applyNumberFormat="true">
      <alignment horizontal="right" vertical="top"/>
      <protection locked="true"/>
    </xf>
    <xf numFmtId="172" fontId="10242" fillId="3" borderId="4" xfId="0" applyFill="true" applyBorder="true" applyFont="true" applyNumberFormat="true">
      <alignment vertical="top" horizontal="right"/>
      <protection locked="false"/>
    </xf>
    <xf numFmtId="173" fontId="10243" fillId="0" borderId="4" xfId="0" applyBorder="true" applyFont="true" applyNumberFormat="true">
      <alignment horizontal="right" vertical="top"/>
      <protection locked="true"/>
    </xf>
    <xf numFmtId="4" fontId="10244" fillId="0" borderId="4" xfId="0" applyBorder="true" applyFont="true" applyNumberFormat="true">
      <alignment horizontal="right" vertical="top"/>
      <protection locked="true"/>
    </xf>
    <xf numFmtId="172" fontId="10245" fillId="3" borderId="4" xfId="0" applyFill="true" applyBorder="true" applyFont="true" applyNumberFormat="true">
      <alignment vertical="top" horizontal="right"/>
      <protection locked="false"/>
    </xf>
    <xf numFmtId="171" fontId="10246" fillId="0" borderId="4" xfId="0" applyBorder="true" applyFont="true" applyNumberFormat="true">
      <alignment horizontal="right" vertical="top"/>
      <protection locked="true"/>
    </xf>
    <xf numFmtId="171" fontId="10247" fillId="0" borderId="4" xfId="0" applyBorder="true" applyFont="true" applyNumberFormat="true">
      <alignment horizontal="right" vertical="top"/>
      <protection locked="true"/>
    </xf>
    <xf numFmtId="171" fontId="10248" fillId="0" borderId="4" xfId="0" applyBorder="true" applyFont="true" applyNumberFormat="true">
      <alignment horizontal="right" vertical="top"/>
      <protection locked="true"/>
    </xf>
    <xf numFmtId="4" fontId="10249" fillId="0" borderId="4" xfId="0" applyBorder="true" applyFont="true" applyNumberFormat="true">
      <alignment horizontal="right" vertical="top"/>
      <protection locked="true"/>
    </xf>
    <xf numFmtId="0" fontId="10250" fillId="0" borderId="0" xfId="0" applyFont="true"/>
    <xf numFmtId="0" fontId="10251" fillId="5" borderId="4" xfId="0" applyFill="true" applyBorder="true" applyFont="true">
      <alignment horizontal="left"/>
      <protection locked="true"/>
    </xf>
    <xf numFmtId="0" fontId="10252" fillId="5" borderId="4" xfId="0" applyFill="true" applyBorder="true" applyFont="true">
      <alignment horizontal="left"/>
      <protection locked="true"/>
    </xf>
    <xf numFmtId="0" fontId="10253" fillId="5" borderId="4" xfId="0" applyFill="true" applyBorder="true" applyFont="true">
      <alignment horizontal="left"/>
      <protection locked="true"/>
    </xf>
    <xf numFmtId="0" fontId="10254" fillId="5" borderId="4" xfId="0" applyFill="true" applyBorder="true" applyFont="true">
      <alignment horizontal="left"/>
      <protection locked="true"/>
    </xf>
    <xf numFmtId="0" fontId="10255" fillId="5" borderId="4" xfId="0" applyFill="true" applyBorder="true" applyFont="true">
      <alignment horizontal="left"/>
      <protection locked="true"/>
    </xf>
    <xf numFmtId="0" fontId="10256" fillId="5" borderId="4" xfId="0" applyFill="true" applyBorder="true" applyFont="true">
      <alignment horizontal="left"/>
      <protection locked="true"/>
    </xf>
    <xf numFmtId="0" fontId="10257" fillId="5" borderId="4" xfId="0" applyFill="true" applyBorder="true" applyFont="true">
      <alignment horizontal="left"/>
      <protection locked="true"/>
    </xf>
    <xf numFmtId="0" fontId="10258" fillId="5" borderId="4" xfId="0" applyFill="true" applyBorder="true" applyFont="true">
      <alignment horizontal="left"/>
      <protection locked="true"/>
    </xf>
    <xf numFmtId="0" fontId="10259" fillId="5" borderId="4" xfId="0" applyFill="true" applyBorder="true" applyFont="true">
      <alignment horizontal="left"/>
      <protection locked="true"/>
    </xf>
    <xf numFmtId="0" fontId="10260" fillId="5" borderId="4" xfId="0" applyFill="true" applyBorder="true" applyFont="true">
      <alignment horizontal="left"/>
      <protection locked="true"/>
    </xf>
    <xf numFmtId="0" fontId="10261" fillId="5" borderId="4" xfId="0" applyFill="true" applyBorder="true" applyFont="true">
      <alignment horizontal="left"/>
      <protection locked="true"/>
    </xf>
    <xf numFmtId="0" fontId="10262" fillId="5" borderId="4" xfId="0" applyFill="true" applyBorder="true" applyFont="true">
      <alignment horizontal="left"/>
      <protection locked="true"/>
    </xf>
    <xf numFmtId="4" fontId="10263" fillId="5" borderId="4" xfId="0" applyFill="true" applyBorder="true" applyFont="true" applyNumberFormat="true">
      <alignment horizontal="right"/>
      <protection locked="true"/>
    </xf>
    <xf numFmtId="4" fontId="10264" fillId="5" borderId="4" xfId="0" applyFill="true" applyBorder="true" applyFont="true" applyNumberFormat="true">
      <alignment horizontal="right"/>
      <protection locked="true"/>
    </xf>
    <xf numFmtId="4" fontId="10265" fillId="5" borderId="4" xfId="0" applyFill="true" applyBorder="true" applyFont="true" applyNumberFormat="true">
      <alignment horizontal="right"/>
      <protection locked="true"/>
    </xf>
    <xf numFmtId="0" fontId="10266" fillId="0" borderId="0" xfId="0" applyFont="true"/>
    <xf numFmtId="0" fontId="10267" fillId="0" borderId="4" xfId="0" applyBorder="true" applyFont="true">
      <alignment horizontal="left" vertical="top"/>
      <protection locked="true"/>
    </xf>
    <xf numFmtId="0" fontId="10268" fillId="0" borderId="4" xfId="0" applyBorder="true" applyFont="true">
      <alignment horizontal="left" vertical="top" wrapText="true"/>
      <protection locked="true"/>
    </xf>
    <xf numFmtId="0" fontId="10269" fillId="0" borderId="4" xfId="0" applyBorder="true" applyFont="true">
      <alignment horizontal="center" vertical="top"/>
      <protection locked="true"/>
    </xf>
    <xf numFmtId="170" fontId="10270" fillId="0" borderId="4" xfId="0" applyBorder="true" applyFont="true" applyNumberFormat="true">
      <alignment horizontal="right" vertical="top"/>
      <protection locked="true"/>
    </xf>
    <xf numFmtId="171" fontId="10271" fillId="0" borderId="4" xfId="0" applyBorder="true" applyFont="true" applyNumberFormat="true">
      <alignment horizontal="right" vertical="top"/>
      <protection locked="true"/>
    </xf>
    <xf numFmtId="171" fontId="10272" fillId="0" borderId="4" xfId="0" applyBorder="true" applyFont="true" applyNumberFormat="true">
      <alignment horizontal="right" vertical="top"/>
      <protection locked="true"/>
    </xf>
    <xf numFmtId="171" fontId="10273" fillId="0" borderId="4" xfId="0" applyBorder="true" applyFont="true" applyNumberFormat="true">
      <alignment horizontal="right" vertical="top"/>
      <protection locked="true"/>
    </xf>
    <xf numFmtId="172" fontId="10274" fillId="3" borderId="4" xfId="0" applyFill="true" applyBorder="true" applyFont="true" applyNumberFormat="true">
      <alignment vertical="top" horizontal="right"/>
      <protection locked="false"/>
    </xf>
    <xf numFmtId="173" fontId="10275" fillId="0" borderId="4" xfId="0" applyBorder="true" applyFont="true" applyNumberFormat="true">
      <alignment horizontal="right" vertical="top"/>
      <protection locked="true"/>
    </xf>
    <xf numFmtId="4" fontId="10276" fillId="0" borderId="4" xfId="0" applyBorder="true" applyFont="true" applyNumberFormat="true">
      <alignment horizontal="right" vertical="top"/>
      <protection locked="true"/>
    </xf>
    <xf numFmtId="172" fontId="10277" fillId="3" borderId="4" xfId="0" applyFill="true" applyBorder="true" applyFont="true" applyNumberFormat="true">
      <alignment vertical="top" horizontal="right"/>
      <protection locked="false"/>
    </xf>
    <xf numFmtId="171" fontId="10278" fillId="0" borderId="4" xfId="0" applyBorder="true" applyFont="true" applyNumberFormat="true">
      <alignment horizontal="right" vertical="top"/>
      <protection locked="true"/>
    </xf>
    <xf numFmtId="171" fontId="10279" fillId="0" borderId="4" xfId="0" applyBorder="true" applyFont="true" applyNumberFormat="true">
      <alignment horizontal="right" vertical="top"/>
      <protection locked="true"/>
    </xf>
    <xf numFmtId="171" fontId="10280" fillId="0" borderId="4" xfId="0" applyBorder="true" applyFont="true" applyNumberFormat="true">
      <alignment horizontal="right" vertical="top"/>
      <protection locked="true"/>
    </xf>
    <xf numFmtId="4" fontId="10281" fillId="0" borderId="4" xfId="0" applyBorder="true" applyFont="true" applyNumberFormat="true">
      <alignment horizontal="right" vertical="top"/>
      <protection locked="true"/>
    </xf>
    <xf numFmtId="0" fontId="10282" fillId="0" borderId="0" xfId="0" applyFont="true"/>
    <xf numFmtId="0" fontId="10283" fillId="0" borderId="4" xfId="0" applyBorder="true" applyFont="true">
      <alignment horizontal="left" vertical="top"/>
      <protection locked="true"/>
    </xf>
    <xf numFmtId="0" fontId="10284" fillId="0" borderId="4" xfId="0" applyBorder="true" applyFont="true">
      <alignment horizontal="left" vertical="top" wrapText="true"/>
      <protection locked="true"/>
    </xf>
    <xf numFmtId="0" fontId="10285" fillId="0" borderId="4" xfId="0" applyBorder="true" applyFont="true">
      <alignment horizontal="center" vertical="top"/>
      <protection locked="true"/>
    </xf>
    <xf numFmtId="170" fontId="10286" fillId="0" borderId="4" xfId="0" applyBorder="true" applyFont="true" applyNumberFormat="true">
      <alignment horizontal="right" vertical="top"/>
      <protection locked="true"/>
    </xf>
    <xf numFmtId="171" fontId="10287" fillId="0" borderId="4" xfId="0" applyBorder="true" applyFont="true" applyNumberFormat="true">
      <alignment horizontal="right" vertical="top"/>
      <protection locked="true"/>
    </xf>
    <xf numFmtId="171" fontId="10288" fillId="0" borderId="4" xfId="0" applyBorder="true" applyFont="true" applyNumberFormat="true">
      <alignment horizontal="right" vertical="top"/>
      <protection locked="true"/>
    </xf>
    <xf numFmtId="171" fontId="10289" fillId="0" borderId="4" xfId="0" applyBorder="true" applyFont="true" applyNumberFormat="true">
      <alignment horizontal="right" vertical="top"/>
      <protection locked="true"/>
    </xf>
    <xf numFmtId="172" fontId="10290" fillId="3" borderId="4" xfId="0" applyFill="true" applyBorder="true" applyFont="true" applyNumberFormat="true">
      <alignment vertical="top" horizontal="right"/>
      <protection locked="false"/>
    </xf>
    <xf numFmtId="173" fontId="10291" fillId="0" borderId="4" xfId="0" applyBorder="true" applyFont="true" applyNumberFormat="true">
      <alignment horizontal="right" vertical="top"/>
      <protection locked="true"/>
    </xf>
    <xf numFmtId="4" fontId="10292" fillId="0" borderId="4" xfId="0" applyBorder="true" applyFont="true" applyNumberFormat="true">
      <alignment horizontal="right" vertical="top"/>
      <protection locked="true"/>
    </xf>
    <xf numFmtId="172" fontId="10293" fillId="3" borderId="4" xfId="0" applyFill="true" applyBorder="true" applyFont="true" applyNumberFormat="true">
      <alignment vertical="top" horizontal="right"/>
      <protection locked="false"/>
    </xf>
    <xf numFmtId="171" fontId="10294" fillId="0" borderId="4" xfId="0" applyBorder="true" applyFont="true" applyNumberFormat="true">
      <alignment horizontal="right" vertical="top"/>
      <protection locked="true"/>
    </xf>
    <xf numFmtId="171" fontId="10295" fillId="0" borderId="4" xfId="0" applyBorder="true" applyFont="true" applyNumberFormat="true">
      <alignment horizontal="right" vertical="top"/>
      <protection locked="true"/>
    </xf>
    <xf numFmtId="171" fontId="10296" fillId="0" borderId="4" xfId="0" applyBorder="true" applyFont="true" applyNumberFormat="true">
      <alignment horizontal="right" vertical="top"/>
      <protection locked="true"/>
    </xf>
    <xf numFmtId="4" fontId="10297" fillId="0" borderId="4" xfId="0" applyBorder="true" applyFont="true" applyNumberFormat="true">
      <alignment horizontal="right" vertical="top"/>
      <protection locked="true"/>
    </xf>
    <xf numFmtId="0" fontId="10298" fillId="0" borderId="0" xfId="0" applyFont="true"/>
    <xf numFmtId="0" fontId="10299" fillId="0" borderId="4" xfId="0" applyBorder="true" applyFont="true">
      <alignment horizontal="left" vertical="top"/>
      <protection locked="true"/>
    </xf>
    <xf numFmtId="0" fontId="10300" fillId="0" borderId="4" xfId="0" applyBorder="true" applyFont="true">
      <alignment horizontal="left" vertical="top" wrapText="true"/>
      <protection locked="true"/>
    </xf>
    <xf numFmtId="0" fontId="10301" fillId="0" borderId="4" xfId="0" applyBorder="true" applyFont="true">
      <alignment horizontal="center" vertical="top"/>
      <protection locked="true"/>
    </xf>
    <xf numFmtId="170" fontId="10302" fillId="0" borderId="4" xfId="0" applyBorder="true" applyFont="true" applyNumberFormat="true">
      <alignment horizontal="right" vertical="top"/>
      <protection locked="true"/>
    </xf>
    <xf numFmtId="171" fontId="10303" fillId="0" borderId="4" xfId="0" applyBorder="true" applyFont="true" applyNumberFormat="true">
      <alignment horizontal="right" vertical="top"/>
      <protection locked="true"/>
    </xf>
    <xf numFmtId="171" fontId="10304" fillId="0" borderId="4" xfId="0" applyBorder="true" applyFont="true" applyNumberFormat="true">
      <alignment horizontal="right" vertical="top"/>
      <protection locked="true"/>
    </xf>
    <xf numFmtId="171" fontId="10305" fillId="0" borderId="4" xfId="0" applyBorder="true" applyFont="true" applyNumberFormat="true">
      <alignment horizontal="right" vertical="top"/>
      <protection locked="true"/>
    </xf>
    <xf numFmtId="172" fontId="10306" fillId="3" borderId="4" xfId="0" applyFill="true" applyBorder="true" applyFont="true" applyNumberFormat="true">
      <alignment vertical="top" horizontal="right"/>
      <protection locked="false"/>
    </xf>
    <xf numFmtId="173" fontId="10307" fillId="0" borderId="4" xfId="0" applyBorder="true" applyFont="true" applyNumberFormat="true">
      <alignment horizontal="right" vertical="top"/>
      <protection locked="true"/>
    </xf>
    <xf numFmtId="4" fontId="10308" fillId="0" borderId="4" xfId="0" applyBorder="true" applyFont="true" applyNumberFormat="true">
      <alignment horizontal="right" vertical="top"/>
      <protection locked="true"/>
    </xf>
    <xf numFmtId="172" fontId="10309" fillId="3" borderId="4" xfId="0" applyFill="true" applyBorder="true" applyFont="true" applyNumberFormat="true">
      <alignment vertical="top" horizontal="right"/>
      <protection locked="false"/>
    </xf>
    <xf numFmtId="171" fontId="10310" fillId="0" borderId="4" xfId="0" applyBorder="true" applyFont="true" applyNumberFormat="true">
      <alignment horizontal="right" vertical="top"/>
      <protection locked="true"/>
    </xf>
    <xf numFmtId="171" fontId="10311" fillId="0" borderId="4" xfId="0" applyBorder="true" applyFont="true" applyNumberFormat="true">
      <alignment horizontal="right" vertical="top"/>
      <protection locked="true"/>
    </xf>
    <xf numFmtId="171" fontId="10312" fillId="0" borderId="4" xfId="0" applyBorder="true" applyFont="true" applyNumberFormat="true">
      <alignment horizontal="right" vertical="top"/>
      <protection locked="true"/>
    </xf>
    <xf numFmtId="4" fontId="10313" fillId="0" borderId="4" xfId="0" applyBorder="true" applyFont="true" applyNumberFormat="true">
      <alignment horizontal="right" vertical="top"/>
      <protection locked="true"/>
    </xf>
    <xf numFmtId="0" fontId="10314" fillId="0" borderId="0" xfId="0" applyFont="true"/>
    <xf numFmtId="0" fontId="10315" fillId="0" borderId="4" xfId="0" applyBorder="true" applyFont="true">
      <alignment horizontal="left" vertical="top"/>
      <protection locked="true"/>
    </xf>
    <xf numFmtId="0" fontId="10316" fillId="0" borderId="4" xfId="0" applyBorder="true" applyFont="true">
      <alignment horizontal="left" vertical="top" wrapText="true"/>
      <protection locked="true"/>
    </xf>
    <xf numFmtId="0" fontId="10317" fillId="0" borderId="4" xfId="0" applyBorder="true" applyFont="true">
      <alignment horizontal="center" vertical="top"/>
      <protection locked="true"/>
    </xf>
    <xf numFmtId="170" fontId="10318" fillId="0" borderId="4" xfId="0" applyBorder="true" applyFont="true" applyNumberFormat="true">
      <alignment horizontal="right" vertical="top"/>
      <protection locked="true"/>
    </xf>
    <xf numFmtId="171" fontId="10319" fillId="0" borderId="4" xfId="0" applyBorder="true" applyFont="true" applyNumberFormat="true">
      <alignment horizontal="right" vertical="top"/>
      <protection locked="true"/>
    </xf>
    <xf numFmtId="171" fontId="10320" fillId="0" borderId="4" xfId="0" applyBorder="true" applyFont="true" applyNumberFormat="true">
      <alignment horizontal="right" vertical="top"/>
      <protection locked="true"/>
    </xf>
    <xf numFmtId="171" fontId="10321" fillId="0" borderId="4" xfId="0" applyBorder="true" applyFont="true" applyNumberFormat="true">
      <alignment horizontal="right" vertical="top"/>
      <protection locked="true"/>
    </xf>
    <xf numFmtId="172" fontId="10322" fillId="3" borderId="4" xfId="0" applyFill="true" applyBorder="true" applyFont="true" applyNumberFormat="true">
      <alignment vertical="top" horizontal="right"/>
      <protection locked="false"/>
    </xf>
    <xf numFmtId="173" fontId="10323" fillId="0" borderId="4" xfId="0" applyBorder="true" applyFont="true" applyNumberFormat="true">
      <alignment horizontal="right" vertical="top"/>
      <protection locked="true"/>
    </xf>
    <xf numFmtId="4" fontId="10324" fillId="0" borderId="4" xfId="0" applyBorder="true" applyFont="true" applyNumberFormat="true">
      <alignment horizontal="right" vertical="top"/>
      <protection locked="true"/>
    </xf>
    <xf numFmtId="172" fontId="10325" fillId="3" borderId="4" xfId="0" applyFill="true" applyBorder="true" applyFont="true" applyNumberFormat="true">
      <alignment vertical="top" horizontal="right"/>
      <protection locked="false"/>
    </xf>
    <xf numFmtId="171" fontId="10326" fillId="0" borderId="4" xfId="0" applyBorder="true" applyFont="true" applyNumberFormat="true">
      <alignment horizontal="right" vertical="top"/>
      <protection locked="true"/>
    </xf>
    <xf numFmtId="171" fontId="10327" fillId="0" borderId="4" xfId="0" applyBorder="true" applyFont="true" applyNumberFormat="true">
      <alignment horizontal="right" vertical="top"/>
      <protection locked="true"/>
    </xf>
    <xf numFmtId="171" fontId="10328" fillId="0" borderId="4" xfId="0" applyBorder="true" applyFont="true" applyNumberFormat="true">
      <alignment horizontal="right" vertical="top"/>
      <protection locked="true"/>
    </xf>
    <xf numFmtId="4" fontId="10329" fillId="0" borderId="4" xfId="0" applyBorder="true" applyFont="true" applyNumberFormat="true">
      <alignment horizontal="right" vertical="top"/>
      <protection locked="true"/>
    </xf>
    <xf numFmtId="0" fontId="10330" fillId="0" borderId="0" xfId="0" applyFont="true"/>
    <xf numFmtId="0" fontId="10331" fillId="0" borderId="4" xfId="0" applyBorder="true" applyFont="true">
      <alignment horizontal="left" vertical="top"/>
      <protection locked="true"/>
    </xf>
    <xf numFmtId="0" fontId="10332" fillId="0" borderId="4" xfId="0" applyBorder="true" applyFont="true">
      <alignment horizontal="left" vertical="top" wrapText="true"/>
      <protection locked="true"/>
    </xf>
    <xf numFmtId="0" fontId="10333" fillId="0" borderId="4" xfId="0" applyBorder="true" applyFont="true">
      <alignment horizontal="center" vertical="top"/>
      <protection locked="true"/>
    </xf>
    <xf numFmtId="170" fontId="10334" fillId="0" borderId="4" xfId="0" applyBorder="true" applyFont="true" applyNumberFormat="true">
      <alignment horizontal="right" vertical="top"/>
      <protection locked="true"/>
    </xf>
    <xf numFmtId="171" fontId="10335" fillId="0" borderId="4" xfId="0" applyBorder="true" applyFont="true" applyNumberFormat="true">
      <alignment horizontal="right" vertical="top"/>
      <protection locked="true"/>
    </xf>
    <xf numFmtId="171" fontId="10336" fillId="0" borderId="4" xfId="0" applyBorder="true" applyFont="true" applyNumberFormat="true">
      <alignment horizontal="right" vertical="top"/>
      <protection locked="true"/>
    </xf>
    <xf numFmtId="171" fontId="10337" fillId="0" borderId="4" xfId="0" applyBorder="true" applyFont="true" applyNumberFormat="true">
      <alignment horizontal="right" vertical="top"/>
      <protection locked="true"/>
    </xf>
    <xf numFmtId="172" fontId="10338" fillId="3" borderId="4" xfId="0" applyFill="true" applyBorder="true" applyFont="true" applyNumberFormat="true">
      <alignment vertical="top" horizontal="right"/>
      <protection locked="false"/>
    </xf>
    <xf numFmtId="173" fontId="10339" fillId="0" borderId="4" xfId="0" applyBorder="true" applyFont="true" applyNumberFormat="true">
      <alignment horizontal="right" vertical="top"/>
      <protection locked="true"/>
    </xf>
    <xf numFmtId="4" fontId="10340" fillId="0" borderId="4" xfId="0" applyBorder="true" applyFont="true" applyNumberFormat="true">
      <alignment horizontal="right" vertical="top"/>
      <protection locked="true"/>
    </xf>
    <xf numFmtId="172" fontId="10341" fillId="3" borderId="4" xfId="0" applyFill="true" applyBorder="true" applyFont="true" applyNumberFormat="true">
      <alignment vertical="top" horizontal="right"/>
      <protection locked="false"/>
    </xf>
    <xf numFmtId="171" fontId="10342" fillId="0" borderId="4" xfId="0" applyBorder="true" applyFont="true" applyNumberFormat="true">
      <alignment horizontal="right" vertical="top"/>
      <protection locked="true"/>
    </xf>
    <xf numFmtId="171" fontId="10343" fillId="0" borderId="4" xfId="0" applyBorder="true" applyFont="true" applyNumberFormat="true">
      <alignment horizontal="right" vertical="top"/>
      <protection locked="true"/>
    </xf>
    <xf numFmtId="171" fontId="10344" fillId="0" borderId="4" xfId="0" applyBorder="true" applyFont="true" applyNumberFormat="true">
      <alignment horizontal="right" vertical="top"/>
      <protection locked="true"/>
    </xf>
    <xf numFmtId="4" fontId="10345" fillId="0" borderId="4" xfId="0" applyBorder="true" applyFont="true" applyNumberFormat="true">
      <alignment horizontal="right" vertical="top"/>
      <protection locked="true"/>
    </xf>
    <xf numFmtId="0" fontId="10346" fillId="0" borderId="0" xfId="0" applyFont="true"/>
    <xf numFmtId="0" fontId="10347" fillId="0" borderId="4" xfId="0" applyBorder="true" applyFont="true">
      <alignment horizontal="left" vertical="top"/>
      <protection locked="true"/>
    </xf>
    <xf numFmtId="0" fontId="10348" fillId="0" borderId="4" xfId="0" applyBorder="true" applyFont="true">
      <alignment horizontal="left" vertical="top" wrapText="true"/>
      <protection locked="true"/>
    </xf>
    <xf numFmtId="0" fontId="10349" fillId="0" borderId="4" xfId="0" applyBorder="true" applyFont="true">
      <alignment horizontal="center" vertical="top"/>
      <protection locked="true"/>
    </xf>
    <xf numFmtId="170" fontId="10350" fillId="0" borderId="4" xfId="0" applyBorder="true" applyFont="true" applyNumberFormat="true">
      <alignment horizontal="right" vertical="top"/>
      <protection locked="true"/>
    </xf>
    <xf numFmtId="171" fontId="10351" fillId="0" borderId="4" xfId="0" applyBorder="true" applyFont="true" applyNumberFormat="true">
      <alignment horizontal="right" vertical="top"/>
      <protection locked="true"/>
    </xf>
    <xf numFmtId="171" fontId="10352" fillId="0" borderId="4" xfId="0" applyBorder="true" applyFont="true" applyNumberFormat="true">
      <alignment horizontal="right" vertical="top"/>
      <protection locked="true"/>
    </xf>
    <xf numFmtId="171" fontId="10353" fillId="0" borderId="4" xfId="0" applyBorder="true" applyFont="true" applyNumberFormat="true">
      <alignment horizontal="right" vertical="top"/>
      <protection locked="true"/>
    </xf>
    <xf numFmtId="172" fontId="10354" fillId="3" borderId="4" xfId="0" applyFill="true" applyBorder="true" applyFont="true" applyNumberFormat="true">
      <alignment vertical="top" horizontal="right"/>
      <protection locked="false"/>
    </xf>
    <xf numFmtId="173" fontId="10355" fillId="0" borderId="4" xfId="0" applyBorder="true" applyFont="true" applyNumberFormat="true">
      <alignment horizontal="right" vertical="top"/>
      <protection locked="true"/>
    </xf>
    <xf numFmtId="4" fontId="10356" fillId="0" borderId="4" xfId="0" applyBorder="true" applyFont="true" applyNumberFormat="true">
      <alignment horizontal="right" vertical="top"/>
      <protection locked="true"/>
    </xf>
    <xf numFmtId="172" fontId="10357" fillId="3" borderId="4" xfId="0" applyFill="true" applyBorder="true" applyFont="true" applyNumberFormat="true">
      <alignment vertical="top" horizontal="right"/>
      <protection locked="false"/>
    </xf>
    <xf numFmtId="171" fontId="10358" fillId="0" borderId="4" xfId="0" applyBorder="true" applyFont="true" applyNumberFormat="true">
      <alignment horizontal="right" vertical="top"/>
      <protection locked="true"/>
    </xf>
    <xf numFmtId="171" fontId="10359" fillId="0" borderId="4" xfId="0" applyBorder="true" applyFont="true" applyNumberFormat="true">
      <alignment horizontal="right" vertical="top"/>
      <protection locked="true"/>
    </xf>
    <xf numFmtId="171" fontId="10360" fillId="0" borderId="4" xfId="0" applyBorder="true" applyFont="true" applyNumberFormat="true">
      <alignment horizontal="right" vertical="top"/>
      <protection locked="true"/>
    </xf>
    <xf numFmtId="4" fontId="10361" fillId="0" borderId="4" xfId="0" applyBorder="true" applyFont="true" applyNumberFormat="true">
      <alignment horizontal="right" vertical="top"/>
      <protection locked="true"/>
    </xf>
    <xf numFmtId="0" fontId="10362" fillId="0" borderId="0" xfId="0" applyFont="true"/>
    <xf numFmtId="0" fontId="10363" fillId="0" borderId="4" xfId="0" applyBorder="true" applyFont="true">
      <alignment horizontal="left" vertical="top"/>
      <protection locked="true"/>
    </xf>
    <xf numFmtId="0" fontId="10364" fillId="0" borderId="4" xfId="0" applyBorder="true" applyFont="true">
      <alignment horizontal="left" vertical="top" wrapText="true"/>
      <protection locked="true"/>
    </xf>
    <xf numFmtId="0" fontId="10365" fillId="0" borderId="4" xfId="0" applyBorder="true" applyFont="true">
      <alignment horizontal="center" vertical="top"/>
      <protection locked="true"/>
    </xf>
    <xf numFmtId="170" fontId="10366" fillId="0" borderId="4" xfId="0" applyBorder="true" applyFont="true" applyNumberFormat="true">
      <alignment horizontal="right" vertical="top"/>
      <protection locked="true"/>
    </xf>
    <xf numFmtId="171" fontId="10367" fillId="0" borderId="4" xfId="0" applyBorder="true" applyFont="true" applyNumberFormat="true">
      <alignment horizontal="right" vertical="top"/>
      <protection locked="true"/>
    </xf>
    <xf numFmtId="171" fontId="10368" fillId="0" borderId="4" xfId="0" applyBorder="true" applyFont="true" applyNumberFormat="true">
      <alignment horizontal="right" vertical="top"/>
      <protection locked="true"/>
    </xf>
    <xf numFmtId="171" fontId="10369" fillId="0" borderId="4" xfId="0" applyBorder="true" applyFont="true" applyNumberFormat="true">
      <alignment horizontal="right" vertical="top"/>
      <protection locked="true"/>
    </xf>
    <xf numFmtId="172" fontId="10370" fillId="3" borderId="4" xfId="0" applyFill="true" applyBorder="true" applyFont="true" applyNumberFormat="true">
      <alignment vertical="top" horizontal="right"/>
      <protection locked="false"/>
    </xf>
    <xf numFmtId="173" fontId="10371" fillId="0" borderId="4" xfId="0" applyBorder="true" applyFont="true" applyNumberFormat="true">
      <alignment horizontal="right" vertical="top"/>
      <protection locked="true"/>
    </xf>
    <xf numFmtId="4" fontId="10372" fillId="0" borderId="4" xfId="0" applyBorder="true" applyFont="true" applyNumberFormat="true">
      <alignment horizontal="right" vertical="top"/>
      <protection locked="true"/>
    </xf>
    <xf numFmtId="172" fontId="10373" fillId="3" borderId="4" xfId="0" applyFill="true" applyBorder="true" applyFont="true" applyNumberFormat="true">
      <alignment vertical="top" horizontal="right"/>
      <protection locked="false"/>
    </xf>
    <xf numFmtId="171" fontId="10374" fillId="0" borderId="4" xfId="0" applyBorder="true" applyFont="true" applyNumberFormat="true">
      <alignment horizontal="right" vertical="top"/>
      <protection locked="true"/>
    </xf>
    <xf numFmtId="171" fontId="10375" fillId="0" borderId="4" xfId="0" applyBorder="true" applyFont="true" applyNumberFormat="true">
      <alignment horizontal="right" vertical="top"/>
      <protection locked="true"/>
    </xf>
    <xf numFmtId="171" fontId="10376" fillId="0" borderId="4" xfId="0" applyBorder="true" applyFont="true" applyNumberFormat="true">
      <alignment horizontal="right" vertical="top"/>
      <protection locked="true"/>
    </xf>
    <xf numFmtId="4" fontId="10377" fillId="0" borderId="4" xfId="0" applyBorder="true" applyFont="true" applyNumberFormat="true">
      <alignment horizontal="right" vertical="top"/>
      <protection locked="true"/>
    </xf>
    <xf numFmtId="0" fontId="10378" fillId="0" borderId="0" xfId="0" applyFont="true"/>
    <xf numFmtId="0" fontId="10379" fillId="0" borderId="4" xfId="0" applyBorder="true" applyFont="true">
      <alignment horizontal="left" vertical="top"/>
      <protection locked="true"/>
    </xf>
    <xf numFmtId="0" fontId="10380" fillId="0" borderId="4" xfId="0" applyBorder="true" applyFont="true">
      <alignment horizontal="left" vertical="top" wrapText="true"/>
      <protection locked="true"/>
    </xf>
    <xf numFmtId="0" fontId="10381" fillId="0" borderId="4" xfId="0" applyBorder="true" applyFont="true">
      <alignment horizontal="center" vertical="top"/>
      <protection locked="true"/>
    </xf>
    <xf numFmtId="170" fontId="10382" fillId="0" borderId="4" xfId="0" applyBorder="true" applyFont="true" applyNumberFormat="true">
      <alignment horizontal="right" vertical="top"/>
      <protection locked="true"/>
    </xf>
    <xf numFmtId="171" fontId="10383" fillId="0" borderId="4" xfId="0" applyBorder="true" applyFont="true" applyNumberFormat="true">
      <alignment horizontal="right" vertical="top"/>
      <protection locked="true"/>
    </xf>
    <xf numFmtId="171" fontId="10384" fillId="0" borderId="4" xfId="0" applyBorder="true" applyFont="true" applyNumberFormat="true">
      <alignment horizontal="right" vertical="top"/>
      <protection locked="true"/>
    </xf>
    <xf numFmtId="171" fontId="10385" fillId="0" borderId="4" xfId="0" applyBorder="true" applyFont="true" applyNumberFormat="true">
      <alignment horizontal="right" vertical="top"/>
      <protection locked="true"/>
    </xf>
    <xf numFmtId="172" fontId="10386" fillId="3" borderId="4" xfId="0" applyFill="true" applyBorder="true" applyFont="true" applyNumberFormat="true">
      <alignment vertical="top" horizontal="right"/>
      <protection locked="false"/>
    </xf>
    <xf numFmtId="173" fontId="10387" fillId="0" borderId="4" xfId="0" applyBorder="true" applyFont="true" applyNumberFormat="true">
      <alignment horizontal="right" vertical="top"/>
      <protection locked="true"/>
    </xf>
    <xf numFmtId="4" fontId="10388" fillId="0" borderId="4" xfId="0" applyBorder="true" applyFont="true" applyNumberFormat="true">
      <alignment horizontal="right" vertical="top"/>
      <protection locked="true"/>
    </xf>
    <xf numFmtId="172" fontId="10389" fillId="3" borderId="4" xfId="0" applyFill="true" applyBorder="true" applyFont="true" applyNumberFormat="true">
      <alignment vertical="top" horizontal="right"/>
      <protection locked="false"/>
    </xf>
    <xf numFmtId="171" fontId="10390" fillId="0" borderId="4" xfId="0" applyBorder="true" applyFont="true" applyNumberFormat="true">
      <alignment horizontal="right" vertical="top"/>
      <protection locked="true"/>
    </xf>
    <xf numFmtId="171" fontId="10391" fillId="0" borderId="4" xfId="0" applyBorder="true" applyFont="true" applyNumberFormat="true">
      <alignment horizontal="right" vertical="top"/>
      <protection locked="true"/>
    </xf>
    <xf numFmtId="171" fontId="10392" fillId="0" borderId="4" xfId="0" applyBorder="true" applyFont="true" applyNumberFormat="true">
      <alignment horizontal="right" vertical="top"/>
      <protection locked="true"/>
    </xf>
    <xf numFmtId="4" fontId="10393" fillId="0" borderId="4" xfId="0" applyBorder="true" applyFont="true" applyNumberFormat="true">
      <alignment horizontal="right" vertical="top"/>
      <protection locked="true"/>
    </xf>
    <xf numFmtId="0" fontId="10394" fillId="0" borderId="0" xfId="0" applyFont="true"/>
    <xf numFmtId="0" fontId="10395" fillId="0" borderId="4" xfId="0" applyBorder="true" applyFont="true">
      <alignment horizontal="left" vertical="top"/>
      <protection locked="true"/>
    </xf>
    <xf numFmtId="0" fontId="10396" fillId="0" borderId="4" xfId="0" applyBorder="true" applyFont="true">
      <alignment horizontal="left" vertical="top" wrapText="true"/>
      <protection locked="true"/>
    </xf>
    <xf numFmtId="0" fontId="10397" fillId="0" borderId="4" xfId="0" applyBorder="true" applyFont="true">
      <alignment horizontal="center" vertical="top"/>
      <protection locked="true"/>
    </xf>
    <xf numFmtId="170" fontId="10398" fillId="0" borderId="4" xfId="0" applyBorder="true" applyFont="true" applyNumberFormat="true">
      <alignment horizontal="right" vertical="top"/>
      <protection locked="true"/>
    </xf>
    <xf numFmtId="171" fontId="10399" fillId="0" borderId="4" xfId="0" applyBorder="true" applyFont="true" applyNumberFormat="true">
      <alignment horizontal="right" vertical="top"/>
      <protection locked="true"/>
    </xf>
    <xf numFmtId="171" fontId="10400" fillId="0" borderId="4" xfId="0" applyBorder="true" applyFont="true" applyNumberFormat="true">
      <alignment horizontal="right" vertical="top"/>
      <protection locked="true"/>
    </xf>
    <xf numFmtId="171" fontId="10401" fillId="0" borderId="4" xfId="0" applyBorder="true" applyFont="true" applyNumberFormat="true">
      <alignment horizontal="right" vertical="top"/>
      <protection locked="true"/>
    </xf>
    <xf numFmtId="172" fontId="10402" fillId="3" borderId="4" xfId="0" applyFill="true" applyBorder="true" applyFont="true" applyNumberFormat="true">
      <alignment vertical="top" horizontal="right"/>
      <protection locked="false"/>
    </xf>
    <xf numFmtId="173" fontId="10403" fillId="0" borderId="4" xfId="0" applyBorder="true" applyFont="true" applyNumberFormat="true">
      <alignment horizontal="right" vertical="top"/>
      <protection locked="true"/>
    </xf>
    <xf numFmtId="4" fontId="10404" fillId="0" borderId="4" xfId="0" applyBorder="true" applyFont="true" applyNumberFormat="true">
      <alignment horizontal="right" vertical="top"/>
      <protection locked="true"/>
    </xf>
    <xf numFmtId="172" fontId="10405" fillId="3" borderId="4" xfId="0" applyFill="true" applyBorder="true" applyFont="true" applyNumberFormat="true">
      <alignment vertical="top" horizontal="right"/>
      <protection locked="false"/>
    </xf>
    <xf numFmtId="171" fontId="10406" fillId="0" borderId="4" xfId="0" applyBorder="true" applyFont="true" applyNumberFormat="true">
      <alignment horizontal="right" vertical="top"/>
      <protection locked="true"/>
    </xf>
    <xf numFmtId="171" fontId="10407" fillId="0" borderId="4" xfId="0" applyBorder="true" applyFont="true" applyNumberFormat="true">
      <alignment horizontal="right" vertical="top"/>
      <protection locked="true"/>
    </xf>
    <xf numFmtId="171" fontId="10408" fillId="0" borderId="4" xfId="0" applyBorder="true" applyFont="true" applyNumberFormat="true">
      <alignment horizontal="right" vertical="top"/>
      <protection locked="true"/>
    </xf>
    <xf numFmtId="4" fontId="10409" fillId="0" borderId="4" xfId="0" applyBorder="true" applyFont="true" applyNumberFormat="true">
      <alignment horizontal="right" vertical="top"/>
      <protection locked="true"/>
    </xf>
    <xf numFmtId="0" fontId="10410" fillId="0" borderId="0" xfId="0" applyFont="true"/>
    <xf numFmtId="0" fontId="10411" fillId="0" borderId="4" xfId="0" applyBorder="true" applyFont="true">
      <alignment horizontal="left" vertical="top"/>
      <protection locked="true"/>
    </xf>
    <xf numFmtId="0" fontId="10412" fillId="0" borderId="4" xfId="0" applyBorder="true" applyFont="true">
      <alignment horizontal="left" vertical="top" wrapText="true"/>
      <protection locked="true"/>
    </xf>
    <xf numFmtId="0" fontId="10413" fillId="0" borderId="4" xfId="0" applyBorder="true" applyFont="true">
      <alignment horizontal="center" vertical="top"/>
      <protection locked="true"/>
    </xf>
    <xf numFmtId="170" fontId="10414" fillId="0" borderId="4" xfId="0" applyBorder="true" applyFont="true" applyNumberFormat="true">
      <alignment horizontal="right" vertical="top"/>
      <protection locked="true"/>
    </xf>
    <xf numFmtId="171" fontId="10415" fillId="0" borderId="4" xfId="0" applyBorder="true" applyFont="true" applyNumberFormat="true">
      <alignment horizontal="right" vertical="top"/>
      <protection locked="true"/>
    </xf>
    <xf numFmtId="171" fontId="10416" fillId="0" borderId="4" xfId="0" applyBorder="true" applyFont="true" applyNumberFormat="true">
      <alignment horizontal="right" vertical="top"/>
      <protection locked="true"/>
    </xf>
    <xf numFmtId="171" fontId="10417" fillId="0" borderId="4" xfId="0" applyBorder="true" applyFont="true" applyNumberFormat="true">
      <alignment horizontal="right" vertical="top"/>
      <protection locked="true"/>
    </xf>
    <xf numFmtId="172" fontId="10418" fillId="3" borderId="4" xfId="0" applyFill="true" applyBorder="true" applyFont="true" applyNumberFormat="true">
      <alignment vertical="top" horizontal="right"/>
      <protection locked="false"/>
    </xf>
    <xf numFmtId="173" fontId="10419" fillId="0" borderId="4" xfId="0" applyBorder="true" applyFont="true" applyNumberFormat="true">
      <alignment horizontal="right" vertical="top"/>
      <protection locked="true"/>
    </xf>
    <xf numFmtId="4" fontId="10420" fillId="0" borderId="4" xfId="0" applyBorder="true" applyFont="true" applyNumberFormat="true">
      <alignment horizontal="right" vertical="top"/>
      <protection locked="true"/>
    </xf>
    <xf numFmtId="172" fontId="10421" fillId="3" borderId="4" xfId="0" applyFill="true" applyBorder="true" applyFont="true" applyNumberFormat="true">
      <alignment vertical="top" horizontal="right"/>
      <protection locked="false"/>
    </xf>
    <xf numFmtId="171" fontId="10422" fillId="0" borderId="4" xfId="0" applyBorder="true" applyFont="true" applyNumberFormat="true">
      <alignment horizontal="right" vertical="top"/>
      <protection locked="true"/>
    </xf>
    <xf numFmtId="171" fontId="10423" fillId="0" borderId="4" xfId="0" applyBorder="true" applyFont="true" applyNumberFormat="true">
      <alignment horizontal="right" vertical="top"/>
      <protection locked="true"/>
    </xf>
    <xf numFmtId="171" fontId="10424" fillId="0" borderId="4" xfId="0" applyBorder="true" applyFont="true" applyNumberFormat="true">
      <alignment horizontal="right" vertical="top"/>
      <protection locked="true"/>
    </xf>
    <xf numFmtId="4" fontId="10425" fillId="0" borderId="4" xfId="0" applyBorder="true" applyFont="true" applyNumberFormat="true">
      <alignment horizontal="right" vertical="top"/>
      <protection locked="true"/>
    </xf>
    <xf numFmtId="0" fontId="10426" fillId="0" borderId="0" xfId="0" applyFont="true"/>
    <xf numFmtId="0" fontId="10427" fillId="0" borderId="4" xfId="0" applyBorder="true" applyFont="true">
      <alignment horizontal="left" vertical="top"/>
      <protection locked="true"/>
    </xf>
    <xf numFmtId="0" fontId="10428" fillId="0" borderId="4" xfId="0" applyBorder="true" applyFont="true">
      <alignment horizontal="left" vertical="top" wrapText="true"/>
      <protection locked="true"/>
    </xf>
    <xf numFmtId="0" fontId="10429" fillId="0" borderId="4" xfId="0" applyBorder="true" applyFont="true">
      <alignment horizontal="center" vertical="top"/>
      <protection locked="true"/>
    </xf>
    <xf numFmtId="170" fontId="10430" fillId="0" borderId="4" xfId="0" applyBorder="true" applyFont="true" applyNumberFormat="true">
      <alignment horizontal="right" vertical="top"/>
      <protection locked="true"/>
    </xf>
    <xf numFmtId="171" fontId="10431" fillId="0" borderId="4" xfId="0" applyBorder="true" applyFont="true" applyNumberFormat="true">
      <alignment horizontal="right" vertical="top"/>
      <protection locked="true"/>
    </xf>
    <xf numFmtId="171" fontId="10432" fillId="0" borderId="4" xfId="0" applyBorder="true" applyFont="true" applyNumberFormat="true">
      <alignment horizontal="right" vertical="top"/>
      <protection locked="true"/>
    </xf>
    <xf numFmtId="171" fontId="10433" fillId="0" borderId="4" xfId="0" applyBorder="true" applyFont="true" applyNumberFormat="true">
      <alignment horizontal="right" vertical="top"/>
      <protection locked="true"/>
    </xf>
    <xf numFmtId="172" fontId="10434" fillId="3" borderId="4" xfId="0" applyFill="true" applyBorder="true" applyFont="true" applyNumberFormat="true">
      <alignment vertical="top" horizontal="right"/>
      <protection locked="false"/>
    </xf>
    <xf numFmtId="173" fontId="10435" fillId="0" borderId="4" xfId="0" applyBorder="true" applyFont="true" applyNumberFormat="true">
      <alignment horizontal="right" vertical="top"/>
      <protection locked="true"/>
    </xf>
    <xf numFmtId="4" fontId="10436" fillId="0" borderId="4" xfId="0" applyBorder="true" applyFont="true" applyNumberFormat="true">
      <alignment horizontal="right" vertical="top"/>
      <protection locked="true"/>
    </xf>
    <xf numFmtId="172" fontId="10437" fillId="3" borderId="4" xfId="0" applyFill="true" applyBorder="true" applyFont="true" applyNumberFormat="true">
      <alignment vertical="top" horizontal="right"/>
      <protection locked="false"/>
    </xf>
    <xf numFmtId="171" fontId="10438" fillId="0" borderId="4" xfId="0" applyBorder="true" applyFont="true" applyNumberFormat="true">
      <alignment horizontal="right" vertical="top"/>
      <protection locked="true"/>
    </xf>
    <xf numFmtId="171" fontId="10439" fillId="0" borderId="4" xfId="0" applyBorder="true" applyFont="true" applyNumberFormat="true">
      <alignment horizontal="right" vertical="top"/>
      <protection locked="true"/>
    </xf>
    <xf numFmtId="171" fontId="10440" fillId="0" borderId="4" xfId="0" applyBorder="true" applyFont="true" applyNumberFormat="true">
      <alignment horizontal="right" vertical="top"/>
      <protection locked="true"/>
    </xf>
    <xf numFmtId="4" fontId="10441" fillId="0" borderId="4" xfId="0" applyBorder="true" applyFont="true" applyNumberFormat="true">
      <alignment horizontal="right" vertical="top"/>
      <protection locked="true"/>
    </xf>
    <xf numFmtId="0" fontId="10442" fillId="0" borderId="0" xfId="0" applyFont="true"/>
    <xf numFmtId="0" fontId="10443" fillId="0" borderId="4" xfId="0" applyBorder="true" applyFont="true">
      <alignment horizontal="left" vertical="top"/>
      <protection locked="true"/>
    </xf>
    <xf numFmtId="0" fontId="10444" fillId="0" borderId="4" xfId="0" applyBorder="true" applyFont="true">
      <alignment horizontal="left" vertical="top" wrapText="true"/>
      <protection locked="true"/>
    </xf>
    <xf numFmtId="0" fontId="10445" fillId="0" borderId="4" xfId="0" applyBorder="true" applyFont="true">
      <alignment horizontal="center" vertical="top"/>
      <protection locked="true"/>
    </xf>
    <xf numFmtId="170" fontId="10446" fillId="0" borderId="4" xfId="0" applyBorder="true" applyFont="true" applyNumberFormat="true">
      <alignment horizontal="right" vertical="top"/>
      <protection locked="true"/>
    </xf>
    <xf numFmtId="171" fontId="10447" fillId="0" borderId="4" xfId="0" applyBorder="true" applyFont="true" applyNumberFormat="true">
      <alignment horizontal="right" vertical="top"/>
      <protection locked="true"/>
    </xf>
    <xf numFmtId="171" fontId="10448" fillId="0" borderId="4" xfId="0" applyBorder="true" applyFont="true" applyNumberFormat="true">
      <alignment horizontal="right" vertical="top"/>
      <protection locked="true"/>
    </xf>
    <xf numFmtId="171" fontId="10449" fillId="0" borderId="4" xfId="0" applyBorder="true" applyFont="true" applyNumberFormat="true">
      <alignment horizontal="right" vertical="top"/>
      <protection locked="true"/>
    </xf>
    <xf numFmtId="172" fontId="10450" fillId="3" borderId="4" xfId="0" applyFill="true" applyBorder="true" applyFont="true" applyNumberFormat="true">
      <alignment vertical="top" horizontal="right"/>
      <protection locked="false"/>
    </xf>
    <xf numFmtId="173" fontId="10451" fillId="0" borderId="4" xfId="0" applyBorder="true" applyFont="true" applyNumberFormat="true">
      <alignment horizontal="right" vertical="top"/>
      <protection locked="true"/>
    </xf>
    <xf numFmtId="4" fontId="10452" fillId="0" borderId="4" xfId="0" applyBorder="true" applyFont="true" applyNumberFormat="true">
      <alignment horizontal="right" vertical="top"/>
      <protection locked="true"/>
    </xf>
    <xf numFmtId="172" fontId="10453" fillId="3" borderId="4" xfId="0" applyFill="true" applyBorder="true" applyFont="true" applyNumberFormat="true">
      <alignment vertical="top" horizontal="right"/>
      <protection locked="false"/>
    </xf>
    <xf numFmtId="171" fontId="10454" fillId="0" borderId="4" xfId="0" applyBorder="true" applyFont="true" applyNumberFormat="true">
      <alignment horizontal="right" vertical="top"/>
      <protection locked="true"/>
    </xf>
    <xf numFmtId="171" fontId="10455" fillId="0" borderId="4" xfId="0" applyBorder="true" applyFont="true" applyNumberFormat="true">
      <alignment horizontal="right" vertical="top"/>
      <protection locked="true"/>
    </xf>
    <xf numFmtId="171" fontId="10456" fillId="0" borderId="4" xfId="0" applyBorder="true" applyFont="true" applyNumberFormat="true">
      <alignment horizontal="right" vertical="top"/>
      <protection locked="true"/>
    </xf>
    <xf numFmtId="4" fontId="10457" fillId="0" borderId="4" xfId="0" applyBorder="true" applyFont="true" applyNumberFormat="true">
      <alignment horizontal="right" vertical="top"/>
      <protection locked="true"/>
    </xf>
    <xf numFmtId="0" fontId="10458" fillId="0" borderId="0" xfId="0" applyFont="true"/>
    <xf numFmtId="0" fontId="10459" fillId="0" borderId="4" xfId="0" applyBorder="true" applyFont="true">
      <alignment horizontal="left" vertical="top"/>
      <protection locked="true"/>
    </xf>
    <xf numFmtId="0" fontId="10460" fillId="0" borderId="4" xfId="0" applyBorder="true" applyFont="true">
      <alignment horizontal="left" vertical="top" wrapText="true"/>
      <protection locked="true"/>
    </xf>
    <xf numFmtId="0" fontId="10461" fillId="0" borderId="4" xfId="0" applyBorder="true" applyFont="true">
      <alignment horizontal="center" vertical="top"/>
      <protection locked="true"/>
    </xf>
    <xf numFmtId="170" fontId="10462" fillId="0" borderId="4" xfId="0" applyBorder="true" applyFont="true" applyNumberFormat="true">
      <alignment horizontal="right" vertical="top"/>
      <protection locked="true"/>
    </xf>
    <xf numFmtId="171" fontId="10463" fillId="0" borderId="4" xfId="0" applyBorder="true" applyFont="true" applyNumberFormat="true">
      <alignment horizontal="right" vertical="top"/>
      <protection locked="true"/>
    </xf>
    <xf numFmtId="171" fontId="10464" fillId="0" borderId="4" xfId="0" applyBorder="true" applyFont="true" applyNumberFormat="true">
      <alignment horizontal="right" vertical="top"/>
      <protection locked="true"/>
    </xf>
    <xf numFmtId="171" fontId="10465" fillId="0" borderId="4" xfId="0" applyBorder="true" applyFont="true" applyNumberFormat="true">
      <alignment horizontal="right" vertical="top"/>
      <protection locked="true"/>
    </xf>
    <xf numFmtId="172" fontId="10466" fillId="3" borderId="4" xfId="0" applyFill="true" applyBorder="true" applyFont="true" applyNumberFormat="true">
      <alignment vertical="top" horizontal="right"/>
      <protection locked="false"/>
    </xf>
    <xf numFmtId="173" fontId="10467" fillId="0" borderId="4" xfId="0" applyBorder="true" applyFont="true" applyNumberFormat="true">
      <alignment horizontal="right" vertical="top"/>
      <protection locked="true"/>
    </xf>
    <xf numFmtId="4" fontId="10468" fillId="0" borderId="4" xfId="0" applyBorder="true" applyFont="true" applyNumberFormat="true">
      <alignment horizontal="right" vertical="top"/>
      <protection locked="true"/>
    </xf>
    <xf numFmtId="172" fontId="10469" fillId="3" borderId="4" xfId="0" applyFill="true" applyBorder="true" applyFont="true" applyNumberFormat="true">
      <alignment vertical="top" horizontal="right"/>
      <protection locked="false"/>
    </xf>
    <xf numFmtId="171" fontId="10470" fillId="0" borderId="4" xfId="0" applyBorder="true" applyFont="true" applyNumberFormat="true">
      <alignment horizontal="right" vertical="top"/>
      <protection locked="true"/>
    </xf>
    <xf numFmtId="171" fontId="10471" fillId="0" borderId="4" xfId="0" applyBorder="true" applyFont="true" applyNumberFormat="true">
      <alignment horizontal="right" vertical="top"/>
      <protection locked="true"/>
    </xf>
    <xf numFmtId="171" fontId="10472" fillId="0" borderId="4" xfId="0" applyBorder="true" applyFont="true" applyNumberFormat="true">
      <alignment horizontal="right" vertical="top"/>
      <protection locked="true"/>
    </xf>
    <xf numFmtId="4" fontId="10473" fillId="0" borderId="4" xfId="0" applyBorder="true" applyFont="true" applyNumberFormat="true">
      <alignment horizontal="right" vertical="top"/>
      <protection locked="true"/>
    </xf>
    <xf numFmtId="0" fontId="10474" fillId="0" borderId="0" xfId="0" applyFont="true"/>
    <xf numFmtId="0" fontId="10475" fillId="0" borderId="4" xfId="0" applyBorder="true" applyFont="true">
      <alignment horizontal="left" vertical="top"/>
      <protection locked="true"/>
    </xf>
    <xf numFmtId="0" fontId="10476" fillId="0" borderId="4" xfId="0" applyBorder="true" applyFont="true">
      <alignment horizontal="left" vertical="top" wrapText="true"/>
      <protection locked="true"/>
    </xf>
    <xf numFmtId="0" fontId="10477" fillId="0" borderId="4" xfId="0" applyBorder="true" applyFont="true">
      <alignment horizontal="center" vertical="top"/>
      <protection locked="true"/>
    </xf>
    <xf numFmtId="170" fontId="10478" fillId="0" borderId="4" xfId="0" applyBorder="true" applyFont="true" applyNumberFormat="true">
      <alignment horizontal="right" vertical="top"/>
      <protection locked="true"/>
    </xf>
    <xf numFmtId="171" fontId="10479" fillId="0" borderId="4" xfId="0" applyBorder="true" applyFont="true" applyNumberFormat="true">
      <alignment horizontal="right" vertical="top"/>
      <protection locked="true"/>
    </xf>
    <xf numFmtId="171" fontId="10480" fillId="0" borderId="4" xfId="0" applyBorder="true" applyFont="true" applyNumberFormat="true">
      <alignment horizontal="right" vertical="top"/>
      <protection locked="true"/>
    </xf>
    <xf numFmtId="171" fontId="10481" fillId="0" borderId="4" xfId="0" applyBorder="true" applyFont="true" applyNumberFormat="true">
      <alignment horizontal="right" vertical="top"/>
      <protection locked="true"/>
    </xf>
    <xf numFmtId="172" fontId="10482" fillId="3" borderId="4" xfId="0" applyFill="true" applyBorder="true" applyFont="true" applyNumberFormat="true">
      <alignment vertical="top" horizontal="right"/>
      <protection locked="false"/>
    </xf>
    <xf numFmtId="173" fontId="10483" fillId="0" borderId="4" xfId="0" applyBorder="true" applyFont="true" applyNumberFormat="true">
      <alignment horizontal="right" vertical="top"/>
      <protection locked="true"/>
    </xf>
    <xf numFmtId="4" fontId="10484" fillId="0" borderId="4" xfId="0" applyBorder="true" applyFont="true" applyNumberFormat="true">
      <alignment horizontal="right" vertical="top"/>
      <protection locked="true"/>
    </xf>
    <xf numFmtId="172" fontId="10485" fillId="3" borderId="4" xfId="0" applyFill="true" applyBorder="true" applyFont="true" applyNumberFormat="true">
      <alignment vertical="top" horizontal="right"/>
      <protection locked="false"/>
    </xf>
    <xf numFmtId="171" fontId="10486" fillId="0" borderId="4" xfId="0" applyBorder="true" applyFont="true" applyNumberFormat="true">
      <alignment horizontal="right" vertical="top"/>
      <protection locked="true"/>
    </xf>
    <xf numFmtId="171" fontId="10487" fillId="0" borderId="4" xfId="0" applyBorder="true" applyFont="true" applyNumberFormat="true">
      <alignment horizontal="right" vertical="top"/>
      <protection locked="true"/>
    </xf>
    <xf numFmtId="171" fontId="10488" fillId="0" borderId="4" xfId="0" applyBorder="true" applyFont="true" applyNumberFormat="true">
      <alignment horizontal="right" vertical="top"/>
      <protection locked="true"/>
    </xf>
    <xf numFmtId="4" fontId="10489" fillId="0" borderId="4" xfId="0" applyBorder="true" applyFont="true" applyNumberFormat="true">
      <alignment horizontal="right" vertical="top"/>
      <protection locked="true"/>
    </xf>
    <xf numFmtId="0" fontId="10490" fillId="0" borderId="0" xfId="0" applyFont="true"/>
    <xf numFmtId="0" fontId="10491" fillId="0" borderId="4" xfId="0" applyBorder="true" applyFont="true">
      <alignment horizontal="left" vertical="top"/>
      <protection locked="true"/>
    </xf>
    <xf numFmtId="0" fontId="10492" fillId="0" borderId="4" xfId="0" applyBorder="true" applyFont="true">
      <alignment horizontal="left" vertical="top" wrapText="true"/>
      <protection locked="true"/>
    </xf>
    <xf numFmtId="0" fontId="10493" fillId="0" borderId="4" xfId="0" applyBorder="true" applyFont="true">
      <alignment horizontal="center" vertical="top"/>
      <protection locked="true"/>
    </xf>
    <xf numFmtId="170" fontId="10494" fillId="0" borderId="4" xfId="0" applyBorder="true" applyFont="true" applyNumberFormat="true">
      <alignment horizontal="right" vertical="top"/>
      <protection locked="true"/>
    </xf>
    <xf numFmtId="171" fontId="10495" fillId="0" borderId="4" xfId="0" applyBorder="true" applyFont="true" applyNumberFormat="true">
      <alignment horizontal="right" vertical="top"/>
      <protection locked="true"/>
    </xf>
    <xf numFmtId="171" fontId="10496" fillId="0" borderId="4" xfId="0" applyBorder="true" applyFont="true" applyNumberFormat="true">
      <alignment horizontal="right" vertical="top"/>
      <protection locked="true"/>
    </xf>
    <xf numFmtId="171" fontId="10497" fillId="0" borderId="4" xfId="0" applyBorder="true" applyFont="true" applyNumberFormat="true">
      <alignment horizontal="right" vertical="top"/>
      <protection locked="true"/>
    </xf>
    <xf numFmtId="172" fontId="10498" fillId="3" borderId="4" xfId="0" applyFill="true" applyBorder="true" applyFont="true" applyNumberFormat="true">
      <alignment vertical="top" horizontal="right"/>
      <protection locked="false"/>
    </xf>
    <xf numFmtId="173" fontId="10499" fillId="0" borderId="4" xfId="0" applyBorder="true" applyFont="true" applyNumberFormat="true">
      <alignment horizontal="right" vertical="top"/>
      <protection locked="true"/>
    </xf>
    <xf numFmtId="4" fontId="10500" fillId="0" borderId="4" xfId="0" applyBorder="true" applyFont="true" applyNumberFormat="true">
      <alignment horizontal="right" vertical="top"/>
      <protection locked="true"/>
    </xf>
    <xf numFmtId="172" fontId="10501" fillId="3" borderId="4" xfId="0" applyFill="true" applyBorder="true" applyFont="true" applyNumberFormat="true">
      <alignment vertical="top" horizontal="right"/>
      <protection locked="false"/>
    </xf>
    <xf numFmtId="171" fontId="10502" fillId="0" borderId="4" xfId="0" applyBorder="true" applyFont="true" applyNumberFormat="true">
      <alignment horizontal="right" vertical="top"/>
      <protection locked="true"/>
    </xf>
    <xf numFmtId="171" fontId="10503" fillId="0" borderId="4" xfId="0" applyBorder="true" applyFont="true" applyNumberFormat="true">
      <alignment horizontal="right" vertical="top"/>
      <protection locked="true"/>
    </xf>
    <xf numFmtId="171" fontId="10504" fillId="0" borderId="4" xfId="0" applyBorder="true" applyFont="true" applyNumberFormat="true">
      <alignment horizontal="right" vertical="top"/>
      <protection locked="true"/>
    </xf>
    <xf numFmtId="4" fontId="10505" fillId="0" borderId="4" xfId="0" applyBorder="true" applyFont="true" applyNumberFormat="true">
      <alignment horizontal="right" vertical="top"/>
      <protection locked="true"/>
    </xf>
    <xf numFmtId="0" fontId="10506" fillId="0" borderId="0" xfId="0" applyFont="true"/>
    <xf numFmtId="0" fontId="10507" fillId="0" borderId="4" xfId="0" applyBorder="true" applyFont="true">
      <alignment horizontal="left" vertical="top"/>
      <protection locked="true"/>
    </xf>
    <xf numFmtId="0" fontId="10508" fillId="0" borderId="4" xfId="0" applyBorder="true" applyFont="true">
      <alignment horizontal="left" vertical="top" wrapText="true"/>
      <protection locked="true"/>
    </xf>
    <xf numFmtId="0" fontId="10509" fillId="0" borderId="4" xfId="0" applyBorder="true" applyFont="true">
      <alignment horizontal="center" vertical="top"/>
      <protection locked="true"/>
    </xf>
    <xf numFmtId="170" fontId="10510" fillId="0" borderId="4" xfId="0" applyBorder="true" applyFont="true" applyNumberFormat="true">
      <alignment horizontal="right" vertical="top"/>
      <protection locked="true"/>
    </xf>
    <xf numFmtId="171" fontId="10511" fillId="0" borderId="4" xfId="0" applyBorder="true" applyFont="true" applyNumberFormat="true">
      <alignment horizontal="right" vertical="top"/>
      <protection locked="true"/>
    </xf>
    <xf numFmtId="171" fontId="10512" fillId="0" borderId="4" xfId="0" applyBorder="true" applyFont="true" applyNumberFormat="true">
      <alignment horizontal="right" vertical="top"/>
      <protection locked="true"/>
    </xf>
    <xf numFmtId="171" fontId="10513" fillId="0" borderId="4" xfId="0" applyBorder="true" applyFont="true" applyNumberFormat="true">
      <alignment horizontal="right" vertical="top"/>
      <protection locked="true"/>
    </xf>
    <xf numFmtId="172" fontId="10514" fillId="3" borderId="4" xfId="0" applyFill="true" applyBorder="true" applyFont="true" applyNumberFormat="true">
      <alignment vertical="top" horizontal="right"/>
      <protection locked="false"/>
    </xf>
    <xf numFmtId="173" fontId="10515" fillId="0" borderId="4" xfId="0" applyBorder="true" applyFont="true" applyNumberFormat="true">
      <alignment horizontal="right" vertical="top"/>
      <protection locked="true"/>
    </xf>
    <xf numFmtId="4" fontId="10516" fillId="0" borderId="4" xfId="0" applyBorder="true" applyFont="true" applyNumberFormat="true">
      <alignment horizontal="right" vertical="top"/>
      <protection locked="true"/>
    </xf>
    <xf numFmtId="172" fontId="10517" fillId="3" borderId="4" xfId="0" applyFill="true" applyBorder="true" applyFont="true" applyNumberFormat="true">
      <alignment vertical="top" horizontal="right"/>
      <protection locked="false"/>
    </xf>
    <xf numFmtId="171" fontId="10518" fillId="0" borderId="4" xfId="0" applyBorder="true" applyFont="true" applyNumberFormat="true">
      <alignment horizontal="right" vertical="top"/>
      <protection locked="true"/>
    </xf>
    <xf numFmtId="171" fontId="10519" fillId="0" borderId="4" xfId="0" applyBorder="true" applyFont="true" applyNumberFormat="true">
      <alignment horizontal="right" vertical="top"/>
      <protection locked="true"/>
    </xf>
    <xf numFmtId="171" fontId="10520" fillId="0" borderId="4" xfId="0" applyBorder="true" applyFont="true" applyNumberFormat="true">
      <alignment horizontal="right" vertical="top"/>
      <protection locked="true"/>
    </xf>
    <xf numFmtId="4" fontId="10521" fillId="0" borderId="4" xfId="0" applyBorder="true" applyFont="true" applyNumberFormat="true">
      <alignment horizontal="right" vertical="top"/>
      <protection locked="true"/>
    </xf>
    <xf numFmtId="0" fontId="10522" fillId="0" borderId="0" xfId="0" applyFont="true"/>
    <xf numFmtId="0" fontId="10523" fillId="0" borderId="4" xfId="0" applyBorder="true" applyFont="true">
      <alignment horizontal="left" vertical="top"/>
      <protection locked="true"/>
    </xf>
    <xf numFmtId="0" fontId="10524" fillId="0" borderId="4" xfId="0" applyBorder="true" applyFont="true">
      <alignment horizontal="left" vertical="top" wrapText="true"/>
      <protection locked="true"/>
    </xf>
    <xf numFmtId="0" fontId="10525" fillId="0" borderId="4" xfId="0" applyBorder="true" applyFont="true">
      <alignment horizontal="center" vertical="top"/>
      <protection locked="true"/>
    </xf>
    <xf numFmtId="170" fontId="10526" fillId="0" borderId="4" xfId="0" applyBorder="true" applyFont="true" applyNumberFormat="true">
      <alignment horizontal="right" vertical="top"/>
      <protection locked="true"/>
    </xf>
    <xf numFmtId="171" fontId="10527" fillId="0" borderId="4" xfId="0" applyBorder="true" applyFont="true" applyNumberFormat="true">
      <alignment horizontal="right" vertical="top"/>
      <protection locked="true"/>
    </xf>
    <xf numFmtId="171" fontId="10528" fillId="0" borderId="4" xfId="0" applyBorder="true" applyFont="true" applyNumberFormat="true">
      <alignment horizontal="right" vertical="top"/>
      <protection locked="true"/>
    </xf>
    <xf numFmtId="171" fontId="10529" fillId="0" borderId="4" xfId="0" applyBorder="true" applyFont="true" applyNumberFormat="true">
      <alignment horizontal="right" vertical="top"/>
      <protection locked="true"/>
    </xf>
    <xf numFmtId="172" fontId="10530" fillId="3" borderId="4" xfId="0" applyFill="true" applyBorder="true" applyFont="true" applyNumberFormat="true">
      <alignment vertical="top" horizontal="right"/>
      <protection locked="false"/>
    </xf>
    <xf numFmtId="173" fontId="10531" fillId="0" borderId="4" xfId="0" applyBorder="true" applyFont="true" applyNumberFormat="true">
      <alignment horizontal="right" vertical="top"/>
      <protection locked="true"/>
    </xf>
    <xf numFmtId="4" fontId="10532" fillId="0" borderId="4" xfId="0" applyBorder="true" applyFont="true" applyNumberFormat="true">
      <alignment horizontal="right" vertical="top"/>
      <protection locked="true"/>
    </xf>
    <xf numFmtId="172" fontId="10533" fillId="3" borderId="4" xfId="0" applyFill="true" applyBorder="true" applyFont="true" applyNumberFormat="true">
      <alignment vertical="top" horizontal="right"/>
      <protection locked="false"/>
    </xf>
    <xf numFmtId="171" fontId="10534" fillId="0" borderId="4" xfId="0" applyBorder="true" applyFont="true" applyNumberFormat="true">
      <alignment horizontal="right" vertical="top"/>
      <protection locked="true"/>
    </xf>
    <xf numFmtId="171" fontId="10535" fillId="0" borderId="4" xfId="0" applyBorder="true" applyFont="true" applyNumberFormat="true">
      <alignment horizontal="right" vertical="top"/>
      <protection locked="true"/>
    </xf>
    <xf numFmtId="171" fontId="10536" fillId="0" borderId="4" xfId="0" applyBorder="true" applyFont="true" applyNumberFormat="true">
      <alignment horizontal="right" vertical="top"/>
      <protection locked="true"/>
    </xf>
    <xf numFmtId="4" fontId="10537" fillId="0" borderId="4" xfId="0" applyBorder="true" applyFont="true" applyNumberFormat="true">
      <alignment horizontal="right" vertical="top"/>
      <protection locked="true"/>
    </xf>
    <xf numFmtId="0" fontId="10538" fillId="0" borderId="0" xfId="0" applyFont="true"/>
    <xf numFmtId="0" fontId="10539" fillId="0" borderId="4" xfId="0" applyBorder="true" applyFont="true">
      <alignment horizontal="left" vertical="top"/>
      <protection locked="true"/>
    </xf>
    <xf numFmtId="0" fontId="10540" fillId="0" borderId="4" xfId="0" applyBorder="true" applyFont="true">
      <alignment horizontal="left" vertical="top" wrapText="true"/>
      <protection locked="true"/>
    </xf>
    <xf numFmtId="0" fontId="10541" fillId="0" borderId="4" xfId="0" applyBorder="true" applyFont="true">
      <alignment horizontal="center" vertical="top"/>
      <protection locked="true"/>
    </xf>
    <xf numFmtId="170" fontId="10542" fillId="0" borderId="4" xfId="0" applyBorder="true" applyFont="true" applyNumberFormat="true">
      <alignment horizontal="right" vertical="top"/>
      <protection locked="true"/>
    </xf>
    <xf numFmtId="171" fontId="10543" fillId="0" borderId="4" xfId="0" applyBorder="true" applyFont="true" applyNumberFormat="true">
      <alignment horizontal="right" vertical="top"/>
      <protection locked="true"/>
    </xf>
    <xf numFmtId="171" fontId="10544" fillId="0" borderId="4" xfId="0" applyBorder="true" applyFont="true" applyNumberFormat="true">
      <alignment horizontal="right" vertical="top"/>
      <protection locked="true"/>
    </xf>
    <xf numFmtId="171" fontId="10545" fillId="0" borderId="4" xfId="0" applyBorder="true" applyFont="true" applyNumberFormat="true">
      <alignment horizontal="right" vertical="top"/>
      <protection locked="true"/>
    </xf>
    <xf numFmtId="172" fontId="10546" fillId="3" borderId="4" xfId="0" applyFill="true" applyBorder="true" applyFont="true" applyNumberFormat="true">
      <alignment vertical="top" horizontal="right"/>
      <protection locked="false"/>
    </xf>
    <xf numFmtId="173" fontId="10547" fillId="0" borderId="4" xfId="0" applyBorder="true" applyFont="true" applyNumberFormat="true">
      <alignment horizontal="right" vertical="top"/>
      <protection locked="true"/>
    </xf>
    <xf numFmtId="4" fontId="10548" fillId="0" borderId="4" xfId="0" applyBorder="true" applyFont="true" applyNumberFormat="true">
      <alignment horizontal="right" vertical="top"/>
      <protection locked="true"/>
    </xf>
    <xf numFmtId="172" fontId="10549" fillId="3" borderId="4" xfId="0" applyFill="true" applyBorder="true" applyFont="true" applyNumberFormat="true">
      <alignment vertical="top" horizontal="right"/>
      <protection locked="false"/>
    </xf>
    <xf numFmtId="171" fontId="10550" fillId="0" borderId="4" xfId="0" applyBorder="true" applyFont="true" applyNumberFormat="true">
      <alignment horizontal="right" vertical="top"/>
      <protection locked="true"/>
    </xf>
    <xf numFmtId="171" fontId="10551" fillId="0" borderId="4" xfId="0" applyBorder="true" applyFont="true" applyNumberFormat="true">
      <alignment horizontal="right" vertical="top"/>
      <protection locked="true"/>
    </xf>
    <xf numFmtId="171" fontId="10552" fillId="0" borderId="4" xfId="0" applyBorder="true" applyFont="true" applyNumberFormat="true">
      <alignment horizontal="right" vertical="top"/>
      <protection locked="true"/>
    </xf>
    <xf numFmtId="4" fontId="10553" fillId="0" borderId="4" xfId="0" applyBorder="true" applyFont="true" applyNumberFormat="true">
      <alignment horizontal="right" vertical="top"/>
      <protection locked="true"/>
    </xf>
    <xf numFmtId="0" fontId="10554" fillId="0" borderId="0" xfId="0" applyFont="true"/>
    <xf numFmtId="0" fontId="10555" fillId="0" borderId="4" xfId="0" applyBorder="true" applyFont="true">
      <alignment horizontal="left" vertical="top"/>
      <protection locked="true"/>
    </xf>
    <xf numFmtId="0" fontId="10556" fillId="0" borderId="4" xfId="0" applyBorder="true" applyFont="true">
      <alignment horizontal="left" vertical="top" wrapText="true"/>
      <protection locked="true"/>
    </xf>
    <xf numFmtId="0" fontId="10557" fillId="0" borderId="4" xfId="0" applyBorder="true" applyFont="true">
      <alignment horizontal="center" vertical="top"/>
      <protection locked="true"/>
    </xf>
    <xf numFmtId="170" fontId="10558" fillId="0" borderId="4" xfId="0" applyBorder="true" applyFont="true" applyNumberFormat="true">
      <alignment horizontal="right" vertical="top"/>
      <protection locked="true"/>
    </xf>
    <xf numFmtId="171" fontId="10559" fillId="0" borderId="4" xfId="0" applyBorder="true" applyFont="true" applyNumberFormat="true">
      <alignment horizontal="right" vertical="top"/>
      <protection locked="true"/>
    </xf>
    <xf numFmtId="171" fontId="10560" fillId="0" borderId="4" xfId="0" applyBorder="true" applyFont="true" applyNumberFormat="true">
      <alignment horizontal="right" vertical="top"/>
      <protection locked="true"/>
    </xf>
    <xf numFmtId="171" fontId="10561" fillId="0" borderId="4" xfId="0" applyBorder="true" applyFont="true" applyNumberFormat="true">
      <alignment horizontal="right" vertical="top"/>
      <protection locked="true"/>
    </xf>
    <xf numFmtId="172" fontId="10562" fillId="3" borderId="4" xfId="0" applyFill="true" applyBorder="true" applyFont="true" applyNumberFormat="true">
      <alignment vertical="top" horizontal="right"/>
      <protection locked="false"/>
    </xf>
    <xf numFmtId="173" fontId="10563" fillId="0" borderId="4" xfId="0" applyBorder="true" applyFont="true" applyNumberFormat="true">
      <alignment horizontal="right" vertical="top"/>
      <protection locked="true"/>
    </xf>
    <xf numFmtId="4" fontId="10564" fillId="0" borderId="4" xfId="0" applyBorder="true" applyFont="true" applyNumberFormat="true">
      <alignment horizontal="right" vertical="top"/>
      <protection locked="true"/>
    </xf>
    <xf numFmtId="172" fontId="10565" fillId="3" borderId="4" xfId="0" applyFill="true" applyBorder="true" applyFont="true" applyNumberFormat="true">
      <alignment vertical="top" horizontal="right"/>
      <protection locked="false"/>
    </xf>
    <xf numFmtId="171" fontId="10566" fillId="0" borderId="4" xfId="0" applyBorder="true" applyFont="true" applyNumberFormat="true">
      <alignment horizontal="right" vertical="top"/>
      <protection locked="true"/>
    </xf>
    <xf numFmtId="171" fontId="10567" fillId="0" borderId="4" xfId="0" applyBorder="true" applyFont="true" applyNumberFormat="true">
      <alignment horizontal="right" vertical="top"/>
      <protection locked="true"/>
    </xf>
    <xf numFmtId="171" fontId="10568" fillId="0" borderId="4" xfId="0" applyBorder="true" applyFont="true" applyNumberFormat="true">
      <alignment horizontal="right" vertical="top"/>
      <protection locked="true"/>
    </xf>
    <xf numFmtId="4" fontId="10569" fillId="0" borderId="4" xfId="0" applyBorder="true" applyFont="true" applyNumberFormat="true">
      <alignment horizontal="right" vertical="top"/>
      <protection locked="true"/>
    </xf>
    <xf numFmtId="0" fontId="10570" fillId="0" borderId="0" xfId="0" applyFont="true"/>
    <xf numFmtId="0" fontId="10571" fillId="0" borderId="4" xfId="0" applyBorder="true" applyFont="true">
      <alignment horizontal="left" vertical="top"/>
      <protection locked="true"/>
    </xf>
    <xf numFmtId="0" fontId="10572" fillId="0" borderId="4" xfId="0" applyBorder="true" applyFont="true">
      <alignment horizontal="left" vertical="top" wrapText="true"/>
      <protection locked="true"/>
    </xf>
    <xf numFmtId="0" fontId="10573" fillId="0" borderId="4" xfId="0" applyBorder="true" applyFont="true">
      <alignment horizontal="center" vertical="top"/>
      <protection locked="true"/>
    </xf>
    <xf numFmtId="170" fontId="10574" fillId="0" borderId="4" xfId="0" applyBorder="true" applyFont="true" applyNumberFormat="true">
      <alignment horizontal="right" vertical="top"/>
      <protection locked="true"/>
    </xf>
    <xf numFmtId="171" fontId="10575" fillId="0" borderId="4" xfId="0" applyBorder="true" applyFont="true" applyNumberFormat="true">
      <alignment horizontal="right" vertical="top"/>
      <protection locked="true"/>
    </xf>
    <xf numFmtId="171" fontId="10576" fillId="0" borderId="4" xfId="0" applyBorder="true" applyFont="true" applyNumberFormat="true">
      <alignment horizontal="right" vertical="top"/>
      <protection locked="true"/>
    </xf>
    <xf numFmtId="171" fontId="10577" fillId="0" borderId="4" xfId="0" applyBorder="true" applyFont="true" applyNumberFormat="true">
      <alignment horizontal="right" vertical="top"/>
      <protection locked="true"/>
    </xf>
    <xf numFmtId="172" fontId="10578" fillId="3" borderId="4" xfId="0" applyFill="true" applyBorder="true" applyFont="true" applyNumberFormat="true">
      <alignment vertical="top" horizontal="right"/>
      <protection locked="false"/>
    </xf>
    <xf numFmtId="173" fontId="10579" fillId="0" borderId="4" xfId="0" applyBorder="true" applyFont="true" applyNumberFormat="true">
      <alignment horizontal="right" vertical="top"/>
      <protection locked="true"/>
    </xf>
    <xf numFmtId="4" fontId="10580" fillId="0" borderId="4" xfId="0" applyBorder="true" applyFont="true" applyNumberFormat="true">
      <alignment horizontal="right" vertical="top"/>
      <protection locked="true"/>
    </xf>
    <xf numFmtId="172" fontId="10581" fillId="3" borderId="4" xfId="0" applyFill="true" applyBorder="true" applyFont="true" applyNumberFormat="true">
      <alignment vertical="top" horizontal="right"/>
      <protection locked="false"/>
    </xf>
    <xf numFmtId="171" fontId="10582" fillId="0" borderId="4" xfId="0" applyBorder="true" applyFont="true" applyNumberFormat="true">
      <alignment horizontal="right" vertical="top"/>
      <protection locked="true"/>
    </xf>
    <xf numFmtId="171" fontId="10583" fillId="0" borderId="4" xfId="0" applyBorder="true" applyFont="true" applyNumberFormat="true">
      <alignment horizontal="right" vertical="top"/>
      <protection locked="true"/>
    </xf>
    <xf numFmtId="171" fontId="10584" fillId="0" borderId="4" xfId="0" applyBorder="true" applyFont="true" applyNumberFormat="true">
      <alignment horizontal="right" vertical="top"/>
      <protection locked="true"/>
    </xf>
    <xf numFmtId="4" fontId="10585" fillId="0" borderId="4" xfId="0" applyBorder="true" applyFont="true" applyNumberFormat="true">
      <alignment horizontal="right" vertical="top"/>
      <protection locked="true"/>
    </xf>
    <xf numFmtId="0" fontId="10586" fillId="0" borderId="0" xfId="0" applyFont="true"/>
    <xf numFmtId="0" fontId="10587" fillId="0" borderId="4" xfId="0" applyBorder="true" applyFont="true">
      <alignment horizontal="left" vertical="top"/>
      <protection locked="true"/>
    </xf>
    <xf numFmtId="0" fontId="10588" fillId="0" borderId="4" xfId="0" applyBorder="true" applyFont="true">
      <alignment horizontal="left" vertical="top" wrapText="true"/>
      <protection locked="true"/>
    </xf>
    <xf numFmtId="0" fontId="10589" fillId="0" borderId="4" xfId="0" applyBorder="true" applyFont="true">
      <alignment horizontal="center" vertical="top"/>
      <protection locked="true"/>
    </xf>
    <xf numFmtId="170" fontId="10590" fillId="0" borderId="4" xfId="0" applyBorder="true" applyFont="true" applyNumberFormat="true">
      <alignment horizontal="right" vertical="top"/>
      <protection locked="true"/>
    </xf>
    <xf numFmtId="171" fontId="10591" fillId="0" borderId="4" xfId="0" applyBorder="true" applyFont="true" applyNumberFormat="true">
      <alignment horizontal="right" vertical="top"/>
      <protection locked="true"/>
    </xf>
    <xf numFmtId="171" fontId="10592" fillId="0" borderId="4" xfId="0" applyBorder="true" applyFont="true" applyNumberFormat="true">
      <alignment horizontal="right" vertical="top"/>
      <protection locked="true"/>
    </xf>
    <xf numFmtId="171" fontId="10593" fillId="0" borderId="4" xfId="0" applyBorder="true" applyFont="true" applyNumberFormat="true">
      <alignment horizontal="right" vertical="top"/>
      <protection locked="true"/>
    </xf>
    <xf numFmtId="172" fontId="10594" fillId="3" borderId="4" xfId="0" applyFill="true" applyBorder="true" applyFont="true" applyNumberFormat="true">
      <alignment vertical="top" horizontal="right"/>
      <protection locked="false"/>
    </xf>
    <xf numFmtId="173" fontId="10595" fillId="0" borderId="4" xfId="0" applyBorder="true" applyFont="true" applyNumberFormat="true">
      <alignment horizontal="right" vertical="top"/>
      <protection locked="true"/>
    </xf>
    <xf numFmtId="4" fontId="10596" fillId="0" borderId="4" xfId="0" applyBorder="true" applyFont="true" applyNumberFormat="true">
      <alignment horizontal="right" vertical="top"/>
      <protection locked="true"/>
    </xf>
    <xf numFmtId="172" fontId="10597" fillId="3" borderId="4" xfId="0" applyFill="true" applyBorder="true" applyFont="true" applyNumberFormat="true">
      <alignment vertical="top" horizontal="right"/>
      <protection locked="false"/>
    </xf>
    <xf numFmtId="171" fontId="10598" fillId="0" borderId="4" xfId="0" applyBorder="true" applyFont="true" applyNumberFormat="true">
      <alignment horizontal="right" vertical="top"/>
      <protection locked="true"/>
    </xf>
    <xf numFmtId="171" fontId="10599" fillId="0" borderId="4" xfId="0" applyBorder="true" applyFont="true" applyNumberFormat="true">
      <alignment horizontal="right" vertical="top"/>
      <protection locked="true"/>
    </xf>
    <xf numFmtId="171" fontId="10600" fillId="0" borderId="4" xfId="0" applyBorder="true" applyFont="true" applyNumberFormat="true">
      <alignment horizontal="right" vertical="top"/>
      <protection locked="true"/>
    </xf>
    <xf numFmtId="4" fontId="10601" fillId="0" borderId="4" xfId="0" applyBorder="true" applyFont="true" applyNumberFormat="true">
      <alignment horizontal="right" vertical="top"/>
      <protection locked="true"/>
    </xf>
    <xf numFmtId="0" fontId="10602" fillId="0" borderId="0" xfId="0" applyFont="true"/>
    <xf numFmtId="0" fontId="10603" fillId="0" borderId="4" xfId="0" applyBorder="true" applyFont="true">
      <alignment horizontal="left" vertical="top"/>
      <protection locked="true"/>
    </xf>
    <xf numFmtId="0" fontId="10604" fillId="0" borderId="4" xfId="0" applyBorder="true" applyFont="true">
      <alignment horizontal="left" vertical="top" wrapText="true"/>
      <protection locked="true"/>
    </xf>
    <xf numFmtId="0" fontId="10605" fillId="0" borderId="4" xfId="0" applyBorder="true" applyFont="true">
      <alignment horizontal="center" vertical="top"/>
      <protection locked="true"/>
    </xf>
    <xf numFmtId="170" fontId="10606" fillId="0" borderId="4" xfId="0" applyBorder="true" applyFont="true" applyNumberFormat="true">
      <alignment horizontal="right" vertical="top"/>
      <protection locked="true"/>
    </xf>
    <xf numFmtId="171" fontId="10607" fillId="0" borderId="4" xfId="0" applyBorder="true" applyFont="true" applyNumberFormat="true">
      <alignment horizontal="right" vertical="top"/>
      <protection locked="true"/>
    </xf>
    <xf numFmtId="171" fontId="10608" fillId="0" borderId="4" xfId="0" applyBorder="true" applyFont="true" applyNumberFormat="true">
      <alignment horizontal="right" vertical="top"/>
      <protection locked="true"/>
    </xf>
    <xf numFmtId="171" fontId="10609" fillId="0" borderId="4" xfId="0" applyBorder="true" applyFont="true" applyNumberFormat="true">
      <alignment horizontal="right" vertical="top"/>
      <protection locked="true"/>
    </xf>
    <xf numFmtId="172" fontId="10610" fillId="3" borderId="4" xfId="0" applyFill="true" applyBorder="true" applyFont="true" applyNumberFormat="true">
      <alignment vertical="top" horizontal="right"/>
      <protection locked="false"/>
    </xf>
    <xf numFmtId="173" fontId="10611" fillId="0" borderId="4" xfId="0" applyBorder="true" applyFont="true" applyNumberFormat="true">
      <alignment horizontal="right" vertical="top"/>
      <protection locked="true"/>
    </xf>
    <xf numFmtId="4" fontId="10612" fillId="0" borderId="4" xfId="0" applyBorder="true" applyFont="true" applyNumberFormat="true">
      <alignment horizontal="right" vertical="top"/>
      <protection locked="true"/>
    </xf>
    <xf numFmtId="172" fontId="10613" fillId="3" borderId="4" xfId="0" applyFill="true" applyBorder="true" applyFont="true" applyNumberFormat="true">
      <alignment vertical="top" horizontal="right"/>
      <protection locked="false"/>
    </xf>
    <xf numFmtId="171" fontId="10614" fillId="0" borderId="4" xfId="0" applyBorder="true" applyFont="true" applyNumberFormat="true">
      <alignment horizontal="right" vertical="top"/>
      <protection locked="true"/>
    </xf>
    <xf numFmtId="171" fontId="10615" fillId="0" borderId="4" xfId="0" applyBorder="true" applyFont="true" applyNumberFormat="true">
      <alignment horizontal="right" vertical="top"/>
      <protection locked="true"/>
    </xf>
    <xf numFmtId="171" fontId="10616" fillId="0" borderId="4" xfId="0" applyBorder="true" applyFont="true" applyNumberFormat="true">
      <alignment horizontal="right" vertical="top"/>
      <protection locked="true"/>
    </xf>
    <xf numFmtId="4" fontId="10617" fillId="0" borderId="4" xfId="0" applyBorder="true" applyFont="true" applyNumberFormat="true">
      <alignment horizontal="right" vertical="top"/>
      <protection locked="true"/>
    </xf>
    <xf numFmtId="0" fontId="10618" fillId="0" borderId="0" xfId="0" applyFont="true"/>
    <xf numFmtId="0" fontId="10619" fillId="0" borderId="4" xfId="0" applyBorder="true" applyFont="true">
      <alignment horizontal="left" vertical="top"/>
      <protection locked="true"/>
    </xf>
    <xf numFmtId="0" fontId="10620" fillId="0" borderId="4" xfId="0" applyBorder="true" applyFont="true">
      <alignment horizontal="left" vertical="top" wrapText="true"/>
      <protection locked="true"/>
    </xf>
    <xf numFmtId="0" fontId="10621" fillId="0" borderId="4" xfId="0" applyBorder="true" applyFont="true">
      <alignment horizontal="center" vertical="top"/>
      <protection locked="true"/>
    </xf>
    <xf numFmtId="170" fontId="10622" fillId="0" borderId="4" xfId="0" applyBorder="true" applyFont="true" applyNumberFormat="true">
      <alignment horizontal="right" vertical="top"/>
      <protection locked="true"/>
    </xf>
    <xf numFmtId="171" fontId="10623" fillId="0" borderId="4" xfId="0" applyBorder="true" applyFont="true" applyNumberFormat="true">
      <alignment horizontal="right" vertical="top"/>
      <protection locked="true"/>
    </xf>
    <xf numFmtId="171" fontId="10624" fillId="0" borderId="4" xfId="0" applyBorder="true" applyFont="true" applyNumberFormat="true">
      <alignment horizontal="right" vertical="top"/>
      <protection locked="true"/>
    </xf>
    <xf numFmtId="171" fontId="10625" fillId="0" borderId="4" xfId="0" applyBorder="true" applyFont="true" applyNumberFormat="true">
      <alignment horizontal="right" vertical="top"/>
      <protection locked="true"/>
    </xf>
    <xf numFmtId="172" fontId="10626" fillId="3" borderId="4" xfId="0" applyFill="true" applyBorder="true" applyFont="true" applyNumberFormat="true">
      <alignment vertical="top" horizontal="right"/>
      <protection locked="false"/>
    </xf>
    <xf numFmtId="173" fontId="10627" fillId="0" borderId="4" xfId="0" applyBorder="true" applyFont="true" applyNumberFormat="true">
      <alignment horizontal="right" vertical="top"/>
      <protection locked="true"/>
    </xf>
    <xf numFmtId="4" fontId="10628" fillId="0" borderId="4" xfId="0" applyBorder="true" applyFont="true" applyNumberFormat="true">
      <alignment horizontal="right" vertical="top"/>
      <protection locked="true"/>
    </xf>
    <xf numFmtId="172" fontId="10629" fillId="3" borderId="4" xfId="0" applyFill="true" applyBorder="true" applyFont="true" applyNumberFormat="true">
      <alignment vertical="top" horizontal="right"/>
      <protection locked="false"/>
    </xf>
    <xf numFmtId="171" fontId="10630" fillId="0" borderId="4" xfId="0" applyBorder="true" applyFont="true" applyNumberFormat="true">
      <alignment horizontal="right" vertical="top"/>
      <protection locked="true"/>
    </xf>
    <xf numFmtId="171" fontId="10631" fillId="0" borderId="4" xfId="0" applyBorder="true" applyFont="true" applyNumberFormat="true">
      <alignment horizontal="right" vertical="top"/>
      <protection locked="true"/>
    </xf>
    <xf numFmtId="171" fontId="10632" fillId="0" borderId="4" xfId="0" applyBorder="true" applyFont="true" applyNumberFormat="true">
      <alignment horizontal="right" vertical="top"/>
      <protection locked="true"/>
    </xf>
    <xf numFmtId="4" fontId="10633" fillId="0" borderId="4" xfId="0" applyBorder="true" applyFont="true" applyNumberFormat="true">
      <alignment horizontal="right" vertical="top"/>
      <protection locked="true"/>
    </xf>
    <xf numFmtId="0" fontId="10634" fillId="0" borderId="0" xfId="0" applyFont="true"/>
    <xf numFmtId="0" fontId="10635" fillId="0" borderId="4" xfId="0" applyBorder="true" applyFont="true">
      <alignment horizontal="left" vertical="top"/>
      <protection locked="true"/>
    </xf>
    <xf numFmtId="0" fontId="10636" fillId="0" borderId="4" xfId="0" applyBorder="true" applyFont="true">
      <alignment horizontal="left" vertical="top" wrapText="true"/>
      <protection locked="true"/>
    </xf>
    <xf numFmtId="0" fontId="10637" fillId="0" borderId="4" xfId="0" applyBorder="true" applyFont="true">
      <alignment horizontal="center" vertical="top"/>
      <protection locked="true"/>
    </xf>
    <xf numFmtId="170" fontId="10638" fillId="0" borderId="4" xfId="0" applyBorder="true" applyFont="true" applyNumberFormat="true">
      <alignment horizontal="right" vertical="top"/>
      <protection locked="true"/>
    </xf>
    <xf numFmtId="171" fontId="10639" fillId="0" borderId="4" xfId="0" applyBorder="true" applyFont="true" applyNumberFormat="true">
      <alignment horizontal="right" vertical="top"/>
      <protection locked="true"/>
    </xf>
    <xf numFmtId="171" fontId="10640" fillId="0" borderId="4" xfId="0" applyBorder="true" applyFont="true" applyNumberFormat="true">
      <alignment horizontal="right" vertical="top"/>
      <protection locked="true"/>
    </xf>
    <xf numFmtId="171" fontId="10641" fillId="0" borderId="4" xfId="0" applyBorder="true" applyFont="true" applyNumberFormat="true">
      <alignment horizontal="right" vertical="top"/>
      <protection locked="true"/>
    </xf>
    <xf numFmtId="172" fontId="10642" fillId="3" borderId="4" xfId="0" applyFill="true" applyBorder="true" applyFont="true" applyNumberFormat="true">
      <alignment vertical="top" horizontal="right"/>
      <protection locked="false"/>
    </xf>
    <xf numFmtId="173" fontId="10643" fillId="0" borderId="4" xfId="0" applyBorder="true" applyFont="true" applyNumberFormat="true">
      <alignment horizontal="right" vertical="top"/>
      <protection locked="true"/>
    </xf>
    <xf numFmtId="4" fontId="10644" fillId="0" borderId="4" xfId="0" applyBorder="true" applyFont="true" applyNumberFormat="true">
      <alignment horizontal="right" vertical="top"/>
      <protection locked="true"/>
    </xf>
    <xf numFmtId="172" fontId="10645" fillId="3" borderId="4" xfId="0" applyFill="true" applyBorder="true" applyFont="true" applyNumberFormat="true">
      <alignment vertical="top" horizontal="right"/>
      <protection locked="false"/>
    </xf>
    <xf numFmtId="171" fontId="10646" fillId="0" borderId="4" xfId="0" applyBorder="true" applyFont="true" applyNumberFormat="true">
      <alignment horizontal="right" vertical="top"/>
      <protection locked="true"/>
    </xf>
    <xf numFmtId="171" fontId="10647" fillId="0" borderId="4" xfId="0" applyBorder="true" applyFont="true" applyNumberFormat="true">
      <alignment horizontal="right" vertical="top"/>
      <protection locked="true"/>
    </xf>
    <xf numFmtId="171" fontId="10648" fillId="0" borderId="4" xfId="0" applyBorder="true" applyFont="true" applyNumberFormat="true">
      <alignment horizontal="right" vertical="top"/>
      <protection locked="true"/>
    </xf>
    <xf numFmtId="4" fontId="10649" fillId="0" borderId="4" xfId="0" applyBorder="true" applyFont="true" applyNumberFormat="true">
      <alignment horizontal="right" vertical="top"/>
      <protection locked="true"/>
    </xf>
    <xf numFmtId="0" fontId="10650" fillId="0" borderId="0" xfId="0" applyFont="true"/>
    <xf numFmtId="0" fontId="10651" fillId="0" borderId="4" xfId="0" applyBorder="true" applyFont="true">
      <alignment horizontal="left" vertical="top"/>
      <protection locked="true"/>
    </xf>
    <xf numFmtId="0" fontId="10652" fillId="0" borderId="4" xfId="0" applyBorder="true" applyFont="true">
      <alignment horizontal="left" vertical="top" wrapText="true"/>
      <protection locked="true"/>
    </xf>
    <xf numFmtId="0" fontId="10653" fillId="0" borderId="4" xfId="0" applyBorder="true" applyFont="true">
      <alignment horizontal="center" vertical="top"/>
      <protection locked="true"/>
    </xf>
    <xf numFmtId="170" fontId="10654" fillId="0" borderId="4" xfId="0" applyBorder="true" applyFont="true" applyNumberFormat="true">
      <alignment horizontal="right" vertical="top"/>
      <protection locked="true"/>
    </xf>
    <xf numFmtId="171" fontId="10655" fillId="0" borderId="4" xfId="0" applyBorder="true" applyFont="true" applyNumberFormat="true">
      <alignment horizontal="right" vertical="top"/>
      <protection locked="true"/>
    </xf>
    <xf numFmtId="171" fontId="10656" fillId="0" borderId="4" xfId="0" applyBorder="true" applyFont="true" applyNumberFormat="true">
      <alignment horizontal="right" vertical="top"/>
      <protection locked="true"/>
    </xf>
    <xf numFmtId="171" fontId="10657" fillId="0" borderId="4" xfId="0" applyBorder="true" applyFont="true" applyNumberFormat="true">
      <alignment horizontal="right" vertical="top"/>
      <protection locked="true"/>
    </xf>
    <xf numFmtId="172" fontId="10658" fillId="3" borderId="4" xfId="0" applyFill="true" applyBorder="true" applyFont="true" applyNumberFormat="true">
      <alignment vertical="top" horizontal="right"/>
      <protection locked="false"/>
    </xf>
    <xf numFmtId="173" fontId="10659" fillId="0" borderId="4" xfId="0" applyBorder="true" applyFont="true" applyNumberFormat="true">
      <alignment horizontal="right" vertical="top"/>
      <protection locked="true"/>
    </xf>
    <xf numFmtId="4" fontId="10660" fillId="0" borderId="4" xfId="0" applyBorder="true" applyFont="true" applyNumberFormat="true">
      <alignment horizontal="right" vertical="top"/>
      <protection locked="true"/>
    </xf>
    <xf numFmtId="172" fontId="10661" fillId="3" borderId="4" xfId="0" applyFill="true" applyBorder="true" applyFont="true" applyNumberFormat="true">
      <alignment vertical="top" horizontal="right"/>
      <protection locked="false"/>
    </xf>
    <xf numFmtId="171" fontId="10662" fillId="0" borderId="4" xfId="0" applyBorder="true" applyFont="true" applyNumberFormat="true">
      <alignment horizontal="right" vertical="top"/>
      <protection locked="true"/>
    </xf>
    <xf numFmtId="171" fontId="10663" fillId="0" borderId="4" xfId="0" applyBorder="true" applyFont="true" applyNumberFormat="true">
      <alignment horizontal="right" vertical="top"/>
      <protection locked="true"/>
    </xf>
    <xf numFmtId="171" fontId="10664" fillId="0" borderId="4" xfId="0" applyBorder="true" applyFont="true" applyNumberFormat="true">
      <alignment horizontal="right" vertical="top"/>
      <protection locked="true"/>
    </xf>
    <xf numFmtId="4" fontId="10665" fillId="0" borderId="4" xfId="0" applyBorder="true" applyFont="true" applyNumberFormat="true">
      <alignment horizontal="right" vertical="top"/>
      <protection locked="true"/>
    </xf>
    <xf numFmtId="0" fontId="10666" fillId="0" borderId="0" xfId="0" applyFont="true"/>
    <xf numFmtId="0" fontId="10667" fillId="0" borderId="4" xfId="0" applyBorder="true" applyFont="true">
      <alignment horizontal="left" vertical="top"/>
      <protection locked="true"/>
    </xf>
    <xf numFmtId="0" fontId="10668" fillId="0" borderId="4" xfId="0" applyBorder="true" applyFont="true">
      <alignment horizontal="left" vertical="top" wrapText="true"/>
      <protection locked="true"/>
    </xf>
    <xf numFmtId="0" fontId="10669" fillId="0" borderId="4" xfId="0" applyBorder="true" applyFont="true">
      <alignment horizontal="center" vertical="top"/>
      <protection locked="true"/>
    </xf>
    <xf numFmtId="170" fontId="10670" fillId="0" borderId="4" xfId="0" applyBorder="true" applyFont="true" applyNumberFormat="true">
      <alignment horizontal="right" vertical="top"/>
      <protection locked="true"/>
    </xf>
    <xf numFmtId="171" fontId="10671" fillId="0" borderId="4" xfId="0" applyBorder="true" applyFont="true" applyNumberFormat="true">
      <alignment horizontal="right" vertical="top"/>
      <protection locked="true"/>
    </xf>
    <xf numFmtId="171" fontId="10672" fillId="0" borderId="4" xfId="0" applyBorder="true" applyFont="true" applyNumberFormat="true">
      <alignment horizontal="right" vertical="top"/>
      <protection locked="true"/>
    </xf>
    <xf numFmtId="171" fontId="10673" fillId="0" borderId="4" xfId="0" applyBorder="true" applyFont="true" applyNumberFormat="true">
      <alignment horizontal="right" vertical="top"/>
      <protection locked="true"/>
    </xf>
    <xf numFmtId="172" fontId="10674" fillId="3" borderId="4" xfId="0" applyFill="true" applyBorder="true" applyFont="true" applyNumberFormat="true">
      <alignment vertical="top" horizontal="right"/>
      <protection locked="false"/>
    </xf>
    <xf numFmtId="173" fontId="10675" fillId="0" borderId="4" xfId="0" applyBorder="true" applyFont="true" applyNumberFormat="true">
      <alignment horizontal="right" vertical="top"/>
      <protection locked="true"/>
    </xf>
    <xf numFmtId="4" fontId="10676" fillId="0" borderId="4" xfId="0" applyBorder="true" applyFont="true" applyNumberFormat="true">
      <alignment horizontal="right" vertical="top"/>
      <protection locked="true"/>
    </xf>
    <xf numFmtId="172" fontId="10677" fillId="3" borderId="4" xfId="0" applyFill="true" applyBorder="true" applyFont="true" applyNumberFormat="true">
      <alignment vertical="top" horizontal="right"/>
      <protection locked="false"/>
    </xf>
    <xf numFmtId="171" fontId="10678" fillId="0" borderId="4" xfId="0" applyBorder="true" applyFont="true" applyNumberFormat="true">
      <alignment horizontal="right" vertical="top"/>
      <protection locked="true"/>
    </xf>
    <xf numFmtId="171" fontId="10679" fillId="0" borderId="4" xfId="0" applyBorder="true" applyFont="true" applyNumberFormat="true">
      <alignment horizontal="right" vertical="top"/>
      <protection locked="true"/>
    </xf>
    <xf numFmtId="171" fontId="10680" fillId="0" borderId="4" xfId="0" applyBorder="true" applyFont="true" applyNumberFormat="true">
      <alignment horizontal="right" vertical="top"/>
      <protection locked="true"/>
    </xf>
    <xf numFmtId="4" fontId="10681" fillId="0" borderId="4" xfId="0" applyBorder="true" applyFont="true" applyNumberFormat="true">
      <alignment horizontal="right" vertical="top"/>
      <protection locked="true"/>
    </xf>
    <xf numFmtId="0" fontId="10682" fillId="0" borderId="0" xfId="0" applyFont="true"/>
    <xf numFmtId="0" fontId="10683" fillId="0" borderId="4" xfId="0" applyBorder="true" applyFont="true">
      <alignment horizontal="left" vertical="top"/>
      <protection locked="true"/>
    </xf>
    <xf numFmtId="0" fontId="10684" fillId="0" borderId="4" xfId="0" applyBorder="true" applyFont="true">
      <alignment horizontal="left" vertical="top" wrapText="true"/>
      <protection locked="true"/>
    </xf>
    <xf numFmtId="0" fontId="10685" fillId="0" borderId="4" xfId="0" applyBorder="true" applyFont="true">
      <alignment horizontal="center" vertical="top"/>
      <protection locked="true"/>
    </xf>
    <xf numFmtId="170" fontId="10686" fillId="0" borderId="4" xfId="0" applyBorder="true" applyFont="true" applyNumberFormat="true">
      <alignment horizontal="right" vertical="top"/>
      <protection locked="true"/>
    </xf>
    <xf numFmtId="171" fontId="10687" fillId="0" borderId="4" xfId="0" applyBorder="true" applyFont="true" applyNumberFormat="true">
      <alignment horizontal="right" vertical="top"/>
      <protection locked="true"/>
    </xf>
    <xf numFmtId="171" fontId="10688" fillId="0" borderId="4" xfId="0" applyBorder="true" applyFont="true" applyNumberFormat="true">
      <alignment horizontal="right" vertical="top"/>
      <protection locked="true"/>
    </xf>
    <xf numFmtId="171" fontId="10689" fillId="0" borderId="4" xfId="0" applyBorder="true" applyFont="true" applyNumberFormat="true">
      <alignment horizontal="right" vertical="top"/>
      <protection locked="true"/>
    </xf>
    <xf numFmtId="172" fontId="10690" fillId="3" borderId="4" xfId="0" applyFill="true" applyBorder="true" applyFont="true" applyNumberFormat="true">
      <alignment vertical="top" horizontal="right"/>
      <protection locked="false"/>
    </xf>
    <xf numFmtId="173" fontId="10691" fillId="0" borderId="4" xfId="0" applyBorder="true" applyFont="true" applyNumberFormat="true">
      <alignment horizontal="right" vertical="top"/>
      <protection locked="true"/>
    </xf>
    <xf numFmtId="4" fontId="10692" fillId="0" borderId="4" xfId="0" applyBorder="true" applyFont="true" applyNumberFormat="true">
      <alignment horizontal="right" vertical="top"/>
      <protection locked="true"/>
    </xf>
    <xf numFmtId="172" fontId="10693" fillId="3" borderId="4" xfId="0" applyFill="true" applyBorder="true" applyFont="true" applyNumberFormat="true">
      <alignment vertical="top" horizontal="right"/>
      <protection locked="false"/>
    </xf>
    <xf numFmtId="171" fontId="10694" fillId="0" borderId="4" xfId="0" applyBorder="true" applyFont="true" applyNumberFormat="true">
      <alignment horizontal="right" vertical="top"/>
      <protection locked="true"/>
    </xf>
    <xf numFmtId="171" fontId="10695" fillId="0" borderId="4" xfId="0" applyBorder="true" applyFont="true" applyNumberFormat="true">
      <alignment horizontal="right" vertical="top"/>
      <protection locked="true"/>
    </xf>
    <xf numFmtId="171" fontId="10696" fillId="0" borderId="4" xfId="0" applyBorder="true" applyFont="true" applyNumberFormat="true">
      <alignment horizontal="right" vertical="top"/>
      <protection locked="true"/>
    </xf>
    <xf numFmtId="4" fontId="10697" fillId="0" borderId="4" xfId="0" applyBorder="true" applyFont="true" applyNumberFormat="true">
      <alignment horizontal="right" vertical="top"/>
      <protection locked="true"/>
    </xf>
    <xf numFmtId="0" fontId="10698" fillId="0" borderId="0" xfId="0" applyFont="true"/>
    <xf numFmtId="0" fontId="10699" fillId="0" borderId="4" xfId="0" applyBorder="true" applyFont="true">
      <alignment horizontal="left" vertical="top"/>
      <protection locked="true"/>
    </xf>
    <xf numFmtId="0" fontId="10700" fillId="0" borderId="4" xfId="0" applyBorder="true" applyFont="true">
      <alignment horizontal="left" vertical="top" wrapText="true"/>
      <protection locked="true"/>
    </xf>
    <xf numFmtId="0" fontId="10701" fillId="0" borderId="4" xfId="0" applyBorder="true" applyFont="true">
      <alignment horizontal="center" vertical="top"/>
      <protection locked="true"/>
    </xf>
    <xf numFmtId="170" fontId="10702" fillId="0" borderId="4" xfId="0" applyBorder="true" applyFont="true" applyNumberFormat="true">
      <alignment horizontal="right" vertical="top"/>
      <protection locked="true"/>
    </xf>
    <xf numFmtId="171" fontId="10703" fillId="0" borderId="4" xfId="0" applyBorder="true" applyFont="true" applyNumberFormat="true">
      <alignment horizontal="right" vertical="top"/>
      <protection locked="true"/>
    </xf>
    <xf numFmtId="171" fontId="10704" fillId="0" borderId="4" xfId="0" applyBorder="true" applyFont="true" applyNumberFormat="true">
      <alignment horizontal="right" vertical="top"/>
      <protection locked="true"/>
    </xf>
    <xf numFmtId="171" fontId="10705" fillId="0" borderId="4" xfId="0" applyBorder="true" applyFont="true" applyNumberFormat="true">
      <alignment horizontal="right" vertical="top"/>
      <protection locked="true"/>
    </xf>
    <xf numFmtId="172" fontId="10706" fillId="3" borderId="4" xfId="0" applyFill="true" applyBorder="true" applyFont="true" applyNumberFormat="true">
      <alignment vertical="top" horizontal="right"/>
      <protection locked="false"/>
    </xf>
    <xf numFmtId="173" fontId="10707" fillId="0" borderId="4" xfId="0" applyBorder="true" applyFont="true" applyNumberFormat="true">
      <alignment horizontal="right" vertical="top"/>
      <protection locked="true"/>
    </xf>
    <xf numFmtId="4" fontId="10708" fillId="0" borderId="4" xfId="0" applyBorder="true" applyFont="true" applyNumberFormat="true">
      <alignment horizontal="right" vertical="top"/>
      <protection locked="true"/>
    </xf>
    <xf numFmtId="172" fontId="10709" fillId="3" borderId="4" xfId="0" applyFill="true" applyBorder="true" applyFont="true" applyNumberFormat="true">
      <alignment vertical="top" horizontal="right"/>
      <protection locked="false"/>
    </xf>
    <xf numFmtId="171" fontId="10710" fillId="0" borderId="4" xfId="0" applyBorder="true" applyFont="true" applyNumberFormat="true">
      <alignment horizontal="right" vertical="top"/>
      <protection locked="true"/>
    </xf>
    <xf numFmtId="171" fontId="10711" fillId="0" borderId="4" xfId="0" applyBorder="true" applyFont="true" applyNumberFormat="true">
      <alignment horizontal="right" vertical="top"/>
      <protection locked="true"/>
    </xf>
    <xf numFmtId="171" fontId="10712" fillId="0" borderId="4" xfId="0" applyBorder="true" applyFont="true" applyNumberFormat="true">
      <alignment horizontal="right" vertical="top"/>
      <protection locked="true"/>
    </xf>
    <xf numFmtId="4" fontId="10713" fillId="0" borderId="4" xfId="0" applyBorder="true" applyFont="true" applyNumberFormat="true">
      <alignment horizontal="right" vertical="top"/>
      <protection locked="true"/>
    </xf>
    <xf numFmtId="0" fontId="10714" fillId="0" borderId="0" xfId="0" applyFont="true"/>
    <xf numFmtId="0" fontId="10715" fillId="0" borderId="4" xfId="0" applyBorder="true" applyFont="true">
      <alignment horizontal="left" vertical="top"/>
      <protection locked="true"/>
    </xf>
    <xf numFmtId="0" fontId="10716" fillId="0" borderId="4" xfId="0" applyBorder="true" applyFont="true">
      <alignment horizontal="left" vertical="top" wrapText="true"/>
      <protection locked="true"/>
    </xf>
    <xf numFmtId="0" fontId="10717" fillId="0" borderId="4" xfId="0" applyBorder="true" applyFont="true">
      <alignment horizontal="center" vertical="top"/>
      <protection locked="true"/>
    </xf>
    <xf numFmtId="170" fontId="10718" fillId="0" borderId="4" xfId="0" applyBorder="true" applyFont="true" applyNumberFormat="true">
      <alignment horizontal="right" vertical="top"/>
      <protection locked="true"/>
    </xf>
    <xf numFmtId="171" fontId="10719" fillId="0" borderId="4" xfId="0" applyBorder="true" applyFont="true" applyNumberFormat="true">
      <alignment horizontal="right" vertical="top"/>
      <protection locked="true"/>
    </xf>
    <xf numFmtId="171" fontId="10720" fillId="0" borderId="4" xfId="0" applyBorder="true" applyFont="true" applyNumberFormat="true">
      <alignment horizontal="right" vertical="top"/>
      <protection locked="true"/>
    </xf>
    <xf numFmtId="171" fontId="10721" fillId="0" borderId="4" xfId="0" applyBorder="true" applyFont="true" applyNumberFormat="true">
      <alignment horizontal="right" vertical="top"/>
      <protection locked="true"/>
    </xf>
    <xf numFmtId="172" fontId="10722" fillId="3" borderId="4" xfId="0" applyFill="true" applyBorder="true" applyFont="true" applyNumberFormat="true">
      <alignment vertical="top" horizontal="right"/>
      <protection locked="false"/>
    </xf>
    <xf numFmtId="173" fontId="10723" fillId="0" borderId="4" xfId="0" applyBorder="true" applyFont="true" applyNumberFormat="true">
      <alignment horizontal="right" vertical="top"/>
      <protection locked="true"/>
    </xf>
    <xf numFmtId="4" fontId="10724" fillId="0" borderId="4" xfId="0" applyBorder="true" applyFont="true" applyNumberFormat="true">
      <alignment horizontal="right" vertical="top"/>
      <protection locked="true"/>
    </xf>
    <xf numFmtId="172" fontId="10725" fillId="3" borderId="4" xfId="0" applyFill="true" applyBorder="true" applyFont="true" applyNumberFormat="true">
      <alignment vertical="top" horizontal="right"/>
      <protection locked="false"/>
    </xf>
    <xf numFmtId="171" fontId="10726" fillId="0" borderId="4" xfId="0" applyBorder="true" applyFont="true" applyNumberFormat="true">
      <alignment horizontal="right" vertical="top"/>
      <protection locked="true"/>
    </xf>
    <xf numFmtId="171" fontId="10727" fillId="0" borderId="4" xfId="0" applyBorder="true" applyFont="true" applyNumberFormat="true">
      <alignment horizontal="right" vertical="top"/>
      <protection locked="true"/>
    </xf>
    <xf numFmtId="171" fontId="10728" fillId="0" borderId="4" xfId="0" applyBorder="true" applyFont="true" applyNumberFormat="true">
      <alignment horizontal="right" vertical="top"/>
      <protection locked="true"/>
    </xf>
    <xf numFmtId="4" fontId="10729" fillId="0" borderId="4" xfId="0" applyBorder="true" applyFont="true" applyNumberFormat="true">
      <alignment horizontal="right" vertical="top"/>
      <protection locked="true"/>
    </xf>
    <xf numFmtId="0" fontId="10730" fillId="0" borderId="0" xfId="0" applyFont="true"/>
    <xf numFmtId="0" fontId="10731" fillId="0" borderId="4" xfId="0" applyBorder="true" applyFont="true">
      <alignment horizontal="left" vertical="top"/>
      <protection locked="true"/>
    </xf>
    <xf numFmtId="0" fontId="10732" fillId="0" borderId="4" xfId="0" applyBorder="true" applyFont="true">
      <alignment horizontal="left" vertical="top" wrapText="true"/>
      <protection locked="true"/>
    </xf>
    <xf numFmtId="0" fontId="10733" fillId="0" borderId="4" xfId="0" applyBorder="true" applyFont="true">
      <alignment horizontal="center" vertical="top"/>
      <protection locked="true"/>
    </xf>
    <xf numFmtId="170" fontId="10734" fillId="0" borderId="4" xfId="0" applyBorder="true" applyFont="true" applyNumberFormat="true">
      <alignment horizontal="right" vertical="top"/>
      <protection locked="true"/>
    </xf>
    <xf numFmtId="171" fontId="10735" fillId="0" borderId="4" xfId="0" applyBorder="true" applyFont="true" applyNumberFormat="true">
      <alignment horizontal="right" vertical="top"/>
      <protection locked="true"/>
    </xf>
    <xf numFmtId="171" fontId="10736" fillId="0" borderId="4" xfId="0" applyBorder="true" applyFont="true" applyNumberFormat="true">
      <alignment horizontal="right" vertical="top"/>
      <protection locked="true"/>
    </xf>
    <xf numFmtId="171" fontId="10737" fillId="0" borderId="4" xfId="0" applyBorder="true" applyFont="true" applyNumberFormat="true">
      <alignment horizontal="right" vertical="top"/>
      <protection locked="true"/>
    </xf>
    <xf numFmtId="172" fontId="10738" fillId="3" borderId="4" xfId="0" applyFill="true" applyBorder="true" applyFont="true" applyNumberFormat="true">
      <alignment vertical="top" horizontal="right"/>
      <protection locked="false"/>
    </xf>
    <xf numFmtId="173" fontId="10739" fillId="0" borderId="4" xfId="0" applyBorder="true" applyFont="true" applyNumberFormat="true">
      <alignment horizontal="right" vertical="top"/>
      <protection locked="true"/>
    </xf>
    <xf numFmtId="4" fontId="10740" fillId="0" borderId="4" xfId="0" applyBorder="true" applyFont="true" applyNumberFormat="true">
      <alignment horizontal="right" vertical="top"/>
      <protection locked="true"/>
    </xf>
    <xf numFmtId="172" fontId="10741" fillId="3" borderId="4" xfId="0" applyFill="true" applyBorder="true" applyFont="true" applyNumberFormat="true">
      <alignment vertical="top" horizontal="right"/>
      <protection locked="false"/>
    </xf>
    <xf numFmtId="171" fontId="10742" fillId="0" borderId="4" xfId="0" applyBorder="true" applyFont="true" applyNumberFormat="true">
      <alignment horizontal="right" vertical="top"/>
      <protection locked="true"/>
    </xf>
    <xf numFmtId="171" fontId="10743" fillId="0" borderId="4" xfId="0" applyBorder="true" applyFont="true" applyNumberFormat="true">
      <alignment horizontal="right" vertical="top"/>
      <protection locked="true"/>
    </xf>
    <xf numFmtId="171" fontId="10744" fillId="0" borderId="4" xfId="0" applyBorder="true" applyFont="true" applyNumberFormat="true">
      <alignment horizontal="right" vertical="top"/>
      <protection locked="true"/>
    </xf>
    <xf numFmtId="4" fontId="10745" fillId="0" borderId="4" xfId="0" applyBorder="true" applyFont="true" applyNumberFormat="true">
      <alignment horizontal="right" vertical="top"/>
      <protection locked="true"/>
    </xf>
    <xf numFmtId="0" fontId="10746" fillId="0" borderId="0" xfId="0" applyFont="true"/>
    <xf numFmtId="0" fontId="10747" fillId="0" borderId="4" xfId="0" applyBorder="true" applyFont="true">
      <alignment horizontal="left" vertical="top"/>
      <protection locked="true"/>
    </xf>
    <xf numFmtId="0" fontId="10748" fillId="0" borderId="4" xfId="0" applyBorder="true" applyFont="true">
      <alignment horizontal="left" vertical="top" wrapText="true"/>
      <protection locked="true"/>
    </xf>
    <xf numFmtId="0" fontId="10749" fillId="0" borderId="4" xfId="0" applyBorder="true" applyFont="true">
      <alignment horizontal="center" vertical="top"/>
      <protection locked="true"/>
    </xf>
    <xf numFmtId="170" fontId="10750" fillId="0" borderId="4" xfId="0" applyBorder="true" applyFont="true" applyNumberFormat="true">
      <alignment horizontal="right" vertical="top"/>
      <protection locked="true"/>
    </xf>
    <xf numFmtId="171" fontId="10751" fillId="0" borderId="4" xfId="0" applyBorder="true" applyFont="true" applyNumberFormat="true">
      <alignment horizontal="right" vertical="top"/>
      <protection locked="true"/>
    </xf>
    <xf numFmtId="171" fontId="10752" fillId="0" borderId="4" xfId="0" applyBorder="true" applyFont="true" applyNumberFormat="true">
      <alignment horizontal="right" vertical="top"/>
      <protection locked="true"/>
    </xf>
    <xf numFmtId="171" fontId="10753" fillId="0" borderId="4" xfId="0" applyBorder="true" applyFont="true" applyNumberFormat="true">
      <alignment horizontal="right" vertical="top"/>
      <protection locked="true"/>
    </xf>
    <xf numFmtId="172" fontId="10754" fillId="3" borderId="4" xfId="0" applyFill="true" applyBorder="true" applyFont="true" applyNumberFormat="true">
      <alignment vertical="top" horizontal="right"/>
      <protection locked="false"/>
    </xf>
    <xf numFmtId="173" fontId="10755" fillId="0" borderId="4" xfId="0" applyBorder="true" applyFont="true" applyNumberFormat="true">
      <alignment horizontal="right" vertical="top"/>
      <protection locked="true"/>
    </xf>
    <xf numFmtId="4" fontId="10756" fillId="0" borderId="4" xfId="0" applyBorder="true" applyFont="true" applyNumberFormat="true">
      <alignment horizontal="right" vertical="top"/>
      <protection locked="true"/>
    </xf>
    <xf numFmtId="172" fontId="10757" fillId="3" borderId="4" xfId="0" applyFill="true" applyBorder="true" applyFont="true" applyNumberFormat="true">
      <alignment vertical="top" horizontal="right"/>
      <protection locked="false"/>
    </xf>
    <xf numFmtId="171" fontId="10758" fillId="0" borderId="4" xfId="0" applyBorder="true" applyFont="true" applyNumberFormat="true">
      <alignment horizontal="right" vertical="top"/>
      <protection locked="true"/>
    </xf>
    <xf numFmtId="171" fontId="10759" fillId="0" borderId="4" xfId="0" applyBorder="true" applyFont="true" applyNumberFormat="true">
      <alignment horizontal="right" vertical="top"/>
      <protection locked="true"/>
    </xf>
    <xf numFmtId="171" fontId="10760" fillId="0" borderId="4" xfId="0" applyBorder="true" applyFont="true" applyNumberFormat="true">
      <alignment horizontal="right" vertical="top"/>
      <protection locked="true"/>
    </xf>
    <xf numFmtId="4" fontId="10761" fillId="0" borderId="4" xfId="0" applyBorder="true" applyFont="true" applyNumberFormat="true">
      <alignment horizontal="right" vertical="top"/>
      <protection locked="true"/>
    </xf>
    <xf numFmtId="0" fontId="10762" fillId="0" borderId="0" xfId="0" applyFont="true"/>
    <xf numFmtId="0" fontId="10763" fillId="0" borderId="4" xfId="0" applyBorder="true" applyFont="true">
      <alignment horizontal="left" vertical="top"/>
      <protection locked="true"/>
    </xf>
    <xf numFmtId="0" fontId="10764" fillId="0" borderId="4" xfId="0" applyBorder="true" applyFont="true">
      <alignment horizontal="left" vertical="top" wrapText="true"/>
      <protection locked="true"/>
    </xf>
    <xf numFmtId="0" fontId="10765" fillId="0" borderId="4" xfId="0" applyBorder="true" applyFont="true">
      <alignment horizontal="center" vertical="top"/>
      <protection locked="true"/>
    </xf>
    <xf numFmtId="170" fontId="10766" fillId="0" borderId="4" xfId="0" applyBorder="true" applyFont="true" applyNumberFormat="true">
      <alignment horizontal="right" vertical="top"/>
      <protection locked="true"/>
    </xf>
    <xf numFmtId="171" fontId="10767" fillId="0" borderId="4" xfId="0" applyBorder="true" applyFont="true" applyNumberFormat="true">
      <alignment horizontal="right" vertical="top"/>
      <protection locked="true"/>
    </xf>
    <xf numFmtId="171" fontId="10768" fillId="0" borderId="4" xfId="0" applyBorder="true" applyFont="true" applyNumberFormat="true">
      <alignment horizontal="right" vertical="top"/>
      <protection locked="true"/>
    </xf>
    <xf numFmtId="171" fontId="10769" fillId="0" borderId="4" xfId="0" applyBorder="true" applyFont="true" applyNumberFormat="true">
      <alignment horizontal="right" vertical="top"/>
      <protection locked="true"/>
    </xf>
    <xf numFmtId="172" fontId="10770" fillId="3" borderId="4" xfId="0" applyFill="true" applyBorder="true" applyFont="true" applyNumberFormat="true">
      <alignment vertical="top" horizontal="right"/>
      <protection locked="false"/>
    </xf>
    <xf numFmtId="173" fontId="10771" fillId="0" borderId="4" xfId="0" applyBorder="true" applyFont="true" applyNumberFormat="true">
      <alignment horizontal="right" vertical="top"/>
      <protection locked="true"/>
    </xf>
    <xf numFmtId="4" fontId="10772" fillId="0" borderId="4" xfId="0" applyBorder="true" applyFont="true" applyNumberFormat="true">
      <alignment horizontal="right" vertical="top"/>
      <protection locked="true"/>
    </xf>
    <xf numFmtId="172" fontId="10773" fillId="3" borderId="4" xfId="0" applyFill="true" applyBorder="true" applyFont="true" applyNumberFormat="true">
      <alignment vertical="top" horizontal="right"/>
      <protection locked="false"/>
    </xf>
    <xf numFmtId="171" fontId="10774" fillId="0" borderId="4" xfId="0" applyBorder="true" applyFont="true" applyNumberFormat="true">
      <alignment horizontal="right" vertical="top"/>
      <protection locked="true"/>
    </xf>
    <xf numFmtId="171" fontId="10775" fillId="0" borderId="4" xfId="0" applyBorder="true" applyFont="true" applyNumberFormat="true">
      <alignment horizontal="right" vertical="top"/>
      <protection locked="true"/>
    </xf>
    <xf numFmtId="171" fontId="10776" fillId="0" borderId="4" xfId="0" applyBorder="true" applyFont="true" applyNumberFormat="true">
      <alignment horizontal="right" vertical="top"/>
      <protection locked="true"/>
    </xf>
    <xf numFmtId="4" fontId="10777" fillId="0" borderId="4" xfId="0" applyBorder="true" applyFont="true" applyNumberFormat="true">
      <alignment horizontal="right" vertical="top"/>
      <protection locked="true"/>
    </xf>
    <xf numFmtId="0" fontId="10778" fillId="0" borderId="0" xfId="0" applyFont="true"/>
    <xf numFmtId="0" fontId="10779" fillId="0" borderId="4" xfId="0" applyBorder="true" applyFont="true">
      <alignment horizontal="left" vertical="top"/>
      <protection locked="true"/>
    </xf>
    <xf numFmtId="0" fontId="10780" fillId="0" borderId="4" xfId="0" applyBorder="true" applyFont="true">
      <alignment horizontal="left" vertical="top" wrapText="true"/>
      <protection locked="true"/>
    </xf>
    <xf numFmtId="0" fontId="10781" fillId="0" borderId="4" xfId="0" applyBorder="true" applyFont="true">
      <alignment horizontal="center" vertical="top"/>
      <protection locked="true"/>
    </xf>
    <xf numFmtId="170" fontId="10782" fillId="0" borderId="4" xfId="0" applyBorder="true" applyFont="true" applyNumberFormat="true">
      <alignment horizontal="right" vertical="top"/>
      <protection locked="true"/>
    </xf>
    <xf numFmtId="171" fontId="10783" fillId="0" borderId="4" xfId="0" applyBorder="true" applyFont="true" applyNumberFormat="true">
      <alignment horizontal="right" vertical="top"/>
      <protection locked="true"/>
    </xf>
    <xf numFmtId="171" fontId="10784" fillId="0" borderId="4" xfId="0" applyBorder="true" applyFont="true" applyNumberFormat="true">
      <alignment horizontal="right" vertical="top"/>
      <protection locked="true"/>
    </xf>
    <xf numFmtId="171" fontId="10785" fillId="0" borderId="4" xfId="0" applyBorder="true" applyFont="true" applyNumberFormat="true">
      <alignment horizontal="right" vertical="top"/>
      <protection locked="true"/>
    </xf>
    <xf numFmtId="172" fontId="10786" fillId="3" borderId="4" xfId="0" applyFill="true" applyBorder="true" applyFont="true" applyNumberFormat="true">
      <alignment vertical="top" horizontal="right"/>
      <protection locked="false"/>
    </xf>
    <xf numFmtId="173" fontId="10787" fillId="0" borderId="4" xfId="0" applyBorder="true" applyFont="true" applyNumberFormat="true">
      <alignment horizontal="right" vertical="top"/>
      <protection locked="true"/>
    </xf>
    <xf numFmtId="4" fontId="10788" fillId="0" borderId="4" xfId="0" applyBorder="true" applyFont="true" applyNumberFormat="true">
      <alignment horizontal="right" vertical="top"/>
      <protection locked="true"/>
    </xf>
    <xf numFmtId="172" fontId="10789" fillId="3" borderId="4" xfId="0" applyFill="true" applyBorder="true" applyFont="true" applyNumberFormat="true">
      <alignment vertical="top" horizontal="right"/>
      <protection locked="false"/>
    </xf>
    <xf numFmtId="171" fontId="10790" fillId="0" borderId="4" xfId="0" applyBorder="true" applyFont="true" applyNumberFormat="true">
      <alignment horizontal="right" vertical="top"/>
      <protection locked="true"/>
    </xf>
    <xf numFmtId="171" fontId="10791" fillId="0" borderId="4" xfId="0" applyBorder="true" applyFont="true" applyNumberFormat="true">
      <alignment horizontal="right" vertical="top"/>
      <protection locked="true"/>
    </xf>
    <xf numFmtId="171" fontId="10792" fillId="0" borderId="4" xfId="0" applyBorder="true" applyFont="true" applyNumberFormat="true">
      <alignment horizontal="right" vertical="top"/>
      <protection locked="true"/>
    </xf>
    <xf numFmtId="4" fontId="10793" fillId="0" borderId="4" xfId="0" applyBorder="true" applyFont="true" applyNumberFormat="true">
      <alignment horizontal="right" vertical="top"/>
      <protection locked="true"/>
    </xf>
    <xf numFmtId="0" fontId="10794" fillId="0" borderId="0" xfId="0" applyFont="true"/>
    <xf numFmtId="0" fontId="10795" fillId="0" borderId="4" xfId="0" applyBorder="true" applyFont="true">
      <alignment horizontal="left" vertical="top"/>
      <protection locked="true"/>
    </xf>
    <xf numFmtId="0" fontId="10796" fillId="0" borderId="4" xfId="0" applyBorder="true" applyFont="true">
      <alignment horizontal="left" vertical="top" wrapText="true"/>
      <protection locked="true"/>
    </xf>
    <xf numFmtId="0" fontId="10797" fillId="0" borderId="4" xfId="0" applyBorder="true" applyFont="true">
      <alignment horizontal="center" vertical="top"/>
      <protection locked="true"/>
    </xf>
    <xf numFmtId="170" fontId="10798" fillId="0" borderId="4" xfId="0" applyBorder="true" applyFont="true" applyNumberFormat="true">
      <alignment horizontal="right" vertical="top"/>
      <protection locked="true"/>
    </xf>
    <xf numFmtId="171" fontId="10799" fillId="0" borderId="4" xfId="0" applyBorder="true" applyFont="true" applyNumberFormat="true">
      <alignment horizontal="right" vertical="top"/>
      <protection locked="true"/>
    </xf>
    <xf numFmtId="171" fontId="10800" fillId="0" borderId="4" xfId="0" applyBorder="true" applyFont="true" applyNumberFormat="true">
      <alignment horizontal="right" vertical="top"/>
      <protection locked="true"/>
    </xf>
    <xf numFmtId="171" fontId="10801" fillId="0" borderId="4" xfId="0" applyBorder="true" applyFont="true" applyNumberFormat="true">
      <alignment horizontal="right" vertical="top"/>
      <protection locked="true"/>
    </xf>
    <xf numFmtId="172" fontId="10802" fillId="3" borderId="4" xfId="0" applyFill="true" applyBorder="true" applyFont="true" applyNumberFormat="true">
      <alignment vertical="top" horizontal="right"/>
      <protection locked="false"/>
    </xf>
    <xf numFmtId="173" fontId="10803" fillId="0" borderId="4" xfId="0" applyBorder="true" applyFont="true" applyNumberFormat="true">
      <alignment horizontal="right" vertical="top"/>
      <protection locked="true"/>
    </xf>
    <xf numFmtId="4" fontId="10804" fillId="0" borderId="4" xfId="0" applyBorder="true" applyFont="true" applyNumberFormat="true">
      <alignment horizontal="right" vertical="top"/>
      <protection locked="true"/>
    </xf>
    <xf numFmtId="172" fontId="10805" fillId="3" borderId="4" xfId="0" applyFill="true" applyBorder="true" applyFont="true" applyNumberFormat="true">
      <alignment vertical="top" horizontal="right"/>
      <protection locked="false"/>
    </xf>
    <xf numFmtId="171" fontId="10806" fillId="0" borderId="4" xfId="0" applyBorder="true" applyFont="true" applyNumberFormat="true">
      <alignment horizontal="right" vertical="top"/>
      <protection locked="true"/>
    </xf>
    <xf numFmtId="171" fontId="10807" fillId="0" borderId="4" xfId="0" applyBorder="true" applyFont="true" applyNumberFormat="true">
      <alignment horizontal="right" vertical="top"/>
      <protection locked="true"/>
    </xf>
    <xf numFmtId="171" fontId="10808" fillId="0" borderId="4" xfId="0" applyBorder="true" applyFont="true" applyNumberFormat="true">
      <alignment horizontal="right" vertical="top"/>
      <protection locked="true"/>
    </xf>
    <xf numFmtId="4" fontId="10809" fillId="0" borderId="4" xfId="0" applyBorder="true" applyFont="true" applyNumberFormat="true">
      <alignment horizontal="right" vertical="top"/>
      <protection locked="true"/>
    </xf>
    <xf numFmtId="0" fontId="10810" fillId="0" borderId="0" xfId="0" applyFont="true"/>
    <xf numFmtId="0" fontId="10811" fillId="0" borderId="4" xfId="0" applyBorder="true" applyFont="true">
      <alignment horizontal="left" vertical="top"/>
      <protection locked="true"/>
    </xf>
    <xf numFmtId="0" fontId="10812" fillId="0" borderId="4" xfId="0" applyBorder="true" applyFont="true">
      <alignment horizontal="left" vertical="top" wrapText="true"/>
      <protection locked="true"/>
    </xf>
    <xf numFmtId="0" fontId="10813" fillId="0" borderId="4" xfId="0" applyBorder="true" applyFont="true">
      <alignment horizontal="center" vertical="top"/>
      <protection locked="true"/>
    </xf>
    <xf numFmtId="170" fontId="10814" fillId="0" borderId="4" xfId="0" applyBorder="true" applyFont="true" applyNumberFormat="true">
      <alignment horizontal="right" vertical="top"/>
      <protection locked="true"/>
    </xf>
    <xf numFmtId="171" fontId="10815" fillId="0" borderId="4" xfId="0" applyBorder="true" applyFont="true" applyNumberFormat="true">
      <alignment horizontal="right" vertical="top"/>
      <protection locked="true"/>
    </xf>
    <xf numFmtId="171" fontId="10816" fillId="0" borderId="4" xfId="0" applyBorder="true" applyFont="true" applyNumberFormat="true">
      <alignment horizontal="right" vertical="top"/>
      <protection locked="true"/>
    </xf>
    <xf numFmtId="171" fontId="10817" fillId="0" borderId="4" xfId="0" applyBorder="true" applyFont="true" applyNumberFormat="true">
      <alignment horizontal="right" vertical="top"/>
      <protection locked="true"/>
    </xf>
    <xf numFmtId="172" fontId="10818" fillId="3" borderId="4" xfId="0" applyFill="true" applyBorder="true" applyFont="true" applyNumberFormat="true">
      <alignment vertical="top" horizontal="right"/>
      <protection locked="false"/>
    </xf>
    <xf numFmtId="173" fontId="10819" fillId="0" borderId="4" xfId="0" applyBorder="true" applyFont="true" applyNumberFormat="true">
      <alignment horizontal="right" vertical="top"/>
      <protection locked="true"/>
    </xf>
    <xf numFmtId="4" fontId="10820" fillId="0" borderId="4" xfId="0" applyBorder="true" applyFont="true" applyNumberFormat="true">
      <alignment horizontal="right" vertical="top"/>
      <protection locked="true"/>
    </xf>
    <xf numFmtId="172" fontId="10821" fillId="3" borderId="4" xfId="0" applyFill="true" applyBorder="true" applyFont="true" applyNumberFormat="true">
      <alignment vertical="top" horizontal="right"/>
      <protection locked="false"/>
    </xf>
    <xf numFmtId="171" fontId="10822" fillId="0" borderId="4" xfId="0" applyBorder="true" applyFont="true" applyNumberFormat="true">
      <alignment horizontal="right" vertical="top"/>
      <protection locked="true"/>
    </xf>
    <xf numFmtId="171" fontId="10823" fillId="0" borderId="4" xfId="0" applyBorder="true" applyFont="true" applyNumberFormat="true">
      <alignment horizontal="right" vertical="top"/>
      <protection locked="true"/>
    </xf>
    <xf numFmtId="171" fontId="10824" fillId="0" borderId="4" xfId="0" applyBorder="true" applyFont="true" applyNumberFormat="true">
      <alignment horizontal="right" vertical="top"/>
      <protection locked="true"/>
    </xf>
    <xf numFmtId="4" fontId="10825" fillId="0" borderId="4" xfId="0" applyBorder="true" applyFont="true" applyNumberFormat="true">
      <alignment horizontal="right" vertical="top"/>
      <protection locked="true"/>
    </xf>
    <xf numFmtId="0" fontId="10826" fillId="0" borderId="0" xfId="0" applyFont="true"/>
    <xf numFmtId="0" fontId="10827" fillId="0" borderId="4" xfId="0" applyBorder="true" applyFont="true">
      <alignment horizontal="left" vertical="top"/>
      <protection locked="true"/>
    </xf>
    <xf numFmtId="0" fontId="10828" fillId="0" borderId="4" xfId="0" applyBorder="true" applyFont="true">
      <alignment horizontal="left" vertical="top" wrapText="true"/>
      <protection locked="true"/>
    </xf>
    <xf numFmtId="0" fontId="10829" fillId="0" borderId="4" xfId="0" applyBorder="true" applyFont="true">
      <alignment horizontal="center" vertical="top"/>
      <protection locked="true"/>
    </xf>
    <xf numFmtId="170" fontId="10830" fillId="0" borderId="4" xfId="0" applyBorder="true" applyFont="true" applyNumberFormat="true">
      <alignment horizontal="right" vertical="top"/>
      <protection locked="true"/>
    </xf>
    <xf numFmtId="171" fontId="10831" fillId="0" borderId="4" xfId="0" applyBorder="true" applyFont="true" applyNumberFormat="true">
      <alignment horizontal="right" vertical="top"/>
      <protection locked="true"/>
    </xf>
    <xf numFmtId="171" fontId="10832" fillId="0" borderId="4" xfId="0" applyBorder="true" applyFont="true" applyNumberFormat="true">
      <alignment horizontal="right" vertical="top"/>
      <protection locked="true"/>
    </xf>
    <xf numFmtId="171" fontId="10833" fillId="0" borderId="4" xfId="0" applyBorder="true" applyFont="true" applyNumberFormat="true">
      <alignment horizontal="right" vertical="top"/>
      <protection locked="true"/>
    </xf>
    <xf numFmtId="172" fontId="10834" fillId="3" borderId="4" xfId="0" applyFill="true" applyBorder="true" applyFont="true" applyNumberFormat="true">
      <alignment vertical="top" horizontal="right"/>
      <protection locked="false"/>
    </xf>
    <xf numFmtId="173" fontId="10835" fillId="0" borderId="4" xfId="0" applyBorder="true" applyFont="true" applyNumberFormat="true">
      <alignment horizontal="right" vertical="top"/>
      <protection locked="true"/>
    </xf>
    <xf numFmtId="4" fontId="10836" fillId="0" borderId="4" xfId="0" applyBorder="true" applyFont="true" applyNumberFormat="true">
      <alignment horizontal="right" vertical="top"/>
      <protection locked="true"/>
    </xf>
    <xf numFmtId="172" fontId="10837" fillId="3" borderId="4" xfId="0" applyFill="true" applyBorder="true" applyFont="true" applyNumberFormat="true">
      <alignment vertical="top" horizontal="right"/>
      <protection locked="false"/>
    </xf>
    <xf numFmtId="171" fontId="10838" fillId="0" borderId="4" xfId="0" applyBorder="true" applyFont="true" applyNumberFormat="true">
      <alignment horizontal="right" vertical="top"/>
      <protection locked="true"/>
    </xf>
    <xf numFmtId="171" fontId="10839" fillId="0" borderId="4" xfId="0" applyBorder="true" applyFont="true" applyNumberFormat="true">
      <alignment horizontal="right" vertical="top"/>
      <protection locked="true"/>
    </xf>
    <xf numFmtId="171" fontId="10840" fillId="0" borderId="4" xfId="0" applyBorder="true" applyFont="true" applyNumberFormat="true">
      <alignment horizontal="right" vertical="top"/>
      <protection locked="true"/>
    </xf>
    <xf numFmtId="4" fontId="10841" fillId="0" borderId="4" xfId="0" applyBorder="true" applyFont="true" applyNumberFormat="true">
      <alignment horizontal="right" vertical="top"/>
      <protection locked="true"/>
    </xf>
    <xf numFmtId="0" fontId="10842" fillId="0" borderId="0" xfId="0" applyFont="true"/>
    <xf numFmtId="0" fontId="10843" fillId="0" borderId="4" xfId="0" applyBorder="true" applyFont="true">
      <alignment horizontal="left" vertical="top"/>
      <protection locked="true"/>
    </xf>
    <xf numFmtId="0" fontId="10844" fillId="0" borderId="4" xfId="0" applyBorder="true" applyFont="true">
      <alignment horizontal="left" vertical="top" wrapText="true"/>
      <protection locked="true"/>
    </xf>
    <xf numFmtId="0" fontId="10845" fillId="0" borderId="4" xfId="0" applyBorder="true" applyFont="true">
      <alignment horizontal="center" vertical="top"/>
      <protection locked="true"/>
    </xf>
    <xf numFmtId="170" fontId="10846" fillId="0" borderId="4" xfId="0" applyBorder="true" applyFont="true" applyNumberFormat="true">
      <alignment horizontal="right" vertical="top"/>
      <protection locked="true"/>
    </xf>
    <xf numFmtId="171" fontId="10847" fillId="0" borderId="4" xfId="0" applyBorder="true" applyFont="true" applyNumberFormat="true">
      <alignment horizontal="right" vertical="top"/>
      <protection locked="true"/>
    </xf>
    <xf numFmtId="171" fontId="10848" fillId="0" borderId="4" xfId="0" applyBorder="true" applyFont="true" applyNumberFormat="true">
      <alignment horizontal="right" vertical="top"/>
      <protection locked="true"/>
    </xf>
    <xf numFmtId="171" fontId="10849" fillId="0" borderId="4" xfId="0" applyBorder="true" applyFont="true" applyNumberFormat="true">
      <alignment horizontal="right" vertical="top"/>
      <protection locked="true"/>
    </xf>
    <xf numFmtId="172" fontId="10850" fillId="3" borderId="4" xfId="0" applyFill="true" applyBorder="true" applyFont="true" applyNumberFormat="true">
      <alignment vertical="top" horizontal="right"/>
      <protection locked="false"/>
    </xf>
    <xf numFmtId="173" fontId="10851" fillId="0" borderId="4" xfId="0" applyBorder="true" applyFont="true" applyNumberFormat="true">
      <alignment horizontal="right" vertical="top"/>
      <protection locked="true"/>
    </xf>
    <xf numFmtId="4" fontId="10852" fillId="0" borderId="4" xfId="0" applyBorder="true" applyFont="true" applyNumberFormat="true">
      <alignment horizontal="right" vertical="top"/>
      <protection locked="true"/>
    </xf>
    <xf numFmtId="172" fontId="10853" fillId="3" borderId="4" xfId="0" applyFill="true" applyBorder="true" applyFont="true" applyNumberFormat="true">
      <alignment vertical="top" horizontal="right"/>
      <protection locked="false"/>
    </xf>
    <xf numFmtId="171" fontId="10854" fillId="0" borderId="4" xfId="0" applyBorder="true" applyFont="true" applyNumberFormat="true">
      <alignment horizontal="right" vertical="top"/>
      <protection locked="true"/>
    </xf>
    <xf numFmtId="171" fontId="10855" fillId="0" borderId="4" xfId="0" applyBorder="true" applyFont="true" applyNumberFormat="true">
      <alignment horizontal="right" vertical="top"/>
      <protection locked="true"/>
    </xf>
    <xf numFmtId="171" fontId="10856" fillId="0" borderId="4" xfId="0" applyBorder="true" applyFont="true" applyNumberFormat="true">
      <alignment horizontal="right" vertical="top"/>
      <protection locked="true"/>
    </xf>
    <xf numFmtId="4" fontId="10857" fillId="0" borderId="4" xfId="0" applyBorder="true" applyFont="true" applyNumberFormat="true">
      <alignment horizontal="right" vertical="top"/>
      <protection locked="true"/>
    </xf>
    <xf numFmtId="0" fontId="10858" fillId="0" borderId="0" xfId="0" applyFont="true"/>
    <xf numFmtId="0" fontId="10859" fillId="0" borderId="4" xfId="0" applyBorder="true" applyFont="true">
      <alignment horizontal="left" vertical="top"/>
      <protection locked="true"/>
    </xf>
    <xf numFmtId="0" fontId="10860" fillId="0" borderId="4" xfId="0" applyBorder="true" applyFont="true">
      <alignment horizontal="left" vertical="top" wrapText="true"/>
      <protection locked="true"/>
    </xf>
    <xf numFmtId="0" fontId="10861" fillId="0" borderId="4" xfId="0" applyBorder="true" applyFont="true">
      <alignment horizontal="center" vertical="top"/>
      <protection locked="true"/>
    </xf>
    <xf numFmtId="170" fontId="10862" fillId="0" borderId="4" xfId="0" applyBorder="true" applyFont="true" applyNumberFormat="true">
      <alignment horizontal="right" vertical="top"/>
      <protection locked="true"/>
    </xf>
    <xf numFmtId="171" fontId="10863" fillId="0" borderId="4" xfId="0" applyBorder="true" applyFont="true" applyNumberFormat="true">
      <alignment horizontal="right" vertical="top"/>
      <protection locked="true"/>
    </xf>
    <xf numFmtId="171" fontId="10864" fillId="0" borderId="4" xfId="0" applyBorder="true" applyFont="true" applyNumberFormat="true">
      <alignment horizontal="right" vertical="top"/>
      <protection locked="true"/>
    </xf>
    <xf numFmtId="171" fontId="10865" fillId="0" borderId="4" xfId="0" applyBorder="true" applyFont="true" applyNumberFormat="true">
      <alignment horizontal="right" vertical="top"/>
      <protection locked="true"/>
    </xf>
    <xf numFmtId="172" fontId="10866" fillId="3" borderId="4" xfId="0" applyFill="true" applyBorder="true" applyFont="true" applyNumberFormat="true">
      <alignment vertical="top" horizontal="right"/>
      <protection locked="false"/>
    </xf>
    <xf numFmtId="173" fontId="10867" fillId="0" borderId="4" xfId="0" applyBorder="true" applyFont="true" applyNumberFormat="true">
      <alignment horizontal="right" vertical="top"/>
      <protection locked="true"/>
    </xf>
    <xf numFmtId="4" fontId="10868" fillId="0" borderId="4" xfId="0" applyBorder="true" applyFont="true" applyNumberFormat="true">
      <alignment horizontal="right" vertical="top"/>
      <protection locked="true"/>
    </xf>
    <xf numFmtId="172" fontId="10869" fillId="3" borderId="4" xfId="0" applyFill="true" applyBorder="true" applyFont="true" applyNumberFormat="true">
      <alignment vertical="top" horizontal="right"/>
      <protection locked="false"/>
    </xf>
    <xf numFmtId="171" fontId="10870" fillId="0" borderId="4" xfId="0" applyBorder="true" applyFont="true" applyNumberFormat="true">
      <alignment horizontal="right" vertical="top"/>
      <protection locked="true"/>
    </xf>
    <xf numFmtId="171" fontId="10871" fillId="0" borderId="4" xfId="0" applyBorder="true" applyFont="true" applyNumberFormat="true">
      <alignment horizontal="right" vertical="top"/>
      <protection locked="true"/>
    </xf>
    <xf numFmtId="171" fontId="10872" fillId="0" borderId="4" xfId="0" applyBorder="true" applyFont="true" applyNumberFormat="true">
      <alignment horizontal="right" vertical="top"/>
      <protection locked="true"/>
    </xf>
    <xf numFmtId="4" fontId="10873" fillId="0" borderId="4" xfId="0" applyBorder="true" applyFont="true" applyNumberFormat="true">
      <alignment horizontal="right" vertical="top"/>
      <protection locked="true"/>
    </xf>
    <xf numFmtId="0" fontId="10874" fillId="0" borderId="0" xfId="0" applyFont="true"/>
    <xf numFmtId="0" fontId="10875" fillId="0" borderId="4" xfId="0" applyBorder="true" applyFont="true">
      <alignment horizontal="left" vertical="top"/>
      <protection locked="true"/>
    </xf>
    <xf numFmtId="0" fontId="10876" fillId="0" borderId="4" xfId="0" applyBorder="true" applyFont="true">
      <alignment horizontal="left" vertical="top" wrapText="true"/>
      <protection locked="true"/>
    </xf>
    <xf numFmtId="0" fontId="10877" fillId="0" borderId="4" xfId="0" applyBorder="true" applyFont="true">
      <alignment horizontal="center" vertical="top"/>
      <protection locked="true"/>
    </xf>
    <xf numFmtId="170" fontId="10878" fillId="0" borderId="4" xfId="0" applyBorder="true" applyFont="true" applyNumberFormat="true">
      <alignment horizontal="right" vertical="top"/>
      <protection locked="true"/>
    </xf>
    <xf numFmtId="171" fontId="10879" fillId="0" borderId="4" xfId="0" applyBorder="true" applyFont="true" applyNumberFormat="true">
      <alignment horizontal="right" vertical="top"/>
      <protection locked="true"/>
    </xf>
    <xf numFmtId="171" fontId="10880" fillId="0" borderId="4" xfId="0" applyBorder="true" applyFont="true" applyNumberFormat="true">
      <alignment horizontal="right" vertical="top"/>
      <protection locked="true"/>
    </xf>
    <xf numFmtId="171" fontId="10881" fillId="0" borderId="4" xfId="0" applyBorder="true" applyFont="true" applyNumberFormat="true">
      <alignment horizontal="right" vertical="top"/>
      <protection locked="true"/>
    </xf>
    <xf numFmtId="172" fontId="10882" fillId="3" borderId="4" xfId="0" applyFill="true" applyBorder="true" applyFont="true" applyNumberFormat="true">
      <alignment vertical="top" horizontal="right"/>
      <protection locked="false"/>
    </xf>
    <xf numFmtId="173" fontId="10883" fillId="0" borderId="4" xfId="0" applyBorder="true" applyFont="true" applyNumberFormat="true">
      <alignment horizontal="right" vertical="top"/>
      <protection locked="true"/>
    </xf>
    <xf numFmtId="4" fontId="10884" fillId="0" borderId="4" xfId="0" applyBorder="true" applyFont="true" applyNumberFormat="true">
      <alignment horizontal="right" vertical="top"/>
      <protection locked="true"/>
    </xf>
    <xf numFmtId="172" fontId="10885" fillId="3" borderId="4" xfId="0" applyFill="true" applyBorder="true" applyFont="true" applyNumberFormat="true">
      <alignment vertical="top" horizontal="right"/>
      <protection locked="false"/>
    </xf>
    <xf numFmtId="171" fontId="10886" fillId="0" borderId="4" xfId="0" applyBorder="true" applyFont="true" applyNumberFormat="true">
      <alignment horizontal="right" vertical="top"/>
      <protection locked="true"/>
    </xf>
    <xf numFmtId="171" fontId="10887" fillId="0" borderId="4" xfId="0" applyBorder="true" applyFont="true" applyNumberFormat="true">
      <alignment horizontal="right" vertical="top"/>
      <protection locked="true"/>
    </xf>
    <xf numFmtId="171" fontId="10888" fillId="0" borderId="4" xfId="0" applyBorder="true" applyFont="true" applyNumberFormat="true">
      <alignment horizontal="right" vertical="top"/>
      <protection locked="true"/>
    </xf>
    <xf numFmtId="4" fontId="10889" fillId="0" borderId="4" xfId="0" applyBorder="true" applyFont="true" applyNumberFormat="true">
      <alignment horizontal="right" vertical="top"/>
      <protection locked="true"/>
    </xf>
    <xf numFmtId="0" fontId="10890" fillId="0" borderId="0" xfId="0" applyFont="true"/>
    <xf numFmtId="0" fontId="10891" fillId="0" borderId="4" xfId="0" applyBorder="true" applyFont="true">
      <alignment horizontal="left" vertical="top"/>
      <protection locked="true"/>
    </xf>
    <xf numFmtId="0" fontId="10892" fillId="0" borderId="4" xfId="0" applyBorder="true" applyFont="true">
      <alignment horizontal="left" vertical="top" wrapText="true"/>
      <protection locked="true"/>
    </xf>
    <xf numFmtId="0" fontId="10893" fillId="0" borderId="4" xfId="0" applyBorder="true" applyFont="true">
      <alignment horizontal="center" vertical="top"/>
      <protection locked="true"/>
    </xf>
    <xf numFmtId="170" fontId="10894" fillId="0" borderId="4" xfId="0" applyBorder="true" applyFont="true" applyNumberFormat="true">
      <alignment horizontal="right" vertical="top"/>
      <protection locked="true"/>
    </xf>
    <xf numFmtId="171" fontId="10895" fillId="0" borderId="4" xfId="0" applyBorder="true" applyFont="true" applyNumberFormat="true">
      <alignment horizontal="right" vertical="top"/>
      <protection locked="true"/>
    </xf>
    <xf numFmtId="171" fontId="10896" fillId="0" borderId="4" xfId="0" applyBorder="true" applyFont="true" applyNumberFormat="true">
      <alignment horizontal="right" vertical="top"/>
      <protection locked="true"/>
    </xf>
    <xf numFmtId="171" fontId="10897" fillId="0" borderId="4" xfId="0" applyBorder="true" applyFont="true" applyNumberFormat="true">
      <alignment horizontal="right" vertical="top"/>
      <protection locked="true"/>
    </xf>
    <xf numFmtId="172" fontId="10898" fillId="3" borderId="4" xfId="0" applyFill="true" applyBorder="true" applyFont="true" applyNumberFormat="true">
      <alignment vertical="top" horizontal="right"/>
      <protection locked="false"/>
    </xf>
    <xf numFmtId="173" fontId="10899" fillId="0" borderId="4" xfId="0" applyBorder="true" applyFont="true" applyNumberFormat="true">
      <alignment horizontal="right" vertical="top"/>
      <protection locked="true"/>
    </xf>
    <xf numFmtId="4" fontId="10900" fillId="0" borderId="4" xfId="0" applyBorder="true" applyFont="true" applyNumberFormat="true">
      <alignment horizontal="right" vertical="top"/>
      <protection locked="true"/>
    </xf>
    <xf numFmtId="172" fontId="10901" fillId="3" borderId="4" xfId="0" applyFill="true" applyBorder="true" applyFont="true" applyNumberFormat="true">
      <alignment vertical="top" horizontal="right"/>
      <protection locked="false"/>
    </xf>
    <xf numFmtId="171" fontId="10902" fillId="0" borderId="4" xfId="0" applyBorder="true" applyFont="true" applyNumberFormat="true">
      <alignment horizontal="right" vertical="top"/>
      <protection locked="true"/>
    </xf>
    <xf numFmtId="171" fontId="10903" fillId="0" borderId="4" xfId="0" applyBorder="true" applyFont="true" applyNumberFormat="true">
      <alignment horizontal="right" vertical="top"/>
      <protection locked="true"/>
    </xf>
    <xf numFmtId="171" fontId="10904" fillId="0" borderId="4" xfId="0" applyBorder="true" applyFont="true" applyNumberFormat="true">
      <alignment horizontal="right" vertical="top"/>
      <protection locked="true"/>
    </xf>
    <xf numFmtId="4" fontId="10905" fillId="0" borderId="4" xfId="0" applyBorder="true" applyFont="true" applyNumberFormat="true">
      <alignment horizontal="right" vertical="top"/>
      <protection locked="true"/>
    </xf>
    <xf numFmtId="0" fontId="10906" fillId="0" borderId="0" xfId="0" applyFont="true"/>
    <xf numFmtId="0" fontId="10907" fillId="0" borderId="4" xfId="0" applyBorder="true" applyFont="true">
      <alignment horizontal="left" vertical="top"/>
      <protection locked="true"/>
    </xf>
    <xf numFmtId="0" fontId="10908" fillId="0" borderId="4" xfId="0" applyBorder="true" applyFont="true">
      <alignment horizontal="left" vertical="top" wrapText="true"/>
      <protection locked="true"/>
    </xf>
    <xf numFmtId="0" fontId="10909" fillId="0" borderId="4" xfId="0" applyBorder="true" applyFont="true">
      <alignment horizontal="center" vertical="top"/>
      <protection locked="true"/>
    </xf>
    <xf numFmtId="170" fontId="10910" fillId="0" borderId="4" xfId="0" applyBorder="true" applyFont="true" applyNumberFormat="true">
      <alignment horizontal="right" vertical="top"/>
      <protection locked="true"/>
    </xf>
    <xf numFmtId="171" fontId="10911" fillId="0" borderId="4" xfId="0" applyBorder="true" applyFont="true" applyNumberFormat="true">
      <alignment horizontal="right" vertical="top"/>
      <protection locked="true"/>
    </xf>
    <xf numFmtId="171" fontId="10912" fillId="0" borderId="4" xfId="0" applyBorder="true" applyFont="true" applyNumberFormat="true">
      <alignment horizontal="right" vertical="top"/>
      <protection locked="true"/>
    </xf>
    <xf numFmtId="171" fontId="10913" fillId="0" borderId="4" xfId="0" applyBorder="true" applyFont="true" applyNumberFormat="true">
      <alignment horizontal="right" vertical="top"/>
      <protection locked="true"/>
    </xf>
    <xf numFmtId="172" fontId="10914" fillId="3" borderId="4" xfId="0" applyFill="true" applyBorder="true" applyFont="true" applyNumberFormat="true">
      <alignment vertical="top" horizontal="right"/>
      <protection locked="false"/>
    </xf>
    <xf numFmtId="173" fontId="10915" fillId="0" borderId="4" xfId="0" applyBorder="true" applyFont="true" applyNumberFormat="true">
      <alignment horizontal="right" vertical="top"/>
      <protection locked="true"/>
    </xf>
    <xf numFmtId="4" fontId="10916" fillId="0" borderId="4" xfId="0" applyBorder="true" applyFont="true" applyNumberFormat="true">
      <alignment horizontal="right" vertical="top"/>
      <protection locked="true"/>
    </xf>
    <xf numFmtId="172" fontId="10917" fillId="3" borderId="4" xfId="0" applyFill="true" applyBorder="true" applyFont="true" applyNumberFormat="true">
      <alignment vertical="top" horizontal="right"/>
      <protection locked="false"/>
    </xf>
    <xf numFmtId="171" fontId="10918" fillId="0" borderId="4" xfId="0" applyBorder="true" applyFont="true" applyNumberFormat="true">
      <alignment horizontal="right" vertical="top"/>
      <protection locked="true"/>
    </xf>
    <xf numFmtId="171" fontId="10919" fillId="0" borderId="4" xfId="0" applyBorder="true" applyFont="true" applyNumberFormat="true">
      <alignment horizontal="right" vertical="top"/>
      <protection locked="true"/>
    </xf>
    <xf numFmtId="171" fontId="10920" fillId="0" borderId="4" xfId="0" applyBorder="true" applyFont="true" applyNumberFormat="true">
      <alignment horizontal="right" vertical="top"/>
      <protection locked="true"/>
    </xf>
    <xf numFmtId="4" fontId="10921" fillId="0" borderId="4" xfId="0" applyBorder="true" applyFont="true" applyNumberFormat="true">
      <alignment horizontal="right" vertical="top"/>
      <protection locked="true"/>
    </xf>
    <xf numFmtId="0" fontId="10922" fillId="0" borderId="0" xfId="0" applyFont="true"/>
    <xf numFmtId="0" fontId="10923" fillId="0" borderId="4" xfId="0" applyBorder="true" applyFont="true">
      <alignment horizontal="left" vertical="top"/>
      <protection locked="true"/>
    </xf>
    <xf numFmtId="0" fontId="10924" fillId="0" borderId="4" xfId="0" applyBorder="true" applyFont="true">
      <alignment horizontal="left" vertical="top" wrapText="true"/>
      <protection locked="true"/>
    </xf>
    <xf numFmtId="0" fontId="10925" fillId="0" borderId="4" xfId="0" applyBorder="true" applyFont="true">
      <alignment horizontal="center" vertical="top"/>
      <protection locked="true"/>
    </xf>
    <xf numFmtId="170" fontId="10926" fillId="0" borderId="4" xfId="0" applyBorder="true" applyFont="true" applyNumberFormat="true">
      <alignment horizontal="right" vertical="top"/>
      <protection locked="true"/>
    </xf>
    <xf numFmtId="171" fontId="10927" fillId="0" borderId="4" xfId="0" applyBorder="true" applyFont="true" applyNumberFormat="true">
      <alignment horizontal="right" vertical="top"/>
      <protection locked="true"/>
    </xf>
    <xf numFmtId="171" fontId="10928" fillId="0" borderId="4" xfId="0" applyBorder="true" applyFont="true" applyNumberFormat="true">
      <alignment horizontal="right" vertical="top"/>
      <protection locked="true"/>
    </xf>
    <xf numFmtId="171" fontId="10929" fillId="0" borderId="4" xfId="0" applyBorder="true" applyFont="true" applyNumberFormat="true">
      <alignment horizontal="right" vertical="top"/>
      <protection locked="true"/>
    </xf>
    <xf numFmtId="172" fontId="10930" fillId="3" borderId="4" xfId="0" applyFill="true" applyBorder="true" applyFont="true" applyNumberFormat="true">
      <alignment vertical="top" horizontal="right"/>
      <protection locked="false"/>
    </xf>
    <xf numFmtId="173" fontId="10931" fillId="0" borderId="4" xfId="0" applyBorder="true" applyFont="true" applyNumberFormat="true">
      <alignment horizontal="right" vertical="top"/>
      <protection locked="true"/>
    </xf>
    <xf numFmtId="4" fontId="10932" fillId="0" borderId="4" xfId="0" applyBorder="true" applyFont="true" applyNumberFormat="true">
      <alignment horizontal="right" vertical="top"/>
      <protection locked="true"/>
    </xf>
    <xf numFmtId="172" fontId="10933" fillId="3" borderId="4" xfId="0" applyFill="true" applyBorder="true" applyFont="true" applyNumberFormat="true">
      <alignment vertical="top" horizontal="right"/>
      <protection locked="false"/>
    </xf>
    <xf numFmtId="171" fontId="10934" fillId="0" borderId="4" xfId="0" applyBorder="true" applyFont="true" applyNumberFormat="true">
      <alignment horizontal="right" vertical="top"/>
      <protection locked="true"/>
    </xf>
    <xf numFmtId="171" fontId="10935" fillId="0" borderId="4" xfId="0" applyBorder="true" applyFont="true" applyNumberFormat="true">
      <alignment horizontal="right" vertical="top"/>
      <protection locked="true"/>
    </xf>
    <xf numFmtId="171" fontId="10936" fillId="0" borderId="4" xfId="0" applyBorder="true" applyFont="true" applyNumberFormat="true">
      <alignment horizontal="right" vertical="top"/>
      <protection locked="true"/>
    </xf>
    <xf numFmtId="4" fontId="10937" fillId="0" borderId="4" xfId="0" applyBorder="true" applyFont="true" applyNumberFormat="true">
      <alignment horizontal="right" vertical="top"/>
      <protection locked="true"/>
    </xf>
    <xf numFmtId="0" fontId="10938" fillId="0" borderId="0" xfId="0" applyFont="true"/>
    <xf numFmtId="0" fontId="10939" fillId="0" borderId="4" xfId="0" applyBorder="true" applyFont="true">
      <alignment horizontal="left" vertical="top"/>
      <protection locked="true"/>
    </xf>
    <xf numFmtId="0" fontId="10940" fillId="0" borderId="4" xfId="0" applyBorder="true" applyFont="true">
      <alignment horizontal="left" vertical="top" wrapText="true"/>
      <protection locked="true"/>
    </xf>
    <xf numFmtId="0" fontId="10941" fillId="0" borderId="4" xfId="0" applyBorder="true" applyFont="true">
      <alignment horizontal="center" vertical="top"/>
      <protection locked="true"/>
    </xf>
    <xf numFmtId="170" fontId="10942" fillId="0" borderId="4" xfId="0" applyBorder="true" applyFont="true" applyNumberFormat="true">
      <alignment horizontal="right" vertical="top"/>
      <protection locked="true"/>
    </xf>
    <xf numFmtId="171" fontId="10943" fillId="0" borderId="4" xfId="0" applyBorder="true" applyFont="true" applyNumberFormat="true">
      <alignment horizontal="right" vertical="top"/>
      <protection locked="true"/>
    </xf>
    <xf numFmtId="171" fontId="10944" fillId="0" borderId="4" xfId="0" applyBorder="true" applyFont="true" applyNumberFormat="true">
      <alignment horizontal="right" vertical="top"/>
      <protection locked="true"/>
    </xf>
    <xf numFmtId="171" fontId="10945" fillId="0" borderId="4" xfId="0" applyBorder="true" applyFont="true" applyNumberFormat="true">
      <alignment horizontal="right" vertical="top"/>
      <protection locked="true"/>
    </xf>
    <xf numFmtId="172" fontId="10946" fillId="3" borderId="4" xfId="0" applyFill="true" applyBorder="true" applyFont="true" applyNumberFormat="true">
      <alignment vertical="top" horizontal="right"/>
      <protection locked="false"/>
    </xf>
    <xf numFmtId="173" fontId="10947" fillId="0" borderId="4" xfId="0" applyBorder="true" applyFont="true" applyNumberFormat="true">
      <alignment horizontal="right" vertical="top"/>
      <protection locked="true"/>
    </xf>
    <xf numFmtId="4" fontId="10948" fillId="0" borderId="4" xfId="0" applyBorder="true" applyFont="true" applyNumberFormat="true">
      <alignment horizontal="right" vertical="top"/>
      <protection locked="true"/>
    </xf>
    <xf numFmtId="172" fontId="10949" fillId="3" borderId="4" xfId="0" applyFill="true" applyBorder="true" applyFont="true" applyNumberFormat="true">
      <alignment vertical="top" horizontal="right"/>
      <protection locked="false"/>
    </xf>
    <xf numFmtId="171" fontId="10950" fillId="0" borderId="4" xfId="0" applyBorder="true" applyFont="true" applyNumberFormat="true">
      <alignment horizontal="right" vertical="top"/>
      <protection locked="true"/>
    </xf>
    <xf numFmtId="171" fontId="10951" fillId="0" borderId="4" xfId="0" applyBorder="true" applyFont="true" applyNumberFormat="true">
      <alignment horizontal="right" vertical="top"/>
      <protection locked="true"/>
    </xf>
    <xf numFmtId="171" fontId="10952" fillId="0" borderId="4" xfId="0" applyBorder="true" applyFont="true" applyNumberFormat="true">
      <alignment horizontal="right" vertical="top"/>
      <protection locked="true"/>
    </xf>
    <xf numFmtId="4" fontId="10953" fillId="0" borderId="4" xfId="0" applyBorder="true" applyFont="true" applyNumberFormat="true">
      <alignment horizontal="right" vertical="top"/>
      <protection locked="true"/>
    </xf>
    <xf numFmtId="0" fontId="10954" fillId="0" borderId="0" xfId="0" applyFont="true"/>
    <xf numFmtId="0" fontId="10955" fillId="5" borderId="4" xfId="0" applyFill="true" applyBorder="true" applyFont="true">
      <alignment horizontal="left"/>
      <protection locked="true"/>
    </xf>
    <xf numFmtId="0" fontId="10956" fillId="5" borderId="4" xfId="0" applyFill="true" applyBorder="true" applyFont="true">
      <alignment horizontal="left"/>
      <protection locked="true"/>
    </xf>
    <xf numFmtId="0" fontId="10957" fillId="5" borderId="4" xfId="0" applyFill="true" applyBorder="true" applyFont="true">
      <alignment horizontal="left"/>
      <protection locked="true"/>
    </xf>
    <xf numFmtId="0" fontId="10958" fillId="5" borderId="4" xfId="0" applyFill="true" applyBorder="true" applyFont="true">
      <alignment horizontal="left"/>
      <protection locked="true"/>
    </xf>
    <xf numFmtId="0" fontId="10959" fillId="5" borderId="4" xfId="0" applyFill="true" applyBorder="true" applyFont="true">
      <alignment horizontal="left"/>
      <protection locked="true"/>
    </xf>
    <xf numFmtId="0" fontId="10960" fillId="5" borderId="4" xfId="0" applyFill="true" applyBorder="true" applyFont="true">
      <alignment horizontal="left"/>
      <protection locked="true"/>
    </xf>
    <xf numFmtId="0" fontId="10961" fillId="5" borderId="4" xfId="0" applyFill="true" applyBorder="true" applyFont="true">
      <alignment horizontal="left"/>
      <protection locked="true"/>
    </xf>
    <xf numFmtId="0" fontId="10962" fillId="5" borderId="4" xfId="0" applyFill="true" applyBorder="true" applyFont="true">
      <alignment horizontal="left"/>
      <protection locked="true"/>
    </xf>
    <xf numFmtId="0" fontId="10963" fillId="5" borderId="4" xfId="0" applyFill="true" applyBorder="true" applyFont="true">
      <alignment horizontal="left"/>
      <protection locked="true"/>
    </xf>
    <xf numFmtId="0" fontId="10964" fillId="5" borderId="4" xfId="0" applyFill="true" applyBorder="true" applyFont="true">
      <alignment horizontal="left"/>
      <protection locked="true"/>
    </xf>
    <xf numFmtId="0" fontId="10965" fillId="5" borderId="4" xfId="0" applyFill="true" applyBorder="true" applyFont="true">
      <alignment horizontal="left"/>
      <protection locked="true"/>
    </xf>
    <xf numFmtId="0" fontId="10966" fillId="5" borderId="4" xfId="0" applyFill="true" applyBorder="true" applyFont="true">
      <alignment horizontal="left"/>
      <protection locked="true"/>
    </xf>
    <xf numFmtId="4" fontId="10967" fillId="5" borderId="4" xfId="0" applyFill="true" applyBorder="true" applyFont="true" applyNumberFormat="true">
      <alignment horizontal="right"/>
      <protection locked="true"/>
    </xf>
    <xf numFmtId="4" fontId="10968" fillId="5" borderId="4" xfId="0" applyFill="true" applyBorder="true" applyFont="true" applyNumberFormat="true">
      <alignment horizontal="right"/>
      <protection locked="true"/>
    </xf>
    <xf numFmtId="4" fontId="10969" fillId="5" borderId="4" xfId="0" applyFill="true" applyBorder="true" applyFont="true" applyNumberFormat="true">
      <alignment horizontal="right"/>
      <protection locked="true"/>
    </xf>
    <xf numFmtId="0" fontId="10970" fillId="0" borderId="0" xfId="0" applyFont="true"/>
    <xf numFmtId="0" fontId="10971" fillId="0" borderId="4" xfId="0" applyBorder="true" applyFont="true">
      <alignment horizontal="left" vertical="top"/>
      <protection locked="true"/>
    </xf>
    <xf numFmtId="0" fontId="10972" fillId="0" borderId="4" xfId="0" applyBorder="true" applyFont="true">
      <alignment horizontal="left" vertical="top" wrapText="true"/>
      <protection locked="true"/>
    </xf>
    <xf numFmtId="0" fontId="10973" fillId="0" borderId="4" xfId="0" applyBorder="true" applyFont="true">
      <alignment horizontal="center" vertical="top"/>
      <protection locked="true"/>
    </xf>
    <xf numFmtId="170" fontId="10974" fillId="0" borderId="4" xfId="0" applyBorder="true" applyFont="true" applyNumberFormat="true">
      <alignment horizontal="right" vertical="top"/>
      <protection locked="true"/>
    </xf>
    <xf numFmtId="171" fontId="10975" fillId="0" borderId="4" xfId="0" applyBorder="true" applyFont="true" applyNumberFormat="true">
      <alignment horizontal="right" vertical="top"/>
      <protection locked="true"/>
    </xf>
    <xf numFmtId="171" fontId="10976" fillId="0" borderId="4" xfId="0" applyBorder="true" applyFont="true" applyNumberFormat="true">
      <alignment horizontal="right" vertical="top"/>
      <protection locked="true"/>
    </xf>
    <xf numFmtId="171" fontId="10977" fillId="0" borderId="4" xfId="0" applyBorder="true" applyFont="true" applyNumberFormat="true">
      <alignment horizontal="right" vertical="top"/>
      <protection locked="true"/>
    </xf>
    <xf numFmtId="172" fontId="10978" fillId="3" borderId="4" xfId="0" applyFill="true" applyBorder="true" applyFont="true" applyNumberFormat="true">
      <alignment vertical="top" horizontal="right"/>
      <protection locked="false"/>
    </xf>
    <xf numFmtId="173" fontId="10979" fillId="0" borderId="4" xfId="0" applyBorder="true" applyFont="true" applyNumberFormat="true">
      <alignment horizontal="right" vertical="top"/>
      <protection locked="true"/>
    </xf>
    <xf numFmtId="4" fontId="10980" fillId="0" borderId="4" xfId="0" applyBorder="true" applyFont="true" applyNumberFormat="true">
      <alignment horizontal="right" vertical="top"/>
      <protection locked="true"/>
    </xf>
    <xf numFmtId="172" fontId="10981" fillId="3" borderId="4" xfId="0" applyFill="true" applyBorder="true" applyFont="true" applyNumberFormat="true">
      <alignment vertical="top" horizontal="right"/>
      <protection locked="false"/>
    </xf>
    <xf numFmtId="171" fontId="10982" fillId="0" borderId="4" xfId="0" applyBorder="true" applyFont="true" applyNumberFormat="true">
      <alignment horizontal="right" vertical="top"/>
      <protection locked="true"/>
    </xf>
    <xf numFmtId="171" fontId="10983" fillId="0" borderId="4" xfId="0" applyBorder="true" applyFont="true" applyNumberFormat="true">
      <alignment horizontal="right" vertical="top"/>
      <protection locked="true"/>
    </xf>
    <xf numFmtId="171" fontId="10984" fillId="0" borderId="4" xfId="0" applyBorder="true" applyFont="true" applyNumberFormat="true">
      <alignment horizontal="right" vertical="top"/>
      <protection locked="true"/>
    </xf>
    <xf numFmtId="4" fontId="10985" fillId="0" borderId="4" xfId="0" applyBorder="true" applyFont="true" applyNumberFormat="true">
      <alignment horizontal="right" vertical="top"/>
      <protection locked="true"/>
    </xf>
    <xf numFmtId="0" fontId="10986" fillId="0" borderId="0" xfId="0" applyFont="true"/>
    <xf numFmtId="0" fontId="10987" fillId="0" borderId="4" xfId="0" applyBorder="true" applyFont="true">
      <alignment horizontal="left" vertical="top"/>
      <protection locked="true"/>
    </xf>
    <xf numFmtId="0" fontId="10988" fillId="0" borderId="4" xfId="0" applyBorder="true" applyFont="true">
      <alignment horizontal="left" vertical="top" wrapText="true"/>
      <protection locked="true"/>
    </xf>
    <xf numFmtId="0" fontId="10989" fillId="0" borderId="4" xfId="0" applyBorder="true" applyFont="true">
      <alignment horizontal="center" vertical="top"/>
      <protection locked="true"/>
    </xf>
    <xf numFmtId="170" fontId="10990" fillId="0" borderId="4" xfId="0" applyBorder="true" applyFont="true" applyNumberFormat="true">
      <alignment horizontal="right" vertical="top"/>
      <protection locked="true"/>
    </xf>
    <xf numFmtId="171" fontId="10991" fillId="0" borderId="4" xfId="0" applyBorder="true" applyFont="true" applyNumberFormat="true">
      <alignment horizontal="right" vertical="top"/>
      <protection locked="true"/>
    </xf>
    <xf numFmtId="171" fontId="10992" fillId="0" borderId="4" xfId="0" applyBorder="true" applyFont="true" applyNumberFormat="true">
      <alignment horizontal="right" vertical="top"/>
      <protection locked="true"/>
    </xf>
    <xf numFmtId="171" fontId="10993" fillId="0" borderId="4" xfId="0" applyBorder="true" applyFont="true" applyNumberFormat="true">
      <alignment horizontal="right" vertical="top"/>
      <protection locked="true"/>
    </xf>
    <xf numFmtId="172" fontId="10994" fillId="3" borderId="4" xfId="0" applyFill="true" applyBorder="true" applyFont="true" applyNumberFormat="true">
      <alignment vertical="top" horizontal="right"/>
      <protection locked="false"/>
    </xf>
    <xf numFmtId="173" fontId="10995" fillId="0" borderId="4" xfId="0" applyBorder="true" applyFont="true" applyNumberFormat="true">
      <alignment horizontal="right" vertical="top"/>
      <protection locked="true"/>
    </xf>
    <xf numFmtId="4" fontId="10996" fillId="0" borderId="4" xfId="0" applyBorder="true" applyFont="true" applyNumberFormat="true">
      <alignment horizontal="right" vertical="top"/>
      <protection locked="true"/>
    </xf>
    <xf numFmtId="172" fontId="10997" fillId="3" borderId="4" xfId="0" applyFill="true" applyBorder="true" applyFont="true" applyNumberFormat="true">
      <alignment vertical="top" horizontal="right"/>
      <protection locked="false"/>
    </xf>
    <xf numFmtId="171" fontId="10998" fillId="0" borderId="4" xfId="0" applyBorder="true" applyFont="true" applyNumberFormat="true">
      <alignment horizontal="right" vertical="top"/>
      <protection locked="true"/>
    </xf>
    <xf numFmtId="171" fontId="10999" fillId="0" borderId="4" xfId="0" applyBorder="true" applyFont="true" applyNumberFormat="true">
      <alignment horizontal="right" vertical="top"/>
      <protection locked="true"/>
    </xf>
    <xf numFmtId="171" fontId="11000" fillId="0" borderId="4" xfId="0" applyBorder="true" applyFont="true" applyNumberFormat="true">
      <alignment horizontal="right" vertical="top"/>
      <protection locked="true"/>
    </xf>
    <xf numFmtId="4" fontId="11001" fillId="0" borderId="4" xfId="0" applyBorder="true" applyFont="true" applyNumberFormat="true">
      <alignment horizontal="right" vertical="top"/>
      <protection locked="true"/>
    </xf>
    <xf numFmtId="0" fontId="11002" fillId="0" borderId="0" xfId="0" applyFont="true"/>
    <xf numFmtId="0" fontId="11003" fillId="0" borderId="4" xfId="0" applyBorder="true" applyFont="true">
      <alignment horizontal="left" vertical="top"/>
      <protection locked="true"/>
    </xf>
    <xf numFmtId="0" fontId="11004" fillId="0" borderId="4" xfId="0" applyBorder="true" applyFont="true">
      <alignment horizontal="left" vertical="top" wrapText="true"/>
      <protection locked="true"/>
    </xf>
    <xf numFmtId="0" fontId="11005" fillId="0" borderId="4" xfId="0" applyBorder="true" applyFont="true">
      <alignment horizontal="center" vertical="top"/>
      <protection locked="true"/>
    </xf>
    <xf numFmtId="170" fontId="11006" fillId="0" borderId="4" xfId="0" applyBorder="true" applyFont="true" applyNumberFormat="true">
      <alignment horizontal="right" vertical="top"/>
      <protection locked="true"/>
    </xf>
    <xf numFmtId="171" fontId="11007" fillId="0" borderId="4" xfId="0" applyBorder="true" applyFont="true" applyNumberFormat="true">
      <alignment horizontal="right" vertical="top"/>
      <protection locked="true"/>
    </xf>
    <xf numFmtId="171" fontId="11008" fillId="0" borderId="4" xfId="0" applyBorder="true" applyFont="true" applyNumberFormat="true">
      <alignment horizontal="right" vertical="top"/>
      <protection locked="true"/>
    </xf>
    <xf numFmtId="171" fontId="11009" fillId="0" borderId="4" xfId="0" applyBorder="true" applyFont="true" applyNumberFormat="true">
      <alignment horizontal="right" vertical="top"/>
      <protection locked="true"/>
    </xf>
    <xf numFmtId="172" fontId="11010" fillId="3" borderId="4" xfId="0" applyFill="true" applyBorder="true" applyFont="true" applyNumberFormat="true">
      <alignment vertical="top" horizontal="right"/>
      <protection locked="false"/>
    </xf>
    <xf numFmtId="173" fontId="11011" fillId="0" borderId="4" xfId="0" applyBorder="true" applyFont="true" applyNumberFormat="true">
      <alignment horizontal="right" vertical="top"/>
      <protection locked="true"/>
    </xf>
    <xf numFmtId="4" fontId="11012" fillId="0" borderId="4" xfId="0" applyBorder="true" applyFont="true" applyNumberFormat="true">
      <alignment horizontal="right" vertical="top"/>
      <protection locked="true"/>
    </xf>
    <xf numFmtId="172" fontId="11013" fillId="3" borderId="4" xfId="0" applyFill="true" applyBorder="true" applyFont="true" applyNumberFormat="true">
      <alignment vertical="top" horizontal="right"/>
      <protection locked="false"/>
    </xf>
    <xf numFmtId="171" fontId="11014" fillId="0" borderId="4" xfId="0" applyBorder="true" applyFont="true" applyNumberFormat="true">
      <alignment horizontal="right" vertical="top"/>
      <protection locked="true"/>
    </xf>
    <xf numFmtId="171" fontId="11015" fillId="0" borderId="4" xfId="0" applyBorder="true" applyFont="true" applyNumberFormat="true">
      <alignment horizontal="right" vertical="top"/>
      <protection locked="true"/>
    </xf>
    <xf numFmtId="171" fontId="11016" fillId="0" borderId="4" xfId="0" applyBorder="true" applyFont="true" applyNumberFormat="true">
      <alignment horizontal="right" vertical="top"/>
      <protection locked="true"/>
    </xf>
    <xf numFmtId="4" fontId="11017" fillId="0" borderId="4" xfId="0" applyBorder="true" applyFont="true" applyNumberFormat="true">
      <alignment horizontal="right" vertical="top"/>
      <protection locked="true"/>
    </xf>
    <xf numFmtId="0" fontId="11018" fillId="0" borderId="0" xfId="0" applyFont="true"/>
    <xf numFmtId="0" fontId="11019" fillId="0" borderId="4" xfId="0" applyBorder="true" applyFont="true">
      <alignment horizontal="left" vertical="top"/>
      <protection locked="true"/>
    </xf>
    <xf numFmtId="0" fontId="11020" fillId="0" borderId="4" xfId="0" applyBorder="true" applyFont="true">
      <alignment horizontal="left" vertical="top" wrapText="true"/>
      <protection locked="true"/>
    </xf>
    <xf numFmtId="0" fontId="11021" fillId="0" borderId="4" xfId="0" applyBorder="true" applyFont="true">
      <alignment horizontal="center" vertical="top"/>
      <protection locked="true"/>
    </xf>
    <xf numFmtId="170" fontId="11022" fillId="0" borderId="4" xfId="0" applyBorder="true" applyFont="true" applyNumberFormat="true">
      <alignment horizontal="right" vertical="top"/>
      <protection locked="true"/>
    </xf>
    <xf numFmtId="171" fontId="11023" fillId="0" borderId="4" xfId="0" applyBorder="true" applyFont="true" applyNumberFormat="true">
      <alignment horizontal="right" vertical="top"/>
      <protection locked="true"/>
    </xf>
    <xf numFmtId="171" fontId="11024" fillId="0" borderId="4" xfId="0" applyBorder="true" applyFont="true" applyNumberFormat="true">
      <alignment horizontal="right" vertical="top"/>
      <protection locked="true"/>
    </xf>
    <xf numFmtId="171" fontId="11025" fillId="0" borderId="4" xfId="0" applyBorder="true" applyFont="true" applyNumberFormat="true">
      <alignment horizontal="right" vertical="top"/>
      <protection locked="true"/>
    </xf>
    <xf numFmtId="172" fontId="11026" fillId="3" borderId="4" xfId="0" applyFill="true" applyBorder="true" applyFont="true" applyNumberFormat="true">
      <alignment vertical="top" horizontal="right"/>
      <protection locked="false"/>
    </xf>
    <xf numFmtId="173" fontId="11027" fillId="0" borderId="4" xfId="0" applyBorder="true" applyFont="true" applyNumberFormat="true">
      <alignment horizontal="right" vertical="top"/>
      <protection locked="true"/>
    </xf>
    <xf numFmtId="4" fontId="11028" fillId="0" borderId="4" xfId="0" applyBorder="true" applyFont="true" applyNumberFormat="true">
      <alignment horizontal="right" vertical="top"/>
      <protection locked="true"/>
    </xf>
    <xf numFmtId="172" fontId="11029" fillId="3" borderId="4" xfId="0" applyFill="true" applyBorder="true" applyFont="true" applyNumberFormat="true">
      <alignment vertical="top" horizontal="right"/>
      <protection locked="false"/>
    </xf>
    <xf numFmtId="171" fontId="11030" fillId="0" borderId="4" xfId="0" applyBorder="true" applyFont="true" applyNumberFormat="true">
      <alignment horizontal="right" vertical="top"/>
      <protection locked="true"/>
    </xf>
    <xf numFmtId="171" fontId="11031" fillId="0" borderId="4" xfId="0" applyBorder="true" applyFont="true" applyNumberFormat="true">
      <alignment horizontal="right" vertical="top"/>
      <protection locked="true"/>
    </xf>
    <xf numFmtId="171" fontId="11032" fillId="0" borderId="4" xfId="0" applyBorder="true" applyFont="true" applyNumberFormat="true">
      <alignment horizontal="right" vertical="top"/>
      <protection locked="true"/>
    </xf>
    <xf numFmtId="4" fontId="11033" fillId="0" borderId="4" xfId="0" applyBorder="true" applyFont="true" applyNumberFormat="true">
      <alignment horizontal="right" vertical="top"/>
      <protection locked="true"/>
    </xf>
    <xf numFmtId="0" fontId="11034" fillId="0" borderId="0" xfId="0" applyFont="true"/>
    <xf numFmtId="0" fontId="11035" fillId="0" borderId="4" xfId="0" applyBorder="true" applyFont="true">
      <alignment horizontal="left" vertical="top"/>
      <protection locked="true"/>
    </xf>
    <xf numFmtId="0" fontId="11036" fillId="0" borderId="4" xfId="0" applyBorder="true" applyFont="true">
      <alignment horizontal="left" vertical="top" wrapText="true"/>
      <protection locked="true"/>
    </xf>
    <xf numFmtId="0" fontId="11037" fillId="0" borderId="4" xfId="0" applyBorder="true" applyFont="true">
      <alignment horizontal="center" vertical="top"/>
      <protection locked="true"/>
    </xf>
    <xf numFmtId="170" fontId="11038" fillId="0" borderId="4" xfId="0" applyBorder="true" applyFont="true" applyNumberFormat="true">
      <alignment horizontal="right" vertical="top"/>
      <protection locked="true"/>
    </xf>
    <xf numFmtId="171" fontId="11039" fillId="0" borderId="4" xfId="0" applyBorder="true" applyFont="true" applyNumberFormat="true">
      <alignment horizontal="right" vertical="top"/>
      <protection locked="true"/>
    </xf>
    <xf numFmtId="171" fontId="11040" fillId="0" borderId="4" xfId="0" applyBorder="true" applyFont="true" applyNumberFormat="true">
      <alignment horizontal="right" vertical="top"/>
      <protection locked="true"/>
    </xf>
    <xf numFmtId="171" fontId="11041" fillId="0" borderId="4" xfId="0" applyBorder="true" applyFont="true" applyNumberFormat="true">
      <alignment horizontal="right" vertical="top"/>
      <protection locked="true"/>
    </xf>
    <xf numFmtId="172" fontId="11042" fillId="3" borderId="4" xfId="0" applyFill="true" applyBorder="true" applyFont="true" applyNumberFormat="true">
      <alignment vertical="top" horizontal="right"/>
      <protection locked="false"/>
    </xf>
    <xf numFmtId="173" fontId="11043" fillId="0" borderId="4" xfId="0" applyBorder="true" applyFont="true" applyNumberFormat="true">
      <alignment horizontal="right" vertical="top"/>
      <protection locked="true"/>
    </xf>
    <xf numFmtId="4" fontId="11044" fillId="0" borderId="4" xfId="0" applyBorder="true" applyFont="true" applyNumberFormat="true">
      <alignment horizontal="right" vertical="top"/>
      <protection locked="true"/>
    </xf>
    <xf numFmtId="172" fontId="11045" fillId="3" borderId="4" xfId="0" applyFill="true" applyBorder="true" applyFont="true" applyNumberFormat="true">
      <alignment vertical="top" horizontal="right"/>
      <protection locked="false"/>
    </xf>
    <xf numFmtId="171" fontId="11046" fillId="0" borderId="4" xfId="0" applyBorder="true" applyFont="true" applyNumberFormat="true">
      <alignment horizontal="right" vertical="top"/>
      <protection locked="true"/>
    </xf>
    <xf numFmtId="171" fontId="11047" fillId="0" borderId="4" xfId="0" applyBorder="true" applyFont="true" applyNumberFormat="true">
      <alignment horizontal="right" vertical="top"/>
      <protection locked="true"/>
    </xf>
    <xf numFmtId="171" fontId="11048" fillId="0" borderId="4" xfId="0" applyBorder="true" applyFont="true" applyNumberFormat="true">
      <alignment horizontal="right" vertical="top"/>
      <protection locked="true"/>
    </xf>
    <xf numFmtId="4" fontId="11049" fillId="0" borderId="4" xfId="0" applyBorder="true" applyFont="true" applyNumberFormat="true">
      <alignment horizontal="right" vertical="top"/>
      <protection locked="true"/>
    </xf>
    <xf numFmtId="0" fontId="11050" fillId="0" borderId="0" xfId="0" applyFont="true"/>
    <xf numFmtId="0" fontId="11051" fillId="0" borderId="4" xfId="0" applyBorder="true" applyFont="true">
      <alignment horizontal="left" vertical="top"/>
      <protection locked="true"/>
    </xf>
    <xf numFmtId="0" fontId="11052" fillId="0" borderId="4" xfId="0" applyBorder="true" applyFont="true">
      <alignment horizontal="left" vertical="top" wrapText="true"/>
      <protection locked="true"/>
    </xf>
    <xf numFmtId="0" fontId="11053" fillId="0" borderId="4" xfId="0" applyBorder="true" applyFont="true">
      <alignment horizontal="center" vertical="top"/>
      <protection locked="true"/>
    </xf>
    <xf numFmtId="170" fontId="11054" fillId="0" borderId="4" xfId="0" applyBorder="true" applyFont="true" applyNumberFormat="true">
      <alignment horizontal="right" vertical="top"/>
      <protection locked="true"/>
    </xf>
    <xf numFmtId="171" fontId="11055" fillId="0" borderId="4" xfId="0" applyBorder="true" applyFont="true" applyNumberFormat="true">
      <alignment horizontal="right" vertical="top"/>
      <protection locked="true"/>
    </xf>
    <xf numFmtId="171" fontId="11056" fillId="0" borderId="4" xfId="0" applyBorder="true" applyFont="true" applyNumberFormat="true">
      <alignment horizontal="right" vertical="top"/>
      <protection locked="true"/>
    </xf>
    <xf numFmtId="171" fontId="11057" fillId="0" borderId="4" xfId="0" applyBorder="true" applyFont="true" applyNumberFormat="true">
      <alignment horizontal="right" vertical="top"/>
      <protection locked="true"/>
    </xf>
    <xf numFmtId="172" fontId="11058" fillId="3" borderId="4" xfId="0" applyFill="true" applyBorder="true" applyFont="true" applyNumberFormat="true">
      <alignment vertical="top" horizontal="right"/>
      <protection locked="false"/>
    </xf>
    <xf numFmtId="173" fontId="11059" fillId="0" borderId="4" xfId="0" applyBorder="true" applyFont="true" applyNumberFormat="true">
      <alignment horizontal="right" vertical="top"/>
      <protection locked="true"/>
    </xf>
    <xf numFmtId="4" fontId="11060" fillId="0" borderId="4" xfId="0" applyBorder="true" applyFont="true" applyNumberFormat="true">
      <alignment horizontal="right" vertical="top"/>
      <protection locked="true"/>
    </xf>
    <xf numFmtId="172" fontId="11061" fillId="3" borderId="4" xfId="0" applyFill="true" applyBorder="true" applyFont="true" applyNumberFormat="true">
      <alignment vertical="top" horizontal="right"/>
      <protection locked="false"/>
    </xf>
    <xf numFmtId="171" fontId="11062" fillId="0" borderId="4" xfId="0" applyBorder="true" applyFont="true" applyNumberFormat="true">
      <alignment horizontal="right" vertical="top"/>
      <protection locked="true"/>
    </xf>
    <xf numFmtId="171" fontId="11063" fillId="0" borderId="4" xfId="0" applyBorder="true" applyFont="true" applyNumberFormat="true">
      <alignment horizontal="right" vertical="top"/>
      <protection locked="true"/>
    </xf>
    <xf numFmtId="171" fontId="11064" fillId="0" borderId="4" xfId="0" applyBorder="true" applyFont="true" applyNumberFormat="true">
      <alignment horizontal="right" vertical="top"/>
      <protection locked="true"/>
    </xf>
    <xf numFmtId="4" fontId="11065" fillId="0" borderId="4" xfId="0" applyBorder="true" applyFont="true" applyNumberFormat="true">
      <alignment horizontal="right" vertical="top"/>
      <protection locked="true"/>
    </xf>
    <xf numFmtId="0" fontId="11066" fillId="0" borderId="0" xfId="0" applyFont="true"/>
    <xf numFmtId="0" fontId="11067" fillId="0" borderId="4" xfId="0" applyBorder="true" applyFont="true">
      <alignment horizontal="left" vertical="top"/>
      <protection locked="true"/>
    </xf>
    <xf numFmtId="0" fontId="11068" fillId="0" borderId="4" xfId="0" applyBorder="true" applyFont="true">
      <alignment horizontal="left" vertical="top" wrapText="true"/>
      <protection locked="true"/>
    </xf>
    <xf numFmtId="0" fontId="11069" fillId="0" borderId="4" xfId="0" applyBorder="true" applyFont="true">
      <alignment horizontal="center" vertical="top"/>
      <protection locked="true"/>
    </xf>
    <xf numFmtId="170" fontId="11070" fillId="0" borderId="4" xfId="0" applyBorder="true" applyFont="true" applyNumberFormat="true">
      <alignment horizontal="right" vertical="top"/>
      <protection locked="true"/>
    </xf>
    <xf numFmtId="171" fontId="11071" fillId="0" borderId="4" xfId="0" applyBorder="true" applyFont="true" applyNumberFormat="true">
      <alignment horizontal="right" vertical="top"/>
      <protection locked="true"/>
    </xf>
    <xf numFmtId="171" fontId="11072" fillId="0" borderId="4" xfId="0" applyBorder="true" applyFont="true" applyNumberFormat="true">
      <alignment horizontal="right" vertical="top"/>
      <protection locked="true"/>
    </xf>
    <xf numFmtId="171" fontId="11073" fillId="0" borderId="4" xfId="0" applyBorder="true" applyFont="true" applyNumberFormat="true">
      <alignment horizontal="right" vertical="top"/>
      <protection locked="true"/>
    </xf>
    <xf numFmtId="172" fontId="11074" fillId="3" borderId="4" xfId="0" applyFill="true" applyBorder="true" applyFont="true" applyNumberFormat="true">
      <alignment vertical="top" horizontal="right"/>
      <protection locked="false"/>
    </xf>
    <xf numFmtId="173" fontId="11075" fillId="0" borderId="4" xfId="0" applyBorder="true" applyFont="true" applyNumberFormat="true">
      <alignment horizontal="right" vertical="top"/>
      <protection locked="true"/>
    </xf>
    <xf numFmtId="4" fontId="11076" fillId="0" borderId="4" xfId="0" applyBorder="true" applyFont="true" applyNumberFormat="true">
      <alignment horizontal="right" vertical="top"/>
      <protection locked="true"/>
    </xf>
    <xf numFmtId="172" fontId="11077" fillId="3" borderId="4" xfId="0" applyFill="true" applyBorder="true" applyFont="true" applyNumberFormat="true">
      <alignment vertical="top" horizontal="right"/>
      <protection locked="false"/>
    </xf>
    <xf numFmtId="171" fontId="11078" fillId="0" borderId="4" xfId="0" applyBorder="true" applyFont="true" applyNumberFormat="true">
      <alignment horizontal="right" vertical="top"/>
      <protection locked="true"/>
    </xf>
    <xf numFmtId="171" fontId="11079" fillId="0" borderId="4" xfId="0" applyBorder="true" applyFont="true" applyNumberFormat="true">
      <alignment horizontal="right" vertical="top"/>
      <protection locked="true"/>
    </xf>
    <xf numFmtId="171" fontId="11080" fillId="0" borderId="4" xfId="0" applyBorder="true" applyFont="true" applyNumberFormat="true">
      <alignment horizontal="right" vertical="top"/>
      <protection locked="true"/>
    </xf>
    <xf numFmtId="4" fontId="11081" fillId="0" borderId="4" xfId="0" applyBorder="true" applyFont="true" applyNumberFormat="true">
      <alignment horizontal="right" vertical="top"/>
      <protection locked="true"/>
    </xf>
    <xf numFmtId="0" fontId="11082" fillId="0" borderId="0" xfId="0" applyFont="true"/>
    <xf numFmtId="0" fontId="11083" fillId="5" borderId="4" xfId="0" applyFill="true" applyBorder="true" applyFont="true">
      <alignment horizontal="left"/>
      <protection locked="true"/>
    </xf>
    <xf numFmtId="0" fontId="11084" fillId="5" borderId="4" xfId="0" applyFill="true" applyBorder="true" applyFont="true">
      <alignment horizontal="left"/>
      <protection locked="true"/>
    </xf>
    <xf numFmtId="0" fontId="11085" fillId="5" borderId="4" xfId="0" applyFill="true" applyBorder="true" applyFont="true">
      <alignment horizontal="left"/>
      <protection locked="true"/>
    </xf>
    <xf numFmtId="0" fontId="11086" fillId="5" borderId="4" xfId="0" applyFill="true" applyBorder="true" applyFont="true">
      <alignment horizontal="left"/>
      <protection locked="true"/>
    </xf>
    <xf numFmtId="0" fontId="11087" fillId="5" borderId="4" xfId="0" applyFill="true" applyBorder="true" applyFont="true">
      <alignment horizontal="left"/>
      <protection locked="true"/>
    </xf>
    <xf numFmtId="0" fontId="11088" fillId="5" borderId="4" xfId="0" applyFill="true" applyBorder="true" applyFont="true">
      <alignment horizontal="left"/>
      <protection locked="true"/>
    </xf>
    <xf numFmtId="0" fontId="11089" fillId="5" borderId="4" xfId="0" applyFill="true" applyBorder="true" applyFont="true">
      <alignment horizontal="left"/>
      <protection locked="true"/>
    </xf>
    <xf numFmtId="0" fontId="11090" fillId="5" borderId="4" xfId="0" applyFill="true" applyBorder="true" applyFont="true">
      <alignment horizontal="left"/>
      <protection locked="true"/>
    </xf>
    <xf numFmtId="0" fontId="11091" fillId="5" borderId="4" xfId="0" applyFill="true" applyBorder="true" applyFont="true">
      <alignment horizontal="left"/>
      <protection locked="true"/>
    </xf>
    <xf numFmtId="0" fontId="11092" fillId="5" borderId="4" xfId="0" applyFill="true" applyBorder="true" applyFont="true">
      <alignment horizontal="left"/>
      <protection locked="true"/>
    </xf>
    <xf numFmtId="0" fontId="11093" fillId="5" borderId="4" xfId="0" applyFill="true" applyBorder="true" applyFont="true">
      <alignment horizontal="left"/>
      <protection locked="true"/>
    </xf>
    <xf numFmtId="0" fontId="11094" fillId="5" borderId="4" xfId="0" applyFill="true" applyBorder="true" applyFont="true">
      <alignment horizontal="left"/>
      <protection locked="true"/>
    </xf>
    <xf numFmtId="4" fontId="11095" fillId="5" borderId="4" xfId="0" applyFill="true" applyBorder="true" applyFont="true" applyNumberFormat="true">
      <alignment horizontal="right"/>
      <protection locked="true"/>
    </xf>
    <xf numFmtId="4" fontId="11096" fillId="5" borderId="4" xfId="0" applyFill="true" applyBorder="true" applyFont="true" applyNumberFormat="true">
      <alignment horizontal="right"/>
      <protection locked="true"/>
    </xf>
    <xf numFmtId="4" fontId="11097" fillId="5" borderId="4" xfId="0" applyFill="true" applyBorder="true" applyFont="true" applyNumberFormat="true">
      <alignment horizontal="right"/>
      <protection locked="true"/>
    </xf>
    <xf numFmtId="0" fontId="11098" fillId="0" borderId="0" xfId="0" applyFont="true"/>
    <xf numFmtId="0" fontId="11099" fillId="0" borderId="4" xfId="0" applyBorder="true" applyFont="true">
      <alignment horizontal="left" vertical="top"/>
      <protection locked="true"/>
    </xf>
    <xf numFmtId="0" fontId="11100" fillId="0" borderId="4" xfId="0" applyBorder="true" applyFont="true">
      <alignment horizontal="left" vertical="top" wrapText="true"/>
      <protection locked="true"/>
    </xf>
    <xf numFmtId="0" fontId="11101" fillId="0" borderId="4" xfId="0" applyBorder="true" applyFont="true">
      <alignment horizontal="center" vertical="top"/>
      <protection locked="true"/>
    </xf>
    <xf numFmtId="170" fontId="11102" fillId="0" borderId="4" xfId="0" applyBorder="true" applyFont="true" applyNumberFormat="true">
      <alignment horizontal="right" vertical="top"/>
      <protection locked="true"/>
    </xf>
    <xf numFmtId="171" fontId="11103" fillId="0" borderId="4" xfId="0" applyBorder="true" applyFont="true" applyNumberFormat="true">
      <alignment horizontal="right" vertical="top"/>
      <protection locked="true"/>
    </xf>
    <xf numFmtId="171" fontId="11104" fillId="0" borderId="4" xfId="0" applyBorder="true" applyFont="true" applyNumberFormat="true">
      <alignment horizontal="right" vertical="top"/>
      <protection locked="true"/>
    </xf>
    <xf numFmtId="171" fontId="11105" fillId="0" borderId="4" xfId="0" applyBorder="true" applyFont="true" applyNumberFormat="true">
      <alignment horizontal="right" vertical="top"/>
      <protection locked="true"/>
    </xf>
    <xf numFmtId="172" fontId="11106" fillId="3" borderId="4" xfId="0" applyFill="true" applyBorder="true" applyFont="true" applyNumberFormat="true">
      <alignment vertical="top" horizontal="right"/>
      <protection locked="false"/>
    </xf>
    <xf numFmtId="173" fontId="11107" fillId="0" borderId="4" xfId="0" applyBorder="true" applyFont="true" applyNumberFormat="true">
      <alignment horizontal="right" vertical="top"/>
      <protection locked="true"/>
    </xf>
    <xf numFmtId="4" fontId="11108" fillId="0" borderId="4" xfId="0" applyBorder="true" applyFont="true" applyNumberFormat="true">
      <alignment horizontal="right" vertical="top"/>
      <protection locked="true"/>
    </xf>
    <xf numFmtId="172" fontId="11109" fillId="3" borderId="4" xfId="0" applyFill="true" applyBorder="true" applyFont="true" applyNumberFormat="true">
      <alignment vertical="top" horizontal="right"/>
      <protection locked="false"/>
    </xf>
    <xf numFmtId="171" fontId="11110" fillId="0" borderId="4" xfId="0" applyBorder="true" applyFont="true" applyNumberFormat="true">
      <alignment horizontal="right" vertical="top"/>
      <protection locked="true"/>
    </xf>
    <xf numFmtId="171" fontId="11111" fillId="0" borderId="4" xfId="0" applyBorder="true" applyFont="true" applyNumberFormat="true">
      <alignment horizontal="right" vertical="top"/>
      <protection locked="true"/>
    </xf>
    <xf numFmtId="171" fontId="11112" fillId="0" borderId="4" xfId="0" applyBorder="true" applyFont="true" applyNumberFormat="true">
      <alignment horizontal="right" vertical="top"/>
      <protection locked="true"/>
    </xf>
    <xf numFmtId="4" fontId="11113" fillId="0" borderId="4" xfId="0" applyBorder="true" applyFont="true" applyNumberFormat="true">
      <alignment horizontal="right" vertical="top"/>
      <protection locked="true"/>
    </xf>
    <xf numFmtId="0" fontId="11114" fillId="0" borderId="0" xfId="0" applyFont="true"/>
    <xf numFmtId="0" fontId="11115" fillId="0" borderId="4" xfId="0" applyBorder="true" applyFont="true">
      <alignment horizontal="left" vertical="top"/>
      <protection locked="true"/>
    </xf>
    <xf numFmtId="0" fontId="11116" fillId="0" borderId="4" xfId="0" applyBorder="true" applyFont="true">
      <alignment horizontal="left" vertical="top" wrapText="true"/>
      <protection locked="true"/>
    </xf>
    <xf numFmtId="0" fontId="11117" fillId="0" borderId="4" xfId="0" applyBorder="true" applyFont="true">
      <alignment horizontal="center" vertical="top"/>
      <protection locked="true"/>
    </xf>
    <xf numFmtId="170" fontId="11118" fillId="0" borderId="4" xfId="0" applyBorder="true" applyFont="true" applyNumberFormat="true">
      <alignment horizontal="right" vertical="top"/>
      <protection locked="true"/>
    </xf>
    <xf numFmtId="171" fontId="11119" fillId="0" borderId="4" xfId="0" applyBorder="true" applyFont="true" applyNumberFormat="true">
      <alignment horizontal="right" vertical="top"/>
      <protection locked="true"/>
    </xf>
    <xf numFmtId="171" fontId="11120" fillId="0" borderId="4" xfId="0" applyBorder="true" applyFont="true" applyNumberFormat="true">
      <alignment horizontal="right" vertical="top"/>
      <protection locked="true"/>
    </xf>
    <xf numFmtId="171" fontId="11121" fillId="0" borderId="4" xfId="0" applyBorder="true" applyFont="true" applyNumberFormat="true">
      <alignment horizontal="right" vertical="top"/>
      <protection locked="true"/>
    </xf>
    <xf numFmtId="172" fontId="11122" fillId="3" borderId="4" xfId="0" applyFill="true" applyBorder="true" applyFont="true" applyNumberFormat="true">
      <alignment vertical="top" horizontal="right"/>
      <protection locked="false"/>
    </xf>
    <xf numFmtId="173" fontId="11123" fillId="0" borderId="4" xfId="0" applyBorder="true" applyFont="true" applyNumberFormat="true">
      <alignment horizontal="right" vertical="top"/>
      <protection locked="true"/>
    </xf>
    <xf numFmtId="4" fontId="11124" fillId="0" borderId="4" xfId="0" applyBorder="true" applyFont="true" applyNumberFormat="true">
      <alignment horizontal="right" vertical="top"/>
      <protection locked="true"/>
    </xf>
    <xf numFmtId="172" fontId="11125" fillId="3" borderId="4" xfId="0" applyFill="true" applyBorder="true" applyFont="true" applyNumberFormat="true">
      <alignment vertical="top" horizontal="right"/>
      <protection locked="false"/>
    </xf>
    <xf numFmtId="171" fontId="11126" fillId="0" borderId="4" xfId="0" applyBorder="true" applyFont="true" applyNumberFormat="true">
      <alignment horizontal="right" vertical="top"/>
      <protection locked="true"/>
    </xf>
    <xf numFmtId="171" fontId="11127" fillId="0" borderId="4" xfId="0" applyBorder="true" applyFont="true" applyNumberFormat="true">
      <alignment horizontal="right" vertical="top"/>
      <protection locked="true"/>
    </xf>
    <xf numFmtId="171" fontId="11128" fillId="0" borderId="4" xfId="0" applyBorder="true" applyFont="true" applyNumberFormat="true">
      <alignment horizontal="right" vertical="top"/>
      <protection locked="true"/>
    </xf>
    <xf numFmtId="4" fontId="11129" fillId="0" borderId="4" xfId="0" applyBorder="true" applyFont="true" applyNumberFormat="true">
      <alignment horizontal="right" vertical="top"/>
      <protection locked="true"/>
    </xf>
    <xf numFmtId="0" fontId="11130" fillId="0" borderId="0" xfId="0" applyFont="true"/>
    <xf numFmtId="0" fontId="11131" fillId="0" borderId="4" xfId="0" applyBorder="true" applyFont="true">
      <alignment horizontal="left" vertical="top"/>
      <protection locked="true"/>
    </xf>
    <xf numFmtId="0" fontId="11132" fillId="0" borderId="4" xfId="0" applyBorder="true" applyFont="true">
      <alignment horizontal="left" vertical="top" wrapText="true"/>
      <protection locked="true"/>
    </xf>
    <xf numFmtId="0" fontId="11133" fillId="0" borderId="4" xfId="0" applyBorder="true" applyFont="true">
      <alignment horizontal="center" vertical="top"/>
      <protection locked="true"/>
    </xf>
    <xf numFmtId="170" fontId="11134" fillId="0" borderId="4" xfId="0" applyBorder="true" applyFont="true" applyNumberFormat="true">
      <alignment horizontal="right" vertical="top"/>
      <protection locked="true"/>
    </xf>
    <xf numFmtId="171" fontId="11135" fillId="0" borderId="4" xfId="0" applyBorder="true" applyFont="true" applyNumberFormat="true">
      <alignment horizontal="right" vertical="top"/>
      <protection locked="true"/>
    </xf>
    <xf numFmtId="171" fontId="11136" fillId="0" borderId="4" xfId="0" applyBorder="true" applyFont="true" applyNumberFormat="true">
      <alignment horizontal="right" vertical="top"/>
      <protection locked="true"/>
    </xf>
    <xf numFmtId="171" fontId="11137" fillId="0" borderId="4" xfId="0" applyBorder="true" applyFont="true" applyNumberFormat="true">
      <alignment horizontal="right" vertical="top"/>
      <protection locked="true"/>
    </xf>
    <xf numFmtId="172" fontId="11138" fillId="3" borderId="4" xfId="0" applyFill="true" applyBorder="true" applyFont="true" applyNumberFormat="true">
      <alignment vertical="top" horizontal="right"/>
      <protection locked="false"/>
    </xf>
    <xf numFmtId="173" fontId="11139" fillId="0" borderId="4" xfId="0" applyBorder="true" applyFont="true" applyNumberFormat="true">
      <alignment horizontal="right" vertical="top"/>
      <protection locked="true"/>
    </xf>
    <xf numFmtId="4" fontId="11140" fillId="0" borderId="4" xfId="0" applyBorder="true" applyFont="true" applyNumberFormat="true">
      <alignment horizontal="right" vertical="top"/>
      <protection locked="true"/>
    </xf>
    <xf numFmtId="172" fontId="11141" fillId="3" borderId="4" xfId="0" applyFill="true" applyBorder="true" applyFont="true" applyNumberFormat="true">
      <alignment vertical="top" horizontal="right"/>
      <protection locked="false"/>
    </xf>
    <xf numFmtId="171" fontId="11142" fillId="0" borderId="4" xfId="0" applyBorder="true" applyFont="true" applyNumberFormat="true">
      <alignment horizontal="right" vertical="top"/>
      <protection locked="true"/>
    </xf>
    <xf numFmtId="171" fontId="11143" fillId="0" borderId="4" xfId="0" applyBorder="true" applyFont="true" applyNumberFormat="true">
      <alignment horizontal="right" vertical="top"/>
      <protection locked="true"/>
    </xf>
    <xf numFmtId="171" fontId="11144" fillId="0" borderId="4" xfId="0" applyBorder="true" applyFont="true" applyNumberFormat="true">
      <alignment horizontal="right" vertical="top"/>
      <protection locked="true"/>
    </xf>
    <xf numFmtId="4" fontId="11145" fillId="0" borderId="4" xfId="0" applyBorder="true" applyFont="true" applyNumberFormat="true">
      <alignment horizontal="right" vertical="top"/>
      <protection locked="true"/>
    </xf>
    <xf numFmtId="0" fontId="11146" fillId="0" borderId="0" xfId="0" applyFont="true"/>
    <xf numFmtId="0" fontId="11147" fillId="0" borderId="4" xfId="0" applyBorder="true" applyFont="true">
      <alignment horizontal="left" vertical="top"/>
      <protection locked="true"/>
    </xf>
    <xf numFmtId="0" fontId="11148" fillId="0" borderId="4" xfId="0" applyBorder="true" applyFont="true">
      <alignment horizontal="left" vertical="top" wrapText="true"/>
      <protection locked="true"/>
    </xf>
    <xf numFmtId="0" fontId="11149" fillId="0" borderId="4" xfId="0" applyBorder="true" applyFont="true">
      <alignment horizontal="center" vertical="top"/>
      <protection locked="true"/>
    </xf>
    <xf numFmtId="170" fontId="11150" fillId="0" borderId="4" xfId="0" applyBorder="true" applyFont="true" applyNumberFormat="true">
      <alignment horizontal="right" vertical="top"/>
      <protection locked="true"/>
    </xf>
    <xf numFmtId="171" fontId="11151" fillId="0" borderId="4" xfId="0" applyBorder="true" applyFont="true" applyNumberFormat="true">
      <alignment horizontal="right" vertical="top"/>
      <protection locked="true"/>
    </xf>
    <xf numFmtId="171" fontId="11152" fillId="0" borderId="4" xfId="0" applyBorder="true" applyFont="true" applyNumberFormat="true">
      <alignment horizontal="right" vertical="top"/>
      <protection locked="true"/>
    </xf>
    <xf numFmtId="171" fontId="11153" fillId="0" borderId="4" xfId="0" applyBorder="true" applyFont="true" applyNumberFormat="true">
      <alignment horizontal="right" vertical="top"/>
      <protection locked="true"/>
    </xf>
    <xf numFmtId="172" fontId="11154" fillId="3" borderId="4" xfId="0" applyFill="true" applyBorder="true" applyFont="true" applyNumberFormat="true">
      <alignment vertical="top" horizontal="right"/>
      <protection locked="false"/>
    </xf>
    <xf numFmtId="173" fontId="11155" fillId="0" borderId="4" xfId="0" applyBorder="true" applyFont="true" applyNumberFormat="true">
      <alignment horizontal="right" vertical="top"/>
      <protection locked="true"/>
    </xf>
    <xf numFmtId="4" fontId="11156" fillId="0" borderId="4" xfId="0" applyBorder="true" applyFont="true" applyNumberFormat="true">
      <alignment horizontal="right" vertical="top"/>
      <protection locked="true"/>
    </xf>
    <xf numFmtId="172" fontId="11157" fillId="3" borderId="4" xfId="0" applyFill="true" applyBorder="true" applyFont="true" applyNumberFormat="true">
      <alignment vertical="top" horizontal="right"/>
      <protection locked="false"/>
    </xf>
    <xf numFmtId="171" fontId="11158" fillId="0" borderId="4" xfId="0" applyBorder="true" applyFont="true" applyNumberFormat="true">
      <alignment horizontal="right" vertical="top"/>
      <protection locked="true"/>
    </xf>
    <xf numFmtId="171" fontId="11159" fillId="0" borderId="4" xfId="0" applyBorder="true" applyFont="true" applyNumberFormat="true">
      <alignment horizontal="right" vertical="top"/>
      <protection locked="true"/>
    </xf>
    <xf numFmtId="171" fontId="11160" fillId="0" borderId="4" xfId="0" applyBorder="true" applyFont="true" applyNumberFormat="true">
      <alignment horizontal="right" vertical="top"/>
      <protection locked="true"/>
    </xf>
    <xf numFmtId="4" fontId="11161" fillId="0" borderId="4" xfId="0" applyBorder="true" applyFont="true" applyNumberFormat="true">
      <alignment horizontal="right" vertical="top"/>
      <protection locked="true"/>
    </xf>
    <xf numFmtId="0" fontId="11162" fillId="0" borderId="0" xfId="0" applyFont="true"/>
    <xf numFmtId="0" fontId="11163" fillId="0" borderId="4" xfId="0" applyBorder="true" applyFont="true">
      <alignment horizontal="left" vertical="top"/>
      <protection locked="true"/>
    </xf>
    <xf numFmtId="0" fontId="11164" fillId="0" borderId="4" xfId="0" applyBorder="true" applyFont="true">
      <alignment horizontal="left" vertical="top" wrapText="true"/>
      <protection locked="true"/>
    </xf>
    <xf numFmtId="0" fontId="11165" fillId="0" borderId="4" xfId="0" applyBorder="true" applyFont="true">
      <alignment horizontal="center" vertical="top"/>
      <protection locked="true"/>
    </xf>
    <xf numFmtId="170" fontId="11166" fillId="0" borderId="4" xfId="0" applyBorder="true" applyFont="true" applyNumberFormat="true">
      <alignment horizontal="right" vertical="top"/>
      <protection locked="true"/>
    </xf>
    <xf numFmtId="171" fontId="11167" fillId="0" borderId="4" xfId="0" applyBorder="true" applyFont="true" applyNumberFormat="true">
      <alignment horizontal="right" vertical="top"/>
      <protection locked="true"/>
    </xf>
    <xf numFmtId="171" fontId="11168" fillId="0" borderId="4" xfId="0" applyBorder="true" applyFont="true" applyNumberFormat="true">
      <alignment horizontal="right" vertical="top"/>
      <protection locked="true"/>
    </xf>
    <xf numFmtId="171" fontId="11169" fillId="0" borderId="4" xfId="0" applyBorder="true" applyFont="true" applyNumberFormat="true">
      <alignment horizontal="right" vertical="top"/>
      <protection locked="true"/>
    </xf>
    <xf numFmtId="172" fontId="11170" fillId="3" borderId="4" xfId="0" applyFill="true" applyBorder="true" applyFont="true" applyNumberFormat="true">
      <alignment vertical="top" horizontal="right"/>
      <protection locked="false"/>
    </xf>
    <xf numFmtId="173" fontId="11171" fillId="0" borderId="4" xfId="0" applyBorder="true" applyFont="true" applyNumberFormat="true">
      <alignment horizontal="right" vertical="top"/>
      <protection locked="true"/>
    </xf>
    <xf numFmtId="4" fontId="11172" fillId="0" borderId="4" xfId="0" applyBorder="true" applyFont="true" applyNumberFormat="true">
      <alignment horizontal="right" vertical="top"/>
      <protection locked="true"/>
    </xf>
    <xf numFmtId="172" fontId="11173" fillId="3" borderId="4" xfId="0" applyFill="true" applyBorder="true" applyFont="true" applyNumberFormat="true">
      <alignment vertical="top" horizontal="right"/>
      <protection locked="false"/>
    </xf>
    <xf numFmtId="171" fontId="11174" fillId="0" borderId="4" xfId="0" applyBorder="true" applyFont="true" applyNumberFormat="true">
      <alignment horizontal="right" vertical="top"/>
      <protection locked="true"/>
    </xf>
    <xf numFmtId="171" fontId="11175" fillId="0" borderId="4" xfId="0" applyBorder="true" applyFont="true" applyNumberFormat="true">
      <alignment horizontal="right" vertical="top"/>
      <protection locked="true"/>
    </xf>
    <xf numFmtId="171" fontId="11176" fillId="0" borderId="4" xfId="0" applyBorder="true" applyFont="true" applyNumberFormat="true">
      <alignment horizontal="right" vertical="top"/>
      <protection locked="true"/>
    </xf>
    <xf numFmtId="4" fontId="11177" fillId="0" borderId="4" xfId="0" applyBorder="true" applyFont="true" applyNumberFormat="true">
      <alignment horizontal="right" vertical="top"/>
      <protection locked="true"/>
    </xf>
    <xf numFmtId="0" fontId="11178" fillId="0" borderId="0" xfId="0" applyFont="true"/>
    <xf numFmtId="0" fontId="11179" fillId="0" borderId="4" xfId="0" applyBorder="true" applyFont="true">
      <alignment horizontal="left" vertical="top"/>
      <protection locked="true"/>
    </xf>
    <xf numFmtId="0" fontId="11180" fillId="0" borderId="4" xfId="0" applyBorder="true" applyFont="true">
      <alignment horizontal="left" vertical="top" wrapText="true"/>
      <protection locked="true"/>
    </xf>
    <xf numFmtId="0" fontId="11181" fillId="0" borderId="4" xfId="0" applyBorder="true" applyFont="true">
      <alignment horizontal="center" vertical="top"/>
      <protection locked="true"/>
    </xf>
    <xf numFmtId="170" fontId="11182" fillId="0" borderId="4" xfId="0" applyBorder="true" applyFont="true" applyNumberFormat="true">
      <alignment horizontal="right" vertical="top"/>
      <protection locked="true"/>
    </xf>
    <xf numFmtId="171" fontId="11183" fillId="0" borderId="4" xfId="0" applyBorder="true" applyFont="true" applyNumberFormat="true">
      <alignment horizontal="right" vertical="top"/>
      <protection locked="true"/>
    </xf>
    <xf numFmtId="171" fontId="11184" fillId="0" borderId="4" xfId="0" applyBorder="true" applyFont="true" applyNumberFormat="true">
      <alignment horizontal="right" vertical="top"/>
      <protection locked="true"/>
    </xf>
    <xf numFmtId="171" fontId="11185" fillId="0" borderId="4" xfId="0" applyBorder="true" applyFont="true" applyNumberFormat="true">
      <alignment horizontal="right" vertical="top"/>
      <protection locked="true"/>
    </xf>
    <xf numFmtId="172" fontId="11186" fillId="3" borderId="4" xfId="0" applyFill="true" applyBorder="true" applyFont="true" applyNumberFormat="true">
      <alignment vertical="top" horizontal="right"/>
      <protection locked="false"/>
    </xf>
    <xf numFmtId="173" fontId="11187" fillId="0" borderId="4" xfId="0" applyBorder="true" applyFont="true" applyNumberFormat="true">
      <alignment horizontal="right" vertical="top"/>
      <protection locked="true"/>
    </xf>
    <xf numFmtId="4" fontId="11188" fillId="0" borderId="4" xfId="0" applyBorder="true" applyFont="true" applyNumberFormat="true">
      <alignment horizontal="right" vertical="top"/>
      <protection locked="true"/>
    </xf>
    <xf numFmtId="172" fontId="11189" fillId="3" borderId="4" xfId="0" applyFill="true" applyBorder="true" applyFont="true" applyNumberFormat="true">
      <alignment vertical="top" horizontal="right"/>
      <protection locked="false"/>
    </xf>
    <xf numFmtId="171" fontId="11190" fillId="0" borderId="4" xfId="0" applyBorder="true" applyFont="true" applyNumberFormat="true">
      <alignment horizontal="right" vertical="top"/>
      <protection locked="true"/>
    </xf>
    <xf numFmtId="171" fontId="11191" fillId="0" borderId="4" xfId="0" applyBorder="true" applyFont="true" applyNumberFormat="true">
      <alignment horizontal="right" vertical="top"/>
      <protection locked="true"/>
    </xf>
    <xf numFmtId="171" fontId="11192" fillId="0" borderId="4" xfId="0" applyBorder="true" applyFont="true" applyNumberFormat="true">
      <alignment horizontal="right" vertical="top"/>
      <protection locked="true"/>
    </xf>
    <xf numFmtId="4" fontId="11193" fillId="0" borderId="4" xfId="0" applyBorder="true" applyFont="true" applyNumberFormat="true">
      <alignment horizontal="right" vertical="top"/>
      <protection locked="true"/>
    </xf>
    <xf numFmtId="0" fontId="11194" fillId="0" borderId="0" xfId="0" applyFont="true"/>
    <xf numFmtId="0" fontId="11195" fillId="0" borderId="4" xfId="0" applyBorder="true" applyFont="true">
      <alignment horizontal="left" vertical="top"/>
      <protection locked="true"/>
    </xf>
    <xf numFmtId="0" fontId="11196" fillId="0" borderId="4" xfId="0" applyBorder="true" applyFont="true">
      <alignment horizontal="left" vertical="top" wrapText="true"/>
      <protection locked="true"/>
    </xf>
    <xf numFmtId="0" fontId="11197" fillId="0" borderId="4" xfId="0" applyBorder="true" applyFont="true">
      <alignment horizontal="center" vertical="top"/>
      <protection locked="true"/>
    </xf>
    <xf numFmtId="170" fontId="11198" fillId="0" borderId="4" xfId="0" applyBorder="true" applyFont="true" applyNumberFormat="true">
      <alignment horizontal="right" vertical="top"/>
      <protection locked="true"/>
    </xf>
    <xf numFmtId="171" fontId="11199" fillId="0" borderId="4" xfId="0" applyBorder="true" applyFont="true" applyNumberFormat="true">
      <alignment horizontal="right" vertical="top"/>
      <protection locked="true"/>
    </xf>
    <xf numFmtId="171" fontId="11200" fillId="0" borderId="4" xfId="0" applyBorder="true" applyFont="true" applyNumberFormat="true">
      <alignment horizontal="right" vertical="top"/>
      <protection locked="true"/>
    </xf>
    <xf numFmtId="171" fontId="11201" fillId="0" borderId="4" xfId="0" applyBorder="true" applyFont="true" applyNumberFormat="true">
      <alignment horizontal="right" vertical="top"/>
      <protection locked="true"/>
    </xf>
    <xf numFmtId="172" fontId="11202" fillId="3" borderId="4" xfId="0" applyFill="true" applyBorder="true" applyFont="true" applyNumberFormat="true">
      <alignment vertical="top" horizontal="right"/>
      <protection locked="false"/>
    </xf>
    <xf numFmtId="173" fontId="11203" fillId="0" borderId="4" xfId="0" applyBorder="true" applyFont="true" applyNumberFormat="true">
      <alignment horizontal="right" vertical="top"/>
      <protection locked="true"/>
    </xf>
    <xf numFmtId="4" fontId="11204" fillId="0" borderId="4" xfId="0" applyBorder="true" applyFont="true" applyNumberFormat="true">
      <alignment horizontal="right" vertical="top"/>
      <protection locked="true"/>
    </xf>
    <xf numFmtId="172" fontId="11205" fillId="3" borderId="4" xfId="0" applyFill="true" applyBorder="true" applyFont="true" applyNumberFormat="true">
      <alignment vertical="top" horizontal="right"/>
      <protection locked="false"/>
    </xf>
    <xf numFmtId="171" fontId="11206" fillId="0" borderId="4" xfId="0" applyBorder="true" applyFont="true" applyNumberFormat="true">
      <alignment horizontal="right" vertical="top"/>
      <protection locked="true"/>
    </xf>
    <xf numFmtId="171" fontId="11207" fillId="0" borderId="4" xfId="0" applyBorder="true" applyFont="true" applyNumberFormat="true">
      <alignment horizontal="right" vertical="top"/>
      <protection locked="true"/>
    </xf>
    <xf numFmtId="171" fontId="11208" fillId="0" borderId="4" xfId="0" applyBorder="true" applyFont="true" applyNumberFormat="true">
      <alignment horizontal="right" vertical="top"/>
      <protection locked="true"/>
    </xf>
    <xf numFmtId="4" fontId="11209" fillId="0" borderId="4" xfId="0" applyBorder="true" applyFont="true" applyNumberFormat="true">
      <alignment horizontal="right" vertical="top"/>
      <protection locked="true"/>
    </xf>
    <xf numFmtId="0" fontId="11210" fillId="0" borderId="0" xfId="0" applyFont="true"/>
    <xf numFmtId="0" fontId="11211" fillId="0" borderId="4" xfId="0" applyBorder="true" applyFont="true">
      <alignment horizontal="left" vertical="top"/>
      <protection locked="true"/>
    </xf>
    <xf numFmtId="0" fontId="11212" fillId="0" borderId="4" xfId="0" applyBorder="true" applyFont="true">
      <alignment horizontal="left" vertical="top" wrapText="true"/>
      <protection locked="true"/>
    </xf>
    <xf numFmtId="0" fontId="11213" fillId="0" borderId="4" xfId="0" applyBorder="true" applyFont="true">
      <alignment horizontal="center" vertical="top"/>
      <protection locked="true"/>
    </xf>
    <xf numFmtId="170" fontId="11214" fillId="0" borderId="4" xfId="0" applyBorder="true" applyFont="true" applyNumberFormat="true">
      <alignment horizontal="right" vertical="top"/>
      <protection locked="true"/>
    </xf>
    <xf numFmtId="171" fontId="11215" fillId="0" borderId="4" xfId="0" applyBorder="true" applyFont="true" applyNumberFormat="true">
      <alignment horizontal="right" vertical="top"/>
      <protection locked="true"/>
    </xf>
    <xf numFmtId="171" fontId="11216" fillId="0" borderId="4" xfId="0" applyBorder="true" applyFont="true" applyNumberFormat="true">
      <alignment horizontal="right" vertical="top"/>
      <protection locked="true"/>
    </xf>
    <xf numFmtId="171" fontId="11217" fillId="0" borderId="4" xfId="0" applyBorder="true" applyFont="true" applyNumberFormat="true">
      <alignment horizontal="right" vertical="top"/>
      <protection locked="true"/>
    </xf>
    <xf numFmtId="172" fontId="11218" fillId="3" borderId="4" xfId="0" applyFill="true" applyBorder="true" applyFont="true" applyNumberFormat="true">
      <alignment vertical="top" horizontal="right"/>
      <protection locked="false"/>
    </xf>
    <xf numFmtId="173" fontId="11219" fillId="0" borderId="4" xfId="0" applyBorder="true" applyFont="true" applyNumberFormat="true">
      <alignment horizontal="right" vertical="top"/>
      <protection locked="true"/>
    </xf>
    <xf numFmtId="4" fontId="11220" fillId="0" borderId="4" xfId="0" applyBorder="true" applyFont="true" applyNumberFormat="true">
      <alignment horizontal="right" vertical="top"/>
      <protection locked="true"/>
    </xf>
    <xf numFmtId="172" fontId="11221" fillId="3" borderId="4" xfId="0" applyFill="true" applyBorder="true" applyFont="true" applyNumberFormat="true">
      <alignment vertical="top" horizontal="right"/>
      <protection locked="false"/>
    </xf>
    <xf numFmtId="171" fontId="11222" fillId="0" borderId="4" xfId="0" applyBorder="true" applyFont="true" applyNumberFormat="true">
      <alignment horizontal="right" vertical="top"/>
      <protection locked="true"/>
    </xf>
    <xf numFmtId="171" fontId="11223" fillId="0" borderId="4" xfId="0" applyBorder="true" applyFont="true" applyNumberFormat="true">
      <alignment horizontal="right" vertical="top"/>
      <protection locked="true"/>
    </xf>
    <xf numFmtId="171" fontId="11224" fillId="0" borderId="4" xfId="0" applyBorder="true" applyFont="true" applyNumberFormat="true">
      <alignment horizontal="right" vertical="top"/>
      <protection locked="true"/>
    </xf>
    <xf numFmtId="4" fontId="11225" fillId="0" borderId="4" xfId="0" applyBorder="true" applyFont="true" applyNumberFormat="true">
      <alignment horizontal="right" vertical="top"/>
      <protection locked="true"/>
    </xf>
    <xf numFmtId="0" fontId="11226" fillId="0" borderId="0" xfId="0" applyFont="true"/>
    <xf numFmtId="0" fontId="11227" fillId="0" borderId="4" xfId="0" applyBorder="true" applyFont="true">
      <alignment horizontal="left" vertical="top"/>
      <protection locked="true"/>
    </xf>
    <xf numFmtId="0" fontId="11228" fillId="0" borderId="4" xfId="0" applyBorder="true" applyFont="true">
      <alignment horizontal="left" vertical="top" wrapText="true"/>
      <protection locked="true"/>
    </xf>
    <xf numFmtId="0" fontId="11229" fillId="0" borderId="4" xfId="0" applyBorder="true" applyFont="true">
      <alignment horizontal="center" vertical="top"/>
      <protection locked="true"/>
    </xf>
    <xf numFmtId="170" fontId="11230" fillId="0" borderId="4" xfId="0" applyBorder="true" applyFont="true" applyNumberFormat="true">
      <alignment horizontal="right" vertical="top"/>
      <protection locked="true"/>
    </xf>
    <xf numFmtId="171" fontId="11231" fillId="0" borderId="4" xfId="0" applyBorder="true" applyFont="true" applyNumberFormat="true">
      <alignment horizontal="right" vertical="top"/>
      <protection locked="true"/>
    </xf>
    <xf numFmtId="171" fontId="11232" fillId="0" borderId="4" xfId="0" applyBorder="true" applyFont="true" applyNumberFormat="true">
      <alignment horizontal="right" vertical="top"/>
      <protection locked="true"/>
    </xf>
    <xf numFmtId="171" fontId="11233" fillId="0" borderId="4" xfId="0" applyBorder="true" applyFont="true" applyNumberFormat="true">
      <alignment horizontal="right" vertical="top"/>
      <protection locked="true"/>
    </xf>
    <xf numFmtId="172" fontId="11234" fillId="3" borderId="4" xfId="0" applyFill="true" applyBorder="true" applyFont="true" applyNumberFormat="true">
      <alignment vertical="top" horizontal="right"/>
      <protection locked="false"/>
    </xf>
    <xf numFmtId="173" fontId="11235" fillId="0" borderId="4" xfId="0" applyBorder="true" applyFont="true" applyNumberFormat="true">
      <alignment horizontal="right" vertical="top"/>
      <protection locked="true"/>
    </xf>
    <xf numFmtId="4" fontId="11236" fillId="0" borderId="4" xfId="0" applyBorder="true" applyFont="true" applyNumberFormat="true">
      <alignment horizontal="right" vertical="top"/>
      <protection locked="true"/>
    </xf>
    <xf numFmtId="172" fontId="11237" fillId="3" borderId="4" xfId="0" applyFill="true" applyBorder="true" applyFont="true" applyNumberFormat="true">
      <alignment vertical="top" horizontal="right"/>
      <protection locked="false"/>
    </xf>
    <xf numFmtId="171" fontId="11238" fillId="0" borderId="4" xfId="0" applyBorder="true" applyFont="true" applyNumberFormat="true">
      <alignment horizontal="right" vertical="top"/>
      <protection locked="true"/>
    </xf>
    <xf numFmtId="171" fontId="11239" fillId="0" borderId="4" xfId="0" applyBorder="true" applyFont="true" applyNumberFormat="true">
      <alignment horizontal="right" vertical="top"/>
      <protection locked="true"/>
    </xf>
    <xf numFmtId="171" fontId="11240" fillId="0" borderId="4" xfId="0" applyBorder="true" applyFont="true" applyNumberFormat="true">
      <alignment horizontal="right" vertical="top"/>
      <protection locked="true"/>
    </xf>
    <xf numFmtId="4" fontId="11241" fillId="0" borderId="4" xfId="0" applyBorder="true" applyFont="true" applyNumberFormat="true">
      <alignment horizontal="right" vertical="top"/>
      <protection locked="true"/>
    </xf>
    <xf numFmtId="0" fontId="11242" fillId="0" borderId="0" xfId="0" applyFont="true"/>
    <xf numFmtId="0" fontId="11243" fillId="0" borderId="4" xfId="0" applyBorder="true" applyFont="true">
      <alignment horizontal="left" vertical="top"/>
      <protection locked="true"/>
    </xf>
    <xf numFmtId="0" fontId="11244" fillId="0" borderId="4" xfId="0" applyBorder="true" applyFont="true">
      <alignment horizontal="left" vertical="top" wrapText="true"/>
      <protection locked="true"/>
    </xf>
    <xf numFmtId="0" fontId="11245" fillId="0" borderId="4" xfId="0" applyBorder="true" applyFont="true">
      <alignment horizontal="center" vertical="top"/>
      <protection locked="true"/>
    </xf>
    <xf numFmtId="170" fontId="11246" fillId="0" borderId="4" xfId="0" applyBorder="true" applyFont="true" applyNumberFormat="true">
      <alignment horizontal="right" vertical="top"/>
      <protection locked="true"/>
    </xf>
    <xf numFmtId="171" fontId="11247" fillId="0" borderId="4" xfId="0" applyBorder="true" applyFont="true" applyNumberFormat="true">
      <alignment horizontal="right" vertical="top"/>
      <protection locked="true"/>
    </xf>
    <xf numFmtId="171" fontId="11248" fillId="0" borderId="4" xfId="0" applyBorder="true" applyFont="true" applyNumberFormat="true">
      <alignment horizontal="right" vertical="top"/>
      <protection locked="true"/>
    </xf>
    <xf numFmtId="171" fontId="11249" fillId="0" borderId="4" xfId="0" applyBorder="true" applyFont="true" applyNumberFormat="true">
      <alignment horizontal="right" vertical="top"/>
      <protection locked="true"/>
    </xf>
    <xf numFmtId="172" fontId="11250" fillId="3" borderId="4" xfId="0" applyFill="true" applyBorder="true" applyFont="true" applyNumberFormat="true">
      <alignment vertical="top" horizontal="right"/>
      <protection locked="false"/>
    </xf>
    <xf numFmtId="173" fontId="11251" fillId="0" borderId="4" xfId="0" applyBorder="true" applyFont="true" applyNumberFormat="true">
      <alignment horizontal="right" vertical="top"/>
      <protection locked="true"/>
    </xf>
    <xf numFmtId="4" fontId="11252" fillId="0" borderId="4" xfId="0" applyBorder="true" applyFont="true" applyNumberFormat="true">
      <alignment horizontal="right" vertical="top"/>
      <protection locked="true"/>
    </xf>
    <xf numFmtId="172" fontId="11253" fillId="3" borderId="4" xfId="0" applyFill="true" applyBorder="true" applyFont="true" applyNumberFormat="true">
      <alignment vertical="top" horizontal="right"/>
      <protection locked="false"/>
    </xf>
    <xf numFmtId="171" fontId="11254" fillId="0" borderId="4" xfId="0" applyBorder="true" applyFont="true" applyNumberFormat="true">
      <alignment horizontal="right" vertical="top"/>
      <protection locked="true"/>
    </xf>
    <xf numFmtId="171" fontId="11255" fillId="0" borderId="4" xfId="0" applyBorder="true" applyFont="true" applyNumberFormat="true">
      <alignment horizontal="right" vertical="top"/>
      <protection locked="true"/>
    </xf>
    <xf numFmtId="171" fontId="11256" fillId="0" borderId="4" xfId="0" applyBorder="true" applyFont="true" applyNumberFormat="true">
      <alignment horizontal="right" vertical="top"/>
      <protection locked="true"/>
    </xf>
    <xf numFmtId="4" fontId="11257" fillId="0" borderId="4" xfId="0" applyBorder="true" applyFont="true" applyNumberFormat="true">
      <alignment horizontal="right" vertical="top"/>
      <protection locked="true"/>
    </xf>
    <xf numFmtId="0" fontId="11258" fillId="0" borderId="0" xfId="0" applyFont="true"/>
    <xf numFmtId="0" fontId="11259" fillId="0" borderId="4" xfId="0" applyBorder="true" applyFont="true">
      <alignment horizontal="left" vertical="top"/>
      <protection locked="true"/>
    </xf>
    <xf numFmtId="0" fontId="11260" fillId="0" borderId="4" xfId="0" applyBorder="true" applyFont="true">
      <alignment horizontal="left" vertical="top" wrapText="true"/>
      <protection locked="true"/>
    </xf>
    <xf numFmtId="0" fontId="11261" fillId="0" borderId="4" xfId="0" applyBorder="true" applyFont="true">
      <alignment horizontal="center" vertical="top"/>
      <protection locked="true"/>
    </xf>
    <xf numFmtId="170" fontId="11262" fillId="0" borderId="4" xfId="0" applyBorder="true" applyFont="true" applyNumberFormat="true">
      <alignment horizontal="right" vertical="top"/>
      <protection locked="true"/>
    </xf>
    <xf numFmtId="171" fontId="11263" fillId="0" borderId="4" xfId="0" applyBorder="true" applyFont="true" applyNumberFormat="true">
      <alignment horizontal="right" vertical="top"/>
      <protection locked="true"/>
    </xf>
    <xf numFmtId="171" fontId="11264" fillId="0" borderId="4" xfId="0" applyBorder="true" applyFont="true" applyNumberFormat="true">
      <alignment horizontal="right" vertical="top"/>
      <protection locked="true"/>
    </xf>
    <xf numFmtId="171" fontId="11265" fillId="0" borderId="4" xfId="0" applyBorder="true" applyFont="true" applyNumberFormat="true">
      <alignment horizontal="right" vertical="top"/>
      <protection locked="true"/>
    </xf>
    <xf numFmtId="172" fontId="11266" fillId="3" borderId="4" xfId="0" applyFill="true" applyBorder="true" applyFont="true" applyNumberFormat="true">
      <alignment vertical="top" horizontal="right"/>
      <protection locked="false"/>
    </xf>
    <xf numFmtId="173" fontId="11267" fillId="0" borderId="4" xfId="0" applyBorder="true" applyFont="true" applyNumberFormat="true">
      <alignment horizontal="right" vertical="top"/>
      <protection locked="true"/>
    </xf>
    <xf numFmtId="4" fontId="11268" fillId="0" borderId="4" xfId="0" applyBorder="true" applyFont="true" applyNumberFormat="true">
      <alignment horizontal="right" vertical="top"/>
      <protection locked="true"/>
    </xf>
    <xf numFmtId="172" fontId="11269" fillId="3" borderId="4" xfId="0" applyFill="true" applyBorder="true" applyFont="true" applyNumberFormat="true">
      <alignment vertical="top" horizontal="right"/>
      <protection locked="false"/>
    </xf>
    <xf numFmtId="171" fontId="11270" fillId="0" borderId="4" xfId="0" applyBorder="true" applyFont="true" applyNumberFormat="true">
      <alignment horizontal="right" vertical="top"/>
      <protection locked="true"/>
    </xf>
    <xf numFmtId="171" fontId="11271" fillId="0" borderId="4" xfId="0" applyBorder="true" applyFont="true" applyNumberFormat="true">
      <alignment horizontal="right" vertical="top"/>
      <protection locked="true"/>
    </xf>
    <xf numFmtId="171" fontId="11272" fillId="0" borderId="4" xfId="0" applyBorder="true" applyFont="true" applyNumberFormat="true">
      <alignment horizontal="right" vertical="top"/>
      <protection locked="true"/>
    </xf>
    <xf numFmtId="4" fontId="11273" fillId="0" borderId="4" xfId="0" applyBorder="true" applyFont="true" applyNumberFormat="true">
      <alignment horizontal="right" vertical="top"/>
      <protection locked="true"/>
    </xf>
    <xf numFmtId="0" fontId="11274" fillId="0" borderId="0" xfId="0" applyFont="true"/>
    <xf numFmtId="0" fontId="11275" fillId="0" borderId="4" xfId="0" applyBorder="true" applyFont="true">
      <alignment horizontal="left" vertical="top"/>
      <protection locked="true"/>
    </xf>
    <xf numFmtId="0" fontId="11276" fillId="0" borderId="4" xfId="0" applyBorder="true" applyFont="true">
      <alignment horizontal="left" vertical="top" wrapText="true"/>
      <protection locked="true"/>
    </xf>
    <xf numFmtId="0" fontId="11277" fillId="0" borderId="4" xfId="0" applyBorder="true" applyFont="true">
      <alignment horizontal="center" vertical="top"/>
      <protection locked="true"/>
    </xf>
    <xf numFmtId="170" fontId="11278" fillId="0" borderId="4" xfId="0" applyBorder="true" applyFont="true" applyNumberFormat="true">
      <alignment horizontal="right" vertical="top"/>
      <protection locked="true"/>
    </xf>
    <xf numFmtId="171" fontId="11279" fillId="0" borderId="4" xfId="0" applyBorder="true" applyFont="true" applyNumberFormat="true">
      <alignment horizontal="right" vertical="top"/>
      <protection locked="true"/>
    </xf>
    <xf numFmtId="171" fontId="11280" fillId="0" borderId="4" xfId="0" applyBorder="true" applyFont="true" applyNumberFormat="true">
      <alignment horizontal="right" vertical="top"/>
      <protection locked="true"/>
    </xf>
    <xf numFmtId="171" fontId="11281" fillId="0" borderId="4" xfId="0" applyBorder="true" applyFont="true" applyNumberFormat="true">
      <alignment horizontal="right" vertical="top"/>
      <protection locked="true"/>
    </xf>
    <xf numFmtId="172" fontId="11282" fillId="3" borderId="4" xfId="0" applyFill="true" applyBorder="true" applyFont="true" applyNumberFormat="true">
      <alignment vertical="top" horizontal="right"/>
      <protection locked="false"/>
    </xf>
    <xf numFmtId="173" fontId="11283" fillId="0" borderId="4" xfId="0" applyBorder="true" applyFont="true" applyNumberFormat="true">
      <alignment horizontal="right" vertical="top"/>
      <protection locked="true"/>
    </xf>
    <xf numFmtId="4" fontId="11284" fillId="0" borderId="4" xfId="0" applyBorder="true" applyFont="true" applyNumberFormat="true">
      <alignment horizontal="right" vertical="top"/>
      <protection locked="true"/>
    </xf>
    <xf numFmtId="172" fontId="11285" fillId="3" borderId="4" xfId="0" applyFill="true" applyBorder="true" applyFont="true" applyNumberFormat="true">
      <alignment vertical="top" horizontal="right"/>
      <protection locked="false"/>
    </xf>
    <xf numFmtId="171" fontId="11286" fillId="0" borderId="4" xfId="0" applyBorder="true" applyFont="true" applyNumberFormat="true">
      <alignment horizontal="right" vertical="top"/>
      <protection locked="true"/>
    </xf>
    <xf numFmtId="171" fontId="11287" fillId="0" borderId="4" xfId="0" applyBorder="true" applyFont="true" applyNumberFormat="true">
      <alignment horizontal="right" vertical="top"/>
      <protection locked="true"/>
    </xf>
    <xf numFmtId="171" fontId="11288" fillId="0" borderId="4" xfId="0" applyBorder="true" applyFont="true" applyNumberFormat="true">
      <alignment horizontal="right" vertical="top"/>
      <protection locked="true"/>
    </xf>
    <xf numFmtId="4" fontId="11289" fillId="0" borderId="4" xfId="0" applyBorder="true" applyFont="true" applyNumberFormat="true">
      <alignment horizontal="right" vertical="top"/>
      <protection locked="true"/>
    </xf>
    <xf numFmtId="0" fontId="11290" fillId="0" borderId="0" xfId="0" applyFont="true"/>
    <xf numFmtId="0" fontId="11291" fillId="0" borderId="4" xfId="0" applyBorder="true" applyFont="true">
      <alignment horizontal="left" vertical="top"/>
      <protection locked="true"/>
    </xf>
    <xf numFmtId="0" fontId="11292" fillId="0" borderId="4" xfId="0" applyBorder="true" applyFont="true">
      <alignment horizontal="left" vertical="top" wrapText="true"/>
      <protection locked="true"/>
    </xf>
    <xf numFmtId="0" fontId="11293" fillId="0" borderId="4" xfId="0" applyBorder="true" applyFont="true">
      <alignment horizontal="center" vertical="top"/>
      <protection locked="true"/>
    </xf>
    <xf numFmtId="170" fontId="11294" fillId="0" borderId="4" xfId="0" applyBorder="true" applyFont="true" applyNumberFormat="true">
      <alignment horizontal="right" vertical="top"/>
      <protection locked="true"/>
    </xf>
    <xf numFmtId="171" fontId="11295" fillId="0" borderId="4" xfId="0" applyBorder="true" applyFont="true" applyNumberFormat="true">
      <alignment horizontal="right" vertical="top"/>
      <protection locked="true"/>
    </xf>
    <xf numFmtId="171" fontId="11296" fillId="0" borderId="4" xfId="0" applyBorder="true" applyFont="true" applyNumberFormat="true">
      <alignment horizontal="right" vertical="top"/>
      <protection locked="true"/>
    </xf>
    <xf numFmtId="171" fontId="11297" fillId="0" borderId="4" xfId="0" applyBorder="true" applyFont="true" applyNumberFormat="true">
      <alignment horizontal="right" vertical="top"/>
      <protection locked="true"/>
    </xf>
    <xf numFmtId="172" fontId="11298" fillId="3" borderId="4" xfId="0" applyFill="true" applyBorder="true" applyFont="true" applyNumberFormat="true">
      <alignment vertical="top" horizontal="right"/>
      <protection locked="false"/>
    </xf>
    <xf numFmtId="173" fontId="11299" fillId="0" borderId="4" xfId="0" applyBorder="true" applyFont="true" applyNumberFormat="true">
      <alignment horizontal="right" vertical="top"/>
      <protection locked="true"/>
    </xf>
    <xf numFmtId="4" fontId="11300" fillId="0" borderId="4" xfId="0" applyBorder="true" applyFont="true" applyNumberFormat="true">
      <alignment horizontal="right" vertical="top"/>
      <protection locked="true"/>
    </xf>
    <xf numFmtId="172" fontId="11301" fillId="3" borderId="4" xfId="0" applyFill="true" applyBorder="true" applyFont="true" applyNumberFormat="true">
      <alignment vertical="top" horizontal="right"/>
      <protection locked="false"/>
    </xf>
    <xf numFmtId="171" fontId="11302" fillId="0" borderId="4" xfId="0" applyBorder="true" applyFont="true" applyNumberFormat="true">
      <alignment horizontal="right" vertical="top"/>
      <protection locked="true"/>
    </xf>
    <xf numFmtId="171" fontId="11303" fillId="0" borderId="4" xfId="0" applyBorder="true" applyFont="true" applyNumberFormat="true">
      <alignment horizontal="right" vertical="top"/>
      <protection locked="true"/>
    </xf>
    <xf numFmtId="171" fontId="11304" fillId="0" borderId="4" xfId="0" applyBorder="true" applyFont="true" applyNumberFormat="true">
      <alignment horizontal="right" vertical="top"/>
      <protection locked="true"/>
    </xf>
    <xf numFmtId="4" fontId="11305" fillId="0" borderId="4" xfId="0" applyBorder="true" applyFont="true" applyNumberFormat="true">
      <alignment horizontal="right" vertical="top"/>
      <protection locked="true"/>
    </xf>
    <xf numFmtId="0" fontId="11306" fillId="0" borderId="0" xfId="0" applyFont="true"/>
    <xf numFmtId="0" fontId="11307" fillId="0" borderId="4" xfId="0" applyBorder="true" applyFont="true">
      <alignment horizontal="left" vertical="top"/>
      <protection locked="true"/>
    </xf>
    <xf numFmtId="0" fontId="11308" fillId="0" borderId="4" xfId="0" applyBorder="true" applyFont="true">
      <alignment horizontal="left" vertical="top" wrapText="true"/>
      <protection locked="true"/>
    </xf>
    <xf numFmtId="0" fontId="11309" fillId="0" borderId="4" xfId="0" applyBorder="true" applyFont="true">
      <alignment horizontal="center" vertical="top"/>
      <protection locked="true"/>
    </xf>
    <xf numFmtId="170" fontId="11310" fillId="0" borderId="4" xfId="0" applyBorder="true" applyFont="true" applyNumberFormat="true">
      <alignment horizontal="right" vertical="top"/>
      <protection locked="true"/>
    </xf>
    <xf numFmtId="171" fontId="11311" fillId="0" borderId="4" xfId="0" applyBorder="true" applyFont="true" applyNumberFormat="true">
      <alignment horizontal="right" vertical="top"/>
      <protection locked="true"/>
    </xf>
    <xf numFmtId="171" fontId="11312" fillId="0" borderId="4" xfId="0" applyBorder="true" applyFont="true" applyNumberFormat="true">
      <alignment horizontal="right" vertical="top"/>
      <protection locked="true"/>
    </xf>
    <xf numFmtId="171" fontId="11313" fillId="0" borderId="4" xfId="0" applyBorder="true" applyFont="true" applyNumberFormat="true">
      <alignment horizontal="right" vertical="top"/>
      <protection locked="true"/>
    </xf>
    <xf numFmtId="172" fontId="11314" fillId="3" borderId="4" xfId="0" applyFill="true" applyBorder="true" applyFont="true" applyNumberFormat="true">
      <alignment vertical="top" horizontal="right"/>
      <protection locked="false"/>
    </xf>
    <xf numFmtId="173" fontId="11315" fillId="0" borderId="4" xfId="0" applyBorder="true" applyFont="true" applyNumberFormat="true">
      <alignment horizontal="right" vertical="top"/>
      <protection locked="true"/>
    </xf>
    <xf numFmtId="4" fontId="11316" fillId="0" borderId="4" xfId="0" applyBorder="true" applyFont="true" applyNumberFormat="true">
      <alignment horizontal="right" vertical="top"/>
      <protection locked="true"/>
    </xf>
    <xf numFmtId="172" fontId="11317" fillId="3" borderId="4" xfId="0" applyFill="true" applyBorder="true" applyFont="true" applyNumberFormat="true">
      <alignment vertical="top" horizontal="right"/>
      <protection locked="false"/>
    </xf>
    <xf numFmtId="171" fontId="11318" fillId="0" borderId="4" xfId="0" applyBorder="true" applyFont="true" applyNumberFormat="true">
      <alignment horizontal="right" vertical="top"/>
      <protection locked="true"/>
    </xf>
    <xf numFmtId="171" fontId="11319" fillId="0" borderId="4" xfId="0" applyBorder="true" applyFont="true" applyNumberFormat="true">
      <alignment horizontal="right" vertical="top"/>
      <protection locked="true"/>
    </xf>
    <xf numFmtId="171" fontId="11320" fillId="0" borderId="4" xfId="0" applyBorder="true" applyFont="true" applyNumberFormat="true">
      <alignment horizontal="right" vertical="top"/>
      <protection locked="true"/>
    </xf>
    <xf numFmtId="4" fontId="11321" fillId="0" borderId="4" xfId="0" applyBorder="true" applyFont="true" applyNumberFormat="true">
      <alignment horizontal="right" vertical="top"/>
      <protection locked="true"/>
    </xf>
    <xf numFmtId="0" fontId="11322" fillId="0" borderId="0" xfId="0" applyFont="true"/>
    <xf numFmtId="0" fontId="11323" fillId="0" borderId="4" xfId="0" applyBorder="true" applyFont="true">
      <alignment horizontal="left" vertical="top"/>
      <protection locked="true"/>
    </xf>
    <xf numFmtId="0" fontId="11324" fillId="0" borderId="4" xfId="0" applyBorder="true" applyFont="true">
      <alignment horizontal="left" vertical="top" wrapText="true"/>
      <protection locked="true"/>
    </xf>
    <xf numFmtId="0" fontId="11325" fillId="0" borderId="4" xfId="0" applyBorder="true" applyFont="true">
      <alignment horizontal="center" vertical="top"/>
      <protection locked="true"/>
    </xf>
    <xf numFmtId="170" fontId="11326" fillId="0" borderId="4" xfId="0" applyBorder="true" applyFont="true" applyNumberFormat="true">
      <alignment horizontal="right" vertical="top"/>
      <protection locked="true"/>
    </xf>
    <xf numFmtId="171" fontId="11327" fillId="0" borderId="4" xfId="0" applyBorder="true" applyFont="true" applyNumberFormat="true">
      <alignment horizontal="right" vertical="top"/>
      <protection locked="true"/>
    </xf>
    <xf numFmtId="171" fontId="11328" fillId="0" borderId="4" xfId="0" applyBorder="true" applyFont="true" applyNumberFormat="true">
      <alignment horizontal="right" vertical="top"/>
      <protection locked="true"/>
    </xf>
    <xf numFmtId="171" fontId="11329" fillId="0" borderId="4" xfId="0" applyBorder="true" applyFont="true" applyNumberFormat="true">
      <alignment horizontal="right" vertical="top"/>
      <protection locked="true"/>
    </xf>
    <xf numFmtId="172" fontId="11330" fillId="3" borderId="4" xfId="0" applyFill="true" applyBorder="true" applyFont="true" applyNumberFormat="true">
      <alignment vertical="top" horizontal="right"/>
      <protection locked="false"/>
    </xf>
    <xf numFmtId="173" fontId="11331" fillId="0" borderId="4" xfId="0" applyBorder="true" applyFont="true" applyNumberFormat="true">
      <alignment horizontal="right" vertical="top"/>
      <protection locked="true"/>
    </xf>
    <xf numFmtId="4" fontId="11332" fillId="0" borderId="4" xfId="0" applyBorder="true" applyFont="true" applyNumberFormat="true">
      <alignment horizontal="right" vertical="top"/>
      <protection locked="true"/>
    </xf>
    <xf numFmtId="172" fontId="11333" fillId="3" borderId="4" xfId="0" applyFill="true" applyBorder="true" applyFont="true" applyNumberFormat="true">
      <alignment vertical="top" horizontal="right"/>
      <protection locked="false"/>
    </xf>
    <xf numFmtId="171" fontId="11334" fillId="0" borderId="4" xfId="0" applyBorder="true" applyFont="true" applyNumberFormat="true">
      <alignment horizontal="right" vertical="top"/>
      <protection locked="true"/>
    </xf>
    <xf numFmtId="171" fontId="11335" fillId="0" borderId="4" xfId="0" applyBorder="true" applyFont="true" applyNumberFormat="true">
      <alignment horizontal="right" vertical="top"/>
      <protection locked="true"/>
    </xf>
    <xf numFmtId="171" fontId="11336" fillId="0" borderId="4" xfId="0" applyBorder="true" applyFont="true" applyNumberFormat="true">
      <alignment horizontal="right" vertical="top"/>
      <protection locked="true"/>
    </xf>
    <xf numFmtId="4" fontId="11337" fillId="0" borderId="4" xfId="0" applyBorder="true" applyFont="true" applyNumberFormat="true">
      <alignment horizontal="right" vertical="top"/>
      <protection locked="true"/>
    </xf>
    <xf numFmtId="0" fontId="11338" fillId="0" borderId="0" xfId="0" applyFont="true"/>
    <xf numFmtId="0" fontId="11339" fillId="0" borderId="4" xfId="0" applyBorder="true" applyFont="true">
      <alignment horizontal="left" vertical="top"/>
      <protection locked="true"/>
    </xf>
    <xf numFmtId="0" fontId="11340" fillId="0" borderId="4" xfId="0" applyBorder="true" applyFont="true">
      <alignment horizontal="left" vertical="top" wrapText="true"/>
      <protection locked="true"/>
    </xf>
    <xf numFmtId="0" fontId="11341" fillId="0" borderId="4" xfId="0" applyBorder="true" applyFont="true">
      <alignment horizontal="center" vertical="top"/>
      <protection locked="true"/>
    </xf>
    <xf numFmtId="170" fontId="11342" fillId="0" borderId="4" xfId="0" applyBorder="true" applyFont="true" applyNumberFormat="true">
      <alignment horizontal="right" vertical="top"/>
      <protection locked="true"/>
    </xf>
    <xf numFmtId="171" fontId="11343" fillId="0" borderId="4" xfId="0" applyBorder="true" applyFont="true" applyNumberFormat="true">
      <alignment horizontal="right" vertical="top"/>
      <protection locked="true"/>
    </xf>
    <xf numFmtId="171" fontId="11344" fillId="0" borderId="4" xfId="0" applyBorder="true" applyFont="true" applyNumberFormat="true">
      <alignment horizontal="right" vertical="top"/>
      <protection locked="true"/>
    </xf>
    <xf numFmtId="171" fontId="11345" fillId="0" borderId="4" xfId="0" applyBorder="true" applyFont="true" applyNumberFormat="true">
      <alignment horizontal="right" vertical="top"/>
      <protection locked="true"/>
    </xf>
    <xf numFmtId="172" fontId="11346" fillId="3" borderId="4" xfId="0" applyFill="true" applyBorder="true" applyFont="true" applyNumberFormat="true">
      <alignment vertical="top" horizontal="right"/>
      <protection locked="false"/>
    </xf>
    <xf numFmtId="173" fontId="11347" fillId="0" borderId="4" xfId="0" applyBorder="true" applyFont="true" applyNumberFormat="true">
      <alignment horizontal="right" vertical="top"/>
      <protection locked="true"/>
    </xf>
    <xf numFmtId="4" fontId="11348" fillId="0" borderId="4" xfId="0" applyBorder="true" applyFont="true" applyNumberFormat="true">
      <alignment horizontal="right" vertical="top"/>
      <protection locked="true"/>
    </xf>
    <xf numFmtId="172" fontId="11349" fillId="3" borderId="4" xfId="0" applyFill="true" applyBorder="true" applyFont="true" applyNumberFormat="true">
      <alignment vertical="top" horizontal="right"/>
      <protection locked="false"/>
    </xf>
    <xf numFmtId="171" fontId="11350" fillId="0" borderId="4" xfId="0" applyBorder="true" applyFont="true" applyNumberFormat="true">
      <alignment horizontal="right" vertical="top"/>
      <protection locked="true"/>
    </xf>
    <xf numFmtId="171" fontId="11351" fillId="0" borderId="4" xfId="0" applyBorder="true" applyFont="true" applyNumberFormat="true">
      <alignment horizontal="right" vertical="top"/>
      <protection locked="true"/>
    </xf>
    <xf numFmtId="171" fontId="11352" fillId="0" borderId="4" xfId="0" applyBorder="true" applyFont="true" applyNumberFormat="true">
      <alignment horizontal="right" vertical="top"/>
      <protection locked="true"/>
    </xf>
    <xf numFmtId="4" fontId="11353" fillId="0" borderId="4" xfId="0" applyBorder="true" applyFont="true" applyNumberFormat="true">
      <alignment horizontal="right" vertical="top"/>
      <protection locked="true"/>
    </xf>
    <xf numFmtId="0" fontId="11354" fillId="0" borderId="0" xfId="0" applyFont="true"/>
    <xf numFmtId="0" fontId="11355" fillId="0" borderId="4" xfId="0" applyBorder="true" applyFont="true">
      <alignment horizontal="left" vertical="top"/>
      <protection locked="true"/>
    </xf>
    <xf numFmtId="0" fontId="11356" fillId="0" borderId="4" xfId="0" applyBorder="true" applyFont="true">
      <alignment horizontal="left" vertical="top" wrapText="true"/>
      <protection locked="true"/>
    </xf>
    <xf numFmtId="0" fontId="11357" fillId="0" borderId="4" xfId="0" applyBorder="true" applyFont="true">
      <alignment horizontal="center" vertical="top"/>
      <protection locked="true"/>
    </xf>
    <xf numFmtId="170" fontId="11358" fillId="0" borderId="4" xfId="0" applyBorder="true" applyFont="true" applyNumberFormat="true">
      <alignment horizontal="right" vertical="top"/>
      <protection locked="true"/>
    </xf>
    <xf numFmtId="171" fontId="11359" fillId="0" borderId="4" xfId="0" applyBorder="true" applyFont="true" applyNumberFormat="true">
      <alignment horizontal="right" vertical="top"/>
      <protection locked="true"/>
    </xf>
    <xf numFmtId="171" fontId="11360" fillId="0" borderId="4" xfId="0" applyBorder="true" applyFont="true" applyNumberFormat="true">
      <alignment horizontal="right" vertical="top"/>
      <protection locked="true"/>
    </xf>
    <xf numFmtId="171" fontId="11361" fillId="0" borderId="4" xfId="0" applyBorder="true" applyFont="true" applyNumberFormat="true">
      <alignment horizontal="right" vertical="top"/>
      <protection locked="true"/>
    </xf>
    <xf numFmtId="172" fontId="11362" fillId="3" borderId="4" xfId="0" applyFill="true" applyBorder="true" applyFont="true" applyNumberFormat="true">
      <alignment vertical="top" horizontal="right"/>
      <protection locked="false"/>
    </xf>
    <xf numFmtId="173" fontId="11363" fillId="0" borderId="4" xfId="0" applyBorder="true" applyFont="true" applyNumberFormat="true">
      <alignment horizontal="right" vertical="top"/>
      <protection locked="true"/>
    </xf>
    <xf numFmtId="4" fontId="11364" fillId="0" borderId="4" xfId="0" applyBorder="true" applyFont="true" applyNumberFormat="true">
      <alignment horizontal="right" vertical="top"/>
      <protection locked="true"/>
    </xf>
    <xf numFmtId="172" fontId="11365" fillId="3" borderId="4" xfId="0" applyFill="true" applyBorder="true" applyFont="true" applyNumberFormat="true">
      <alignment vertical="top" horizontal="right"/>
      <protection locked="false"/>
    </xf>
    <xf numFmtId="171" fontId="11366" fillId="0" borderId="4" xfId="0" applyBorder="true" applyFont="true" applyNumberFormat="true">
      <alignment horizontal="right" vertical="top"/>
      <protection locked="true"/>
    </xf>
    <xf numFmtId="171" fontId="11367" fillId="0" borderId="4" xfId="0" applyBorder="true" applyFont="true" applyNumberFormat="true">
      <alignment horizontal="right" vertical="top"/>
      <protection locked="true"/>
    </xf>
    <xf numFmtId="171" fontId="11368" fillId="0" borderId="4" xfId="0" applyBorder="true" applyFont="true" applyNumberFormat="true">
      <alignment horizontal="right" vertical="top"/>
      <protection locked="true"/>
    </xf>
    <xf numFmtId="4" fontId="11369" fillId="0" borderId="4" xfId="0" applyBorder="true" applyFont="true" applyNumberFormat="true">
      <alignment horizontal="right" vertical="top"/>
      <protection locked="true"/>
    </xf>
    <xf numFmtId="0" fontId="11370" fillId="0" borderId="0" xfId="0" applyFont="true"/>
    <xf numFmtId="0" fontId="11371" fillId="0" borderId="4" xfId="0" applyBorder="true" applyFont="true">
      <alignment horizontal="left" vertical="top"/>
      <protection locked="true"/>
    </xf>
    <xf numFmtId="0" fontId="11372" fillId="0" borderId="4" xfId="0" applyBorder="true" applyFont="true">
      <alignment horizontal="left" vertical="top" wrapText="true"/>
      <protection locked="true"/>
    </xf>
    <xf numFmtId="0" fontId="11373" fillId="0" borderId="4" xfId="0" applyBorder="true" applyFont="true">
      <alignment horizontal="center" vertical="top"/>
      <protection locked="true"/>
    </xf>
    <xf numFmtId="170" fontId="11374" fillId="0" borderId="4" xfId="0" applyBorder="true" applyFont="true" applyNumberFormat="true">
      <alignment horizontal="right" vertical="top"/>
      <protection locked="true"/>
    </xf>
    <xf numFmtId="171" fontId="11375" fillId="0" borderId="4" xfId="0" applyBorder="true" applyFont="true" applyNumberFormat="true">
      <alignment horizontal="right" vertical="top"/>
      <protection locked="true"/>
    </xf>
    <xf numFmtId="171" fontId="11376" fillId="0" borderId="4" xfId="0" applyBorder="true" applyFont="true" applyNumberFormat="true">
      <alignment horizontal="right" vertical="top"/>
      <protection locked="true"/>
    </xf>
    <xf numFmtId="171" fontId="11377" fillId="0" borderId="4" xfId="0" applyBorder="true" applyFont="true" applyNumberFormat="true">
      <alignment horizontal="right" vertical="top"/>
      <protection locked="true"/>
    </xf>
    <xf numFmtId="172" fontId="11378" fillId="3" borderId="4" xfId="0" applyFill="true" applyBorder="true" applyFont="true" applyNumberFormat="true">
      <alignment vertical="top" horizontal="right"/>
      <protection locked="false"/>
    </xf>
    <xf numFmtId="173" fontId="11379" fillId="0" borderId="4" xfId="0" applyBorder="true" applyFont="true" applyNumberFormat="true">
      <alignment horizontal="right" vertical="top"/>
      <protection locked="true"/>
    </xf>
    <xf numFmtId="4" fontId="11380" fillId="0" borderId="4" xfId="0" applyBorder="true" applyFont="true" applyNumberFormat="true">
      <alignment horizontal="right" vertical="top"/>
      <protection locked="true"/>
    </xf>
    <xf numFmtId="172" fontId="11381" fillId="3" borderId="4" xfId="0" applyFill="true" applyBorder="true" applyFont="true" applyNumberFormat="true">
      <alignment vertical="top" horizontal="right"/>
      <protection locked="false"/>
    </xf>
    <xf numFmtId="171" fontId="11382" fillId="0" borderId="4" xfId="0" applyBorder="true" applyFont="true" applyNumberFormat="true">
      <alignment horizontal="right" vertical="top"/>
      <protection locked="true"/>
    </xf>
    <xf numFmtId="171" fontId="11383" fillId="0" borderId="4" xfId="0" applyBorder="true" applyFont="true" applyNumberFormat="true">
      <alignment horizontal="right" vertical="top"/>
      <protection locked="true"/>
    </xf>
    <xf numFmtId="171" fontId="11384" fillId="0" borderId="4" xfId="0" applyBorder="true" applyFont="true" applyNumberFormat="true">
      <alignment horizontal="right" vertical="top"/>
      <protection locked="true"/>
    </xf>
    <xf numFmtId="4" fontId="11385" fillId="0" borderId="4" xfId="0" applyBorder="true" applyFont="true" applyNumberFormat="true">
      <alignment horizontal="right" vertical="top"/>
      <protection locked="true"/>
    </xf>
    <xf numFmtId="0" fontId="11386" fillId="0" borderId="0" xfId="0" applyFont="true"/>
    <xf numFmtId="0" fontId="11387" fillId="0" borderId="4" xfId="0" applyBorder="true" applyFont="true">
      <alignment horizontal="left" vertical="top"/>
      <protection locked="true"/>
    </xf>
    <xf numFmtId="0" fontId="11388" fillId="0" borderId="4" xfId="0" applyBorder="true" applyFont="true">
      <alignment horizontal="left" vertical="top" wrapText="true"/>
      <protection locked="true"/>
    </xf>
    <xf numFmtId="0" fontId="11389" fillId="0" borderId="4" xfId="0" applyBorder="true" applyFont="true">
      <alignment horizontal="center" vertical="top"/>
      <protection locked="true"/>
    </xf>
    <xf numFmtId="170" fontId="11390" fillId="0" borderId="4" xfId="0" applyBorder="true" applyFont="true" applyNumberFormat="true">
      <alignment horizontal="right" vertical="top"/>
      <protection locked="true"/>
    </xf>
    <xf numFmtId="171" fontId="11391" fillId="0" borderId="4" xfId="0" applyBorder="true" applyFont="true" applyNumberFormat="true">
      <alignment horizontal="right" vertical="top"/>
      <protection locked="true"/>
    </xf>
    <xf numFmtId="171" fontId="11392" fillId="0" borderId="4" xfId="0" applyBorder="true" applyFont="true" applyNumberFormat="true">
      <alignment horizontal="right" vertical="top"/>
      <protection locked="true"/>
    </xf>
    <xf numFmtId="171" fontId="11393" fillId="0" borderId="4" xfId="0" applyBorder="true" applyFont="true" applyNumberFormat="true">
      <alignment horizontal="right" vertical="top"/>
      <protection locked="true"/>
    </xf>
    <xf numFmtId="172" fontId="11394" fillId="3" borderId="4" xfId="0" applyFill="true" applyBorder="true" applyFont="true" applyNumberFormat="true">
      <alignment vertical="top" horizontal="right"/>
      <protection locked="false"/>
    </xf>
    <xf numFmtId="173" fontId="11395" fillId="0" borderId="4" xfId="0" applyBorder="true" applyFont="true" applyNumberFormat="true">
      <alignment horizontal="right" vertical="top"/>
      <protection locked="true"/>
    </xf>
    <xf numFmtId="4" fontId="11396" fillId="0" borderId="4" xfId="0" applyBorder="true" applyFont="true" applyNumberFormat="true">
      <alignment horizontal="right" vertical="top"/>
      <protection locked="true"/>
    </xf>
    <xf numFmtId="172" fontId="11397" fillId="3" borderId="4" xfId="0" applyFill="true" applyBorder="true" applyFont="true" applyNumberFormat="true">
      <alignment vertical="top" horizontal="right"/>
      <protection locked="false"/>
    </xf>
    <xf numFmtId="171" fontId="11398" fillId="0" borderId="4" xfId="0" applyBorder="true" applyFont="true" applyNumberFormat="true">
      <alignment horizontal="right" vertical="top"/>
      <protection locked="true"/>
    </xf>
    <xf numFmtId="171" fontId="11399" fillId="0" borderId="4" xfId="0" applyBorder="true" applyFont="true" applyNumberFormat="true">
      <alignment horizontal="right" vertical="top"/>
      <protection locked="true"/>
    </xf>
    <xf numFmtId="171" fontId="11400" fillId="0" borderId="4" xfId="0" applyBorder="true" applyFont="true" applyNumberFormat="true">
      <alignment horizontal="right" vertical="top"/>
      <protection locked="true"/>
    </xf>
    <xf numFmtId="4" fontId="11401" fillId="0" borderId="4" xfId="0" applyBorder="true" applyFont="true" applyNumberFormat="true">
      <alignment horizontal="right" vertical="top"/>
      <protection locked="true"/>
    </xf>
    <xf numFmtId="0" fontId="11402" fillId="0" borderId="0" xfId="0" applyFont="true"/>
    <xf numFmtId="0" fontId="11403" fillId="0" borderId="4" xfId="0" applyBorder="true" applyFont="true">
      <alignment horizontal="left" vertical="top"/>
      <protection locked="true"/>
    </xf>
    <xf numFmtId="0" fontId="11404" fillId="0" borderId="4" xfId="0" applyBorder="true" applyFont="true">
      <alignment horizontal="left" vertical="top" wrapText="true"/>
      <protection locked="true"/>
    </xf>
    <xf numFmtId="0" fontId="11405" fillId="0" borderId="4" xfId="0" applyBorder="true" applyFont="true">
      <alignment horizontal="center" vertical="top"/>
      <protection locked="true"/>
    </xf>
    <xf numFmtId="170" fontId="11406" fillId="0" borderId="4" xfId="0" applyBorder="true" applyFont="true" applyNumberFormat="true">
      <alignment horizontal="right" vertical="top"/>
      <protection locked="true"/>
    </xf>
    <xf numFmtId="171" fontId="11407" fillId="0" borderId="4" xfId="0" applyBorder="true" applyFont="true" applyNumberFormat="true">
      <alignment horizontal="right" vertical="top"/>
      <protection locked="true"/>
    </xf>
    <xf numFmtId="171" fontId="11408" fillId="0" borderId="4" xfId="0" applyBorder="true" applyFont="true" applyNumberFormat="true">
      <alignment horizontal="right" vertical="top"/>
      <protection locked="true"/>
    </xf>
    <xf numFmtId="171" fontId="11409" fillId="0" borderId="4" xfId="0" applyBorder="true" applyFont="true" applyNumberFormat="true">
      <alignment horizontal="right" vertical="top"/>
      <protection locked="true"/>
    </xf>
    <xf numFmtId="172" fontId="11410" fillId="3" borderId="4" xfId="0" applyFill="true" applyBorder="true" applyFont="true" applyNumberFormat="true">
      <alignment vertical="top" horizontal="right"/>
      <protection locked="false"/>
    </xf>
    <xf numFmtId="173" fontId="11411" fillId="0" borderId="4" xfId="0" applyBorder="true" applyFont="true" applyNumberFormat="true">
      <alignment horizontal="right" vertical="top"/>
      <protection locked="true"/>
    </xf>
    <xf numFmtId="4" fontId="11412" fillId="0" borderId="4" xfId="0" applyBorder="true" applyFont="true" applyNumberFormat="true">
      <alignment horizontal="right" vertical="top"/>
      <protection locked="true"/>
    </xf>
    <xf numFmtId="172" fontId="11413" fillId="3" borderId="4" xfId="0" applyFill="true" applyBorder="true" applyFont="true" applyNumberFormat="true">
      <alignment vertical="top" horizontal="right"/>
      <protection locked="false"/>
    </xf>
    <xf numFmtId="171" fontId="11414" fillId="0" borderId="4" xfId="0" applyBorder="true" applyFont="true" applyNumberFormat="true">
      <alignment horizontal="right" vertical="top"/>
      <protection locked="true"/>
    </xf>
    <xf numFmtId="171" fontId="11415" fillId="0" borderId="4" xfId="0" applyBorder="true" applyFont="true" applyNumberFormat="true">
      <alignment horizontal="right" vertical="top"/>
      <protection locked="true"/>
    </xf>
    <xf numFmtId="171" fontId="11416" fillId="0" borderId="4" xfId="0" applyBorder="true" applyFont="true" applyNumberFormat="true">
      <alignment horizontal="right" vertical="top"/>
      <protection locked="true"/>
    </xf>
    <xf numFmtId="4" fontId="11417" fillId="0" borderId="4" xfId="0" applyBorder="true" applyFont="true" applyNumberFormat="true">
      <alignment horizontal="right" vertical="top"/>
      <protection locked="true"/>
    </xf>
    <xf numFmtId="0" fontId="11418" fillId="0" borderId="0" xfId="0" applyFont="true"/>
    <xf numFmtId="0" fontId="11419" fillId="0" borderId="4" xfId="0" applyBorder="true" applyFont="true">
      <alignment horizontal="left" vertical="top"/>
      <protection locked="true"/>
    </xf>
    <xf numFmtId="0" fontId="11420" fillId="0" borderId="4" xfId="0" applyBorder="true" applyFont="true">
      <alignment horizontal="left" vertical="top" wrapText="true"/>
      <protection locked="true"/>
    </xf>
    <xf numFmtId="0" fontId="11421" fillId="0" borderId="4" xfId="0" applyBorder="true" applyFont="true">
      <alignment horizontal="center" vertical="top"/>
      <protection locked="true"/>
    </xf>
    <xf numFmtId="170" fontId="11422" fillId="0" borderId="4" xfId="0" applyBorder="true" applyFont="true" applyNumberFormat="true">
      <alignment horizontal="right" vertical="top"/>
      <protection locked="true"/>
    </xf>
    <xf numFmtId="171" fontId="11423" fillId="0" borderId="4" xfId="0" applyBorder="true" applyFont="true" applyNumberFormat="true">
      <alignment horizontal="right" vertical="top"/>
      <protection locked="true"/>
    </xf>
    <xf numFmtId="171" fontId="11424" fillId="0" borderId="4" xfId="0" applyBorder="true" applyFont="true" applyNumberFormat="true">
      <alignment horizontal="right" vertical="top"/>
      <protection locked="true"/>
    </xf>
    <xf numFmtId="171" fontId="11425" fillId="0" borderId="4" xfId="0" applyBorder="true" applyFont="true" applyNumberFormat="true">
      <alignment horizontal="right" vertical="top"/>
      <protection locked="true"/>
    </xf>
    <xf numFmtId="172" fontId="11426" fillId="3" borderId="4" xfId="0" applyFill="true" applyBorder="true" applyFont="true" applyNumberFormat="true">
      <alignment vertical="top" horizontal="right"/>
      <protection locked="false"/>
    </xf>
    <xf numFmtId="173" fontId="11427" fillId="0" borderId="4" xfId="0" applyBorder="true" applyFont="true" applyNumberFormat="true">
      <alignment horizontal="right" vertical="top"/>
      <protection locked="true"/>
    </xf>
    <xf numFmtId="4" fontId="11428" fillId="0" borderId="4" xfId="0" applyBorder="true" applyFont="true" applyNumberFormat="true">
      <alignment horizontal="right" vertical="top"/>
      <protection locked="true"/>
    </xf>
    <xf numFmtId="172" fontId="11429" fillId="3" borderId="4" xfId="0" applyFill="true" applyBorder="true" applyFont="true" applyNumberFormat="true">
      <alignment vertical="top" horizontal="right"/>
      <protection locked="false"/>
    </xf>
    <xf numFmtId="171" fontId="11430" fillId="0" borderId="4" xfId="0" applyBorder="true" applyFont="true" applyNumberFormat="true">
      <alignment horizontal="right" vertical="top"/>
      <protection locked="true"/>
    </xf>
    <xf numFmtId="171" fontId="11431" fillId="0" borderId="4" xfId="0" applyBorder="true" applyFont="true" applyNumberFormat="true">
      <alignment horizontal="right" vertical="top"/>
      <protection locked="true"/>
    </xf>
    <xf numFmtId="171" fontId="11432" fillId="0" borderId="4" xfId="0" applyBorder="true" applyFont="true" applyNumberFormat="true">
      <alignment horizontal="right" vertical="top"/>
      <protection locked="true"/>
    </xf>
    <xf numFmtId="4" fontId="11433" fillId="0" borderId="4" xfId="0" applyBorder="true" applyFont="true" applyNumberFormat="true">
      <alignment horizontal="right" vertical="top"/>
      <protection locked="true"/>
    </xf>
    <xf numFmtId="0" fontId="11434" fillId="0" borderId="0" xfId="0" applyFont="true"/>
    <xf numFmtId="0" fontId="11435" fillId="0" borderId="4" xfId="0" applyBorder="true" applyFont="true">
      <alignment horizontal="left" vertical="top"/>
      <protection locked="true"/>
    </xf>
    <xf numFmtId="0" fontId="11436" fillId="0" borderId="4" xfId="0" applyBorder="true" applyFont="true">
      <alignment horizontal="left" vertical="top" wrapText="true"/>
      <protection locked="true"/>
    </xf>
    <xf numFmtId="0" fontId="11437" fillId="0" borderId="4" xfId="0" applyBorder="true" applyFont="true">
      <alignment horizontal="center" vertical="top"/>
      <protection locked="true"/>
    </xf>
    <xf numFmtId="170" fontId="11438" fillId="0" borderId="4" xfId="0" applyBorder="true" applyFont="true" applyNumberFormat="true">
      <alignment horizontal="right" vertical="top"/>
      <protection locked="true"/>
    </xf>
    <xf numFmtId="171" fontId="11439" fillId="0" borderId="4" xfId="0" applyBorder="true" applyFont="true" applyNumberFormat="true">
      <alignment horizontal="right" vertical="top"/>
      <protection locked="true"/>
    </xf>
    <xf numFmtId="171" fontId="11440" fillId="0" borderId="4" xfId="0" applyBorder="true" applyFont="true" applyNumberFormat="true">
      <alignment horizontal="right" vertical="top"/>
      <protection locked="true"/>
    </xf>
    <xf numFmtId="171" fontId="11441" fillId="0" borderId="4" xfId="0" applyBorder="true" applyFont="true" applyNumberFormat="true">
      <alignment horizontal="right" vertical="top"/>
      <protection locked="true"/>
    </xf>
    <xf numFmtId="172" fontId="11442" fillId="3" borderId="4" xfId="0" applyFill="true" applyBorder="true" applyFont="true" applyNumberFormat="true">
      <alignment vertical="top" horizontal="right"/>
      <protection locked="false"/>
    </xf>
    <xf numFmtId="173" fontId="11443" fillId="0" borderId="4" xfId="0" applyBorder="true" applyFont="true" applyNumberFormat="true">
      <alignment horizontal="right" vertical="top"/>
      <protection locked="true"/>
    </xf>
    <xf numFmtId="4" fontId="11444" fillId="0" borderId="4" xfId="0" applyBorder="true" applyFont="true" applyNumberFormat="true">
      <alignment horizontal="right" vertical="top"/>
      <protection locked="true"/>
    </xf>
    <xf numFmtId="172" fontId="11445" fillId="3" borderId="4" xfId="0" applyFill="true" applyBorder="true" applyFont="true" applyNumberFormat="true">
      <alignment vertical="top" horizontal="right"/>
      <protection locked="false"/>
    </xf>
    <xf numFmtId="171" fontId="11446" fillId="0" borderId="4" xfId="0" applyBorder="true" applyFont="true" applyNumberFormat="true">
      <alignment horizontal="right" vertical="top"/>
      <protection locked="true"/>
    </xf>
    <xf numFmtId="171" fontId="11447" fillId="0" borderId="4" xfId="0" applyBorder="true" applyFont="true" applyNumberFormat="true">
      <alignment horizontal="right" vertical="top"/>
      <protection locked="true"/>
    </xf>
    <xf numFmtId="171" fontId="11448" fillId="0" borderId="4" xfId="0" applyBorder="true" applyFont="true" applyNumberFormat="true">
      <alignment horizontal="right" vertical="top"/>
      <protection locked="true"/>
    </xf>
    <xf numFmtId="4" fontId="11449" fillId="0" borderId="4" xfId="0" applyBorder="true" applyFont="true" applyNumberFormat="true">
      <alignment horizontal="right" vertical="top"/>
      <protection locked="true"/>
    </xf>
    <xf numFmtId="0" fontId="11450" fillId="0" borderId="0" xfId="0" applyFont="true"/>
    <xf numFmtId="0" fontId="11451" fillId="5" borderId="4" xfId="0" applyFill="true" applyBorder="true" applyFont="true">
      <alignment horizontal="left"/>
      <protection locked="true"/>
    </xf>
    <xf numFmtId="0" fontId="11452" fillId="5" borderId="4" xfId="0" applyFill="true" applyBorder="true" applyFont="true">
      <alignment horizontal="left"/>
      <protection locked="true"/>
    </xf>
    <xf numFmtId="0" fontId="11453" fillId="5" borderId="4" xfId="0" applyFill="true" applyBorder="true" applyFont="true">
      <alignment horizontal="left"/>
      <protection locked="true"/>
    </xf>
    <xf numFmtId="0" fontId="11454" fillId="5" borderId="4" xfId="0" applyFill="true" applyBorder="true" applyFont="true">
      <alignment horizontal="left"/>
      <protection locked="true"/>
    </xf>
    <xf numFmtId="0" fontId="11455" fillId="5" borderId="4" xfId="0" applyFill="true" applyBorder="true" applyFont="true">
      <alignment horizontal="left"/>
      <protection locked="true"/>
    </xf>
    <xf numFmtId="0" fontId="11456" fillId="5" borderId="4" xfId="0" applyFill="true" applyBorder="true" applyFont="true">
      <alignment horizontal="left"/>
      <protection locked="true"/>
    </xf>
    <xf numFmtId="0" fontId="11457" fillId="5" borderId="4" xfId="0" applyFill="true" applyBorder="true" applyFont="true">
      <alignment horizontal="left"/>
      <protection locked="true"/>
    </xf>
    <xf numFmtId="0" fontId="11458" fillId="5" borderId="4" xfId="0" applyFill="true" applyBorder="true" applyFont="true">
      <alignment horizontal="left"/>
      <protection locked="true"/>
    </xf>
    <xf numFmtId="0" fontId="11459" fillId="5" borderId="4" xfId="0" applyFill="true" applyBorder="true" applyFont="true">
      <alignment horizontal="left"/>
      <protection locked="true"/>
    </xf>
    <xf numFmtId="0" fontId="11460" fillId="5" borderId="4" xfId="0" applyFill="true" applyBorder="true" applyFont="true">
      <alignment horizontal="left"/>
      <protection locked="true"/>
    </xf>
    <xf numFmtId="0" fontId="11461" fillId="5" borderId="4" xfId="0" applyFill="true" applyBorder="true" applyFont="true">
      <alignment horizontal="left"/>
      <protection locked="true"/>
    </xf>
    <xf numFmtId="0" fontId="11462" fillId="5" borderId="4" xfId="0" applyFill="true" applyBorder="true" applyFont="true">
      <alignment horizontal="left"/>
      <protection locked="true"/>
    </xf>
    <xf numFmtId="4" fontId="11463" fillId="5" borderId="4" xfId="0" applyFill="true" applyBorder="true" applyFont="true" applyNumberFormat="true">
      <alignment horizontal="right"/>
      <protection locked="true"/>
    </xf>
    <xf numFmtId="4" fontId="11464" fillId="5" borderId="4" xfId="0" applyFill="true" applyBorder="true" applyFont="true" applyNumberFormat="true">
      <alignment horizontal="right"/>
      <protection locked="true"/>
    </xf>
    <xf numFmtId="4" fontId="11465" fillId="5" borderId="4" xfId="0" applyFill="true" applyBorder="true" applyFont="true" applyNumberFormat="true">
      <alignment horizontal="right"/>
      <protection locked="true"/>
    </xf>
    <xf numFmtId="0" fontId="11466" fillId="0" borderId="0" xfId="0" applyFont="true"/>
    <xf numFmtId="0" fontId="11467" fillId="5" borderId="4" xfId="0" applyFill="true" applyBorder="true" applyFont="true">
      <alignment horizontal="left"/>
      <protection locked="true"/>
    </xf>
    <xf numFmtId="0" fontId="11468" fillId="5" borderId="4" xfId="0" applyFill="true" applyBorder="true" applyFont="true">
      <alignment horizontal="left"/>
      <protection locked="true"/>
    </xf>
    <xf numFmtId="0" fontId="11469" fillId="5" borderId="4" xfId="0" applyFill="true" applyBorder="true" applyFont="true">
      <alignment horizontal="left"/>
      <protection locked="true"/>
    </xf>
    <xf numFmtId="0" fontId="11470" fillId="5" borderId="4" xfId="0" applyFill="true" applyBorder="true" applyFont="true">
      <alignment horizontal="left"/>
      <protection locked="true"/>
    </xf>
    <xf numFmtId="0" fontId="11471" fillId="5" borderId="4" xfId="0" applyFill="true" applyBorder="true" applyFont="true">
      <alignment horizontal="left"/>
      <protection locked="true"/>
    </xf>
    <xf numFmtId="0" fontId="11472" fillId="5" borderId="4" xfId="0" applyFill="true" applyBorder="true" applyFont="true">
      <alignment horizontal="left"/>
      <protection locked="true"/>
    </xf>
    <xf numFmtId="0" fontId="11473" fillId="5" borderId="4" xfId="0" applyFill="true" applyBorder="true" applyFont="true">
      <alignment horizontal="left"/>
      <protection locked="true"/>
    </xf>
    <xf numFmtId="0" fontId="11474" fillId="5" borderId="4" xfId="0" applyFill="true" applyBorder="true" applyFont="true">
      <alignment horizontal="left"/>
      <protection locked="true"/>
    </xf>
    <xf numFmtId="0" fontId="11475" fillId="5" borderId="4" xfId="0" applyFill="true" applyBorder="true" applyFont="true">
      <alignment horizontal="left"/>
      <protection locked="true"/>
    </xf>
    <xf numFmtId="0" fontId="11476" fillId="5" borderId="4" xfId="0" applyFill="true" applyBorder="true" applyFont="true">
      <alignment horizontal="left"/>
      <protection locked="true"/>
    </xf>
    <xf numFmtId="0" fontId="11477" fillId="5" borderId="4" xfId="0" applyFill="true" applyBorder="true" applyFont="true">
      <alignment horizontal="left"/>
      <protection locked="true"/>
    </xf>
    <xf numFmtId="0" fontId="11478" fillId="5" borderId="4" xfId="0" applyFill="true" applyBorder="true" applyFont="true">
      <alignment horizontal="left"/>
      <protection locked="true"/>
    </xf>
    <xf numFmtId="4" fontId="11479" fillId="5" borderId="4" xfId="0" applyFill="true" applyBorder="true" applyFont="true" applyNumberFormat="true">
      <alignment horizontal="right"/>
      <protection locked="true"/>
    </xf>
    <xf numFmtId="4" fontId="11480" fillId="5" borderId="4" xfId="0" applyFill="true" applyBorder="true" applyFont="true" applyNumberFormat="true">
      <alignment horizontal="right"/>
      <protection locked="true"/>
    </xf>
    <xf numFmtId="4" fontId="11481" fillId="5" borderId="4" xfId="0" applyFill="true" applyBorder="true" applyFont="true" applyNumberFormat="true">
      <alignment horizontal="right"/>
      <protection locked="true"/>
    </xf>
    <xf numFmtId="0" fontId="11482" fillId="0" borderId="0" xfId="0" applyFont="true"/>
    <xf numFmtId="0" fontId="11483" fillId="0" borderId="4" xfId="0" applyBorder="true" applyFont="true">
      <alignment horizontal="left" vertical="top"/>
      <protection locked="true"/>
    </xf>
    <xf numFmtId="0" fontId="11484" fillId="0" borderId="4" xfId="0" applyBorder="true" applyFont="true">
      <alignment horizontal="left" vertical="top" wrapText="true"/>
      <protection locked="true"/>
    </xf>
    <xf numFmtId="0" fontId="11485" fillId="0" borderId="4" xfId="0" applyBorder="true" applyFont="true">
      <alignment horizontal="center" vertical="top"/>
      <protection locked="true"/>
    </xf>
    <xf numFmtId="170" fontId="11486" fillId="0" borderId="4" xfId="0" applyBorder="true" applyFont="true" applyNumberFormat="true">
      <alignment horizontal="right" vertical="top"/>
      <protection locked="true"/>
    </xf>
    <xf numFmtId="171" fontId="11487" fillId="0" borderId="4" xfId="0" applyBorder="true" applyFont="true" applyNumberFormat="true">
      <alignment horizontal="right" vertical="top"/>
      <protection locked="true"/>
    </xf>
    <xf numFmtId="171" fontId="11488" fillId="0" borderId="4" xfId="0" applyBorder="true" applyFont="true" applyNumberFormat="true">
      <alignment horizontal="right" vertical="top"/>
      <protection locked="true"/>
    </xf>
    <xf numFmtId="171" fontId="11489" fillId="0" borderId="4" xfId="0" applyBorder="true" applyFont="true" applyNumberFormat="true">
      <alignment horizontal="right" vertical="top"/>
      <protection locked="true"/>
    </xf>
    <xf numFmtId="172" fontId="11490" fillId="3" borderId="4" xfId="0" applyFill="true" applyBorder="true" applyFont="true" applyNumberFormat="true">
      <alignment vertical="top" horizontal="right"/>
      <protection locked="false"/>
    </xf>
    <xf numFmtId="173" fontId="11491" fillId="0" borderId="4" xfId="0" applyBorder="true" applyFont="true" applyNumberFormat="true">
      <alignment horizontal="right" vertical="top"/>
      <protection locked="true"/>
    </xf>
    <xf numFmtId="4" fontId="11492" fillId="0" borderId="4" xfId="0" applyBorder="true" applyFont="true" applyNumberFormat="true">
      <alignment horizontal="right" vertical="top"/>
      <protection locked="true"/>
    </xf>
    <xf numFmtId="172" fontId="11493" fillId="3" borderId="4" xfId="0" applyFill="true" applyBorder="true" applyFont="true" applyNumberFormat="true">
      <alignment vertical="top" horizontal="right"/>
      <protection locked="false"/>
    </xf>
    <xf numFmtId="171" fontId="11494" fillId="0" borderId="4" xfId="0" applyBorder="true" applyFont="true" applyNumberFormat="true">
      <alignment horizontal="right" vertical="top"/>
      <protection locked="true"/>
    </xf>
    <xf numFmtId="171" fontId="11495" fillId="0" borderId="4" xfId="0" applyBorder="true" applyFont="true" applyNumberFormat="true">
      <alignment horizontal="right" vertical="top"/>
      <protection locked="true"/>
    </xf>
    <xf numFmtId="171" fontId="11496" fillId="0" borderId="4" xfId="0" applyBorder="true" applyFont="true" applyNumberFormat="true">
      <alignment horizontal="right" vertical="top"/>
      <protection locked="true"/>
    </xf>
    <xf numFmtId="4" fontId="11497" fillId="0" borderId="4" xfId="0" applyBorder="true" applyFont="true" applyNumberFormat="true">
      <alignment horizontal="right" vertical="top"/>
      <protection locked="true"/>
    </xf>
    <xf numFmtId="0" fontId="11498" fillId="0" borderId="0" xfId="0" applyFont="true"/>
    <xf numFmtId="0" fontId="11499" fillId="0" borderId="4" xfId="0" applyBorder="true" applyFont="true">
      <alignment horizontal="left" vertical="top"/>
      <protection locked="true"/>
    </xf>
    <xf numFmtId="0" fontId="11500" fillId="0" borderId="4" xfId="0" applyBorder="true" applyFont="true">
      <alignment horizontal="left" vertical="top" wrapText="true"/>
      <protection locked="true"/>
    </xf>
    <xf numFmtId="0" fontId="11501" fillId="0" borderId="4" xfId="0" applyBorder="true" applyFont="true">
      <alignment horizontal="center" vertical="top"/>
      <protection locked="true"/>
    </xf>
    <xf numFmtId="170" fontId="11502" fillId="0" borderId="4" xfId="0" applyBorder="true" applyFont="true" applyNumberFormat="true">
      <alignment horizontal="right" vertical="top"/>
      <protection locked="true"/>
    </xf>
    <xf numFmtId="171" fontId="11503" fillId="0" borderId="4" xfId="0" applyBorder="true" applyFont="true" applyNumberFormat="true">
      <alignment horizontal="right" vertical="top"/>
      <protection locked="true"/>
    </xf>
    <xf numFmtId="171" fontId="11504" fillId="0" borderId="4" xfId="0" applyBorder="true" applyFont="true" applyNumberFormat="true">
      <alignment horizontal="right" vertical="top"/>
      <protection locked="true"/>
    </xf>
    <xf numFmtId="171" fontId="11505" fillId="0" borderId="4" xfId="0" applyBorder="true" applyFont="true" applyNumberFormat="true">
      <alignment horizontal="right" vertical="top"/>
      <protection locked="true"/>
    </xf>
    <xf numFmtId="172" fontId="11506" fillId="3" borderId="4" xfId="0" applyFill="true" applyBorder="true" applyFont="true" applyNumberFormat="true">
      <alignment vertical="top" horizontal="right"/>
      <protection locked="false"/>
    </xf>
    <xf numFmtId="173" fontId="11507" fillId="0" borderId="4" xfId="0" applyBorder="true" applyFont="true" applyNumberFormat="true">
      <alignment horizontal="right" vertical="top"/>
      <protection locked="true"/>
    </xf>
    <xf numFmtId="4" fontId="11508" fillId="0" borderId="4" xfId="0" applyBorder="true" applyFont="true" applyNumberFormat="true">
      <alignment horizontal="right" vertical="top"/>
      <protection locked="true"/>
    </xf>
    <xf numFmtId="172" fontId="11509" fillId="3" borderId="4" xfId="0" applyFill="true" applyBorder="true" applyFont="true" applyNumberFormat="true">
      <alignment vertical="top" horizontal="right"/>
      <protection locked="false"/>
    </xf>
    <xf numFmtId="171" fontId="11510" fillId="0" borderId="4" xfId="0" applyBorder="true" applyFont="true" applyNumberFormat="true">
      <alignment horizontal="right" vertical="top"/>
      <protection locked="true"/>
    </xf>
    <xf numFmtId="171" fontId="11511" fillId="0" borderId="4" xfId="0" applyBorder="true" applyFont="true" applyNumberFormat="true">
      <alignment horizontal="right" vertical="top"/>
      <protection locked="true"/>
    </xf>
    <xf numFmtId="171" fontId="11512" fillId="0" borderId="4" xfId="0" applyBorder="true" applyFont="true" applyNumberFormat="true">
      <alignment horizontal="right" vertical="top"/>
      <protection locked="true"/>
    </xf>
    <xf numFmtId="4" fontId="11513" fillId="0" borderId="4" xfId="0" applyBorder="true" applyFont="true" applyNumberFormat="true">
      <alignment horizontal="right" vertical="top"/>
      <protection locked="true"/>
    </xf>
    <xf numFmtId="0" fontId="11514" fillId="0" borderId="0" xfId="0" applyFont="true"/>
    <xf numFmtId="0" fontId="11515" fillId="5" borderId="4" xfId="0" applyFill="true" applyBorder="true" applyFont="true">
      <alignment horizontal="left"/>
      <protection locked="true"/>
    </xf>
    <xf numFmtId="0" fontId="11516" fillId="5" borderId="4" xfId="0" applyFill="true" applyBorder="true" applyFont="true">
      <alignment horizontal="left"/>
      <protection locked="true"/>
    </xf>
    <xf numFmtId="0" fontId="11517" fillId="5" borderId="4" xfId="0" applyFill="true" applyBorder="true" applyFont="true">
      <alignment horizontal="left"/>
      <protection locked="true"/>
    </xf>
    <xf numFmtId="0" fontId="11518" fillId="5" borderId="4" xfId="0" applyFill="true" applyBorder="true" applyFont="true">
      <alignment horizontal="left"/>
      <protection locked="true"/>
    </xf>
    <xf numFmtId="0" fontId="11519" fillId="5" borderId="4" xfId="0" applyFill="true" applyBorder="true" applyFont="true">
      <alignment horizontal="left"/>
      <protection locked="true"/>
    </xf>
    <xf numFmtId="0" fontId="11520" fillId="5" borderId="4" xfId="0" applyFill="true" applyBorder="true" applyFont="true">
      <alignment horizontal="left"/>
      <protection locked="true"/>
    </xf>
    <xf numFmtId="0" fontId="11521" fillId="5" borderId="4" xfId="0" applyFill="true" applyBorder="true" applyFont="true">
      <alignment horizontal="left"/>
      <protection locked="true"/>
    </xf>
    <xf numFmtId="0" fontId="11522" fillId="5" borderId="4" xfId="0" applyFill="true" applyBorder="true" applyFont="true">
      <alignment horizontal="left"/>
      <protection locked="true"/>
    </xf>
    <xf numFmtId="0" fontId="11523" fillId="5" borderId="4" xfId="0" applyFill="true" applyBorder="true" applyFont="true">
      <alignment horizontal="left"/>
      <protection locked="true"/>
    </xf>
    <xf numFmtId="0" fontId="11524" fillId="5" borderId="4" xfId="0" applyFill="true" applyBorder="true" applyFont="true">
      <alignment horizontal="left"/>
      <protection locked="true"/>
    </xf>
    <xf numFmtId="0" fontId="11525" fillId="5" borderId="4" xfId="0" applyFill="true" applyBorder="true" applyFont="true">
      <alignment horizontal="left"/>
      <protection locked="true"/>
    </xf>
    <xf numFmtId="0" fontId="11526" fillId="5" borderId="4" xfId="0" applyFill="true" applyBorder="true" applyFont="true">
      <alignment horizontal="left"/>
      <protection locked="true"/>
    </xf>
    <xf numFmtId="4" fontId="11527" fillId="5" borderId="4" xfId="0" applyFill="true" applyBorder="true" applyFont="true" applyNumberFormat="true">
      <alignment horizontal="right"/>
      <protection locked="true"/>
    </xf>
    <xf numFmtId="4" fontId="11528" fillId="5" borderId="4" xfId="0" applyFill="true" applyBorder="true" applyFont="true" applyNumberFormat="true">
      <alignment horizontal="right"/>
      <protection locked="true"/>
    </xf>
    <xf numFmtId="4" fontId="11529" fillId="5" borderId="4" xfId="0" applyFill="true" applyBorder="true" applyFont="true" applyNumberFormat="true">
      <alignment horizontal="right"/>
      <protection locked="true"/>
    </xf>
    <xf numFmtId="0" fontId="11530" fillId="0" borderId="0" xfId="0" applyFont="true"/>
    <xf numFmtId="0" fontId="11531" fillId="0" borderId="4" xfId="0" applyBorder="true" applyFont="true">
      <alignment horizontal="left" vertical="top"/>
      <protection locked="true"/>
    </xf>
    <xf numFmtId="0" fontId="11532" fillId="0" borderId="4" xfId="0" applyBorder="true" applyFont="true">
      <alignment horizontal="left" vertical="top" wrapText="true"/>
      <protection locked="true"/>
    </xf>
    <xf numFmtId="0" fontId="11533" fillId="0" borderId="4" xfId="0" applyBorder="true" applyFont="true">
      <alignment horizontal="center" vertical="top"/>
      <protection locked="true"/>
    </xf>
    <xf numFmtId="170" fontId="11534" fillId="0" borderId="4" xfId="0" applyBorder="true" applyFont="true" applyNumberFormat="true">
      <alignment horizontal="right" vertical="top"/>
      <protection locked="true"/>
    </xf>
    <xf numFmtId="171" fontId="11535" fillId="0" borderId="4" xfId="0" applyBorder="true" applyFont="true" applyNumberFormat="true">
      <alignment horizontal="right" vertical="top"/>
      <protection locked="true"/>
    </xf>
    <xf numFmtId="171" fontId="11536" fillId="0" borderId="4" xfId="0" applyBorder="true" applyFont="true" applyNumberFormat="true">
      <alignment horizontal="right" vertical="top"/>
      <protection locked="true"/>
    </xf>
    <xf numFmtId="171" fontId="11537" fillId="0" borderId="4" xfId="0" applyBorder="true" applyFont="true" applyNumberFormat="true">
      <alignment horizontal="right" vertical="top"/>
      <protection locked="true"/>
    </xf>
    <xf numFmtId="172" fontId="11538" fillId="3" borderId="4" xfId="0" applyFill="true" applyBorder="true" applyFont="true" applyNumberFormat="true">
      <alignment vertical="top" horizontal="right"/>
      <protection locked="false"/>
    </xf>
    <xf numFmtId="173" fontId="11539" fillId="0" borderId="4" xfId="0" applyBorder="true" applyFont="true" applyNumberFormat="true">
      <alignment horizontal="right" vertical="top"/>
      <protection locked="true"/>
    </xf>
    <xf numFmtId="4" fontId="11540" fillId="0" borderId="4" xfId="0" applyBorder="true" applyFont="true" applyNumberFormat="true">
      <alignment horizontal="right" vertical="top"/>
      <protection locked="true"/>
    </xf>
    <xf numFmtId="172" fontId="11541" fillId="3" borderId="4" xfId="0" applyFill="true" applyBorder="true" applyFont="true" applyNumberFormat="true">
      <alignment vertical="top" horizontal="right"/>
      <protection locked="false"/>
    </xf>
    <xf numFmtId="171" fontId="11542" fillId="0" borderId="4" xfId="0" applyBorder="true" applyFont="true" applyNumberFormat="true">
      <alignment horizontal="right" vertical="top"/>
      <protection locked="true"/>
    </xf>
    <xf numFmtId="171" fontId="11543" fillId="0" borderId="4" xfId="0" applyBorder="true" applyFont="true" applyNumberFormat="true">
      <alignment horizontal="right" vertical="top"/>
      <protection locked="true"/>
    </xf>
    <xf numFmtId="171" fontId="11544" fillId="0" borderId="4" xfId="0" applyBorder="true" applyFont="true" applyNumberFormat="true">
      <alignment horizontal="right" vertical="top"/>
      <protection locked="true"/>
    </xf>
    <xf numFmtId="4" fontId="11545" fillId="0" borderId="4" xfId="0" applyBorder="true" applyFont="true" applyNumberFormat="true">
      <alignment horizontal="right" vertical="top"/>
      <protection locked="true"/>
    </xf>
    <xf numFmtId="0" fontId="11546" fillId="0" borderId="0" xfId="0" applyFont="true"/>
    <xf numFmtId="0" fontId="11547" fillId="5" borderId="4" xfId="0" applyFill="true" applyBorder="true" applyFont="true">
      <alignment horizontal="left"/>
      <protection locked="true"/>
    </xf>
    <xf numFmtId="0" fontId="11548" fillId="5" borderId="4" xfId="0" applyFill="true" applyBorder="true" applyFont="true">
      <alignment horizontal="left"/>
      <protection locked="true"/>
    </xf>
    <xf numFmtId="0" fontId="11549" fillId="5" borderId="4" xfId="0" applyFill="true" applyBorder="true" applyFont="true">
      <alignment horizontal="left"/>
      <protection locked="true"/>
    </xf>
    <xf numFmtId="0" fontId="11550" fillId="5" borderId="4" xfId="0" applyFill="true" applyBorder="true" applyFont="true">
      <alignment horizontal="left"/>
      <protection locked="true"/>
    </xf>
    <xf numFmtId="0" fontId="11551" fillId="5" borderId="4" xfId="0" applyFill="true" applyBorder="true" applyFont="true">
      <alignment horizontal="left"/>
      <protection locked="true"/>
    </xf>
    <xf numFmtId="0" fontId="11552" fillId="5" borderId="4" xfId="0" applyFill="true" applyBorder="true" applyFont="true">
      <alignment horizontal="left"/>
      <protection locked="true"/>
    </xf>
    <xf numFmtId="0" fontId="11553" fillId="5" borderId="4" xfId="0" applyFill="true" applyBorder="true" applyFont="true">
      <alignment horizontal="left"/>
      <protection locked="true"/>
    </xf>
    <xf numFmtId="0" fontId="11554" fillId="5" borderId="4" xfId="0" applyFill="true" applyBorder="true" applyFont="true">
      <alignment horizontal="left"/>
      <protection locked="true"/>
    </xf>
    <xf numFmtId="0" fontId="11555" fillId="5" borderId="4" xfId="0" applyFill="true" applyBorder="true" applyFont="true">
      <alignment horizontal="left"/>
      <protection locked="true"/>
    </xf>
    <xf numFmtId="0" fontId="11556" fillId="5" borderId="4" xfId="0" applyFill="true" applyBorder="true" applyFont="true">
      <alignment horizontal="left"/>
      <protection locked="true"/>
    </xf>
    <xf numFmtId="0" fontId="11557" fillId="5" borderId="4" xfId="0" applyFill="true" applyBorder="true" applyFont="true">
      <alignment horizontal="left"/>
      <protection locked="true"/>
    </xf>
    <xf numFmtId="0" fontId="11558" fillId="5" borderId="4" xfId="0" applyFill="true" applyBorder="true" applyFont="true">
      <alignment horizontal="left"/>
      <protection locked="true"/>
    </xf>
    <xf numFmtId="4" fontId="11559" fillId="5" borderId="4" xfId="0" applyFill="true" applyBorder="true" applyFont="true" applyNumberFormat="true">
      <alignment horizontal="right"/>
      <protection locked="true"/>
    </xf>
    <xf numFmtId="4" fontId="11560" fillId="5" borderId="4" xfId="0" applyFill="true" applyBorder="true" applyFont="true" applyNumberFormat="true">
      <alignment horizontal="right"/>
      <protection locked="true"/>
    </xf>
    <xf numFmtId="4" fontId="11561" fillId="5" borderId="4" xfId="0" applyFill="true" applyBorder="true" applyFont="true" applyNumberFormat="true">
      <alignment horizontal="right"/>
      <protection locked="true"/>
    </xf>
    <xf numFmtId="0" fontId="11562" fillId="0" borderId="0" xfId="0" applyFont="true"/>
    <xf numFmtId="0" fontId="11563" fillId="0" borderId="4" xfId="0" applyBorder="true" applyFont="true">
      <alignment horizontal="left" vertical="top"/>
      <protection locked="true"/>
    </xf>
    <xf numFmtId="0" fontId="11564" fillId="0" borderId="4" xfId="0" applyBorder="true" applyFont="true">
      <alignment horizontal="left" vertical="top" wrapText="true"/>
      <protection locked="true"/>
    </xf>
    <xf numFmtId="0" fontId="11565" fillId="0" borderId="4" xfId="0" applyBorder="true" applyFont="true">
      <alignment horizontal="center" vertical="top"/>
      <protection locked="true"/>
    </xf>
    <xf numFmtId="170" fontId="11566" fillId="0" borderId="4" xfId="0" applyBorder="true" applyFont="true" applyNumberFormat="true">
      <alignment horizontal="right" vertical="top"/>
      <protection locked="true"/>
    </xf>
    <xf numFmtId="171" fontId="11567" fillId="0" borderId="4" xfId="0" applyBorder="true" applyFont="true" applyNumberFormat="true">
      <alignment horizontal="right" vertical="top"/>
      <protection locked="true"/>
    </xf>
    <xf numFmtId="171" fontId="11568" fillId="0" borderId="4" xfId="0" applyBorder="true" applyFont="true" applyNumberFormat="true">
      <alignment horizontal="right" vertical="top"/>
      <protection locked="true"/>
    </xf>
    <xf numFmtId="171" fontId="11569" fillId="0" borderId="4" xfId="0" applyBorder="true" applyFont="true" applyNumberFormat="true">
      <alignment horizontal="right" vertical="top"/>
      <protection locked="true"/>
    </xf>
    <xf numFmtId="172" fontId="11570" fillId="3" borderId="4" xfId="0" applyFill="true" applyBorder="true" applyFont="true" applyNumberFormat="true">
      <alignment vertical="top" horizontal="right"/>
      <protection locked="false"/>
    </xf>
    <xf numFmtId="173" fontId="11571" fillId="0" borderId="4" xfId="0" applyBorder="true" applyFont="true" applyNumberFormat="true">
      <alignment horizontal="right" vertical="top"/>
      <protection locked="true"/>
    </xf>
    <xf numFmtId="4" fontId="11572" fillId="0" borderId="4" xfId="0" applyBorder="true" applyFont="true" applyNumberFormat="true">
      <alignment horizontal="right" vertical="top"/>
      <protection locked="true"/>
    </xf>
    <xf numFmtId="172" fontId="11573" fillId="3" borderId="4" xfId="0" applyFill="true" applyBorder="true" applyFont="true" applyNumberFormat="true">
      <alignment vertical="top" horizontal="right"/>
      <protection locked="false"/>
    </xf>
    <xf numFmtId="171" fontId="11574" fillId="0" borderId="4" xfId="0" applyBorder="true" applyFont="true" applyNumberFormat="true">
      <alignment horizontal="right" vertical="top"/>
      <protection locked="true"/>
    </xf>
    <xf numFmtId="171" fontId="11575" fillId="0" borderId="4" xfId="0" applyBorder="true" applyFont="true" applyNumberFormat="true">
      <alignment horizontal="right" vertical="top"/>
      <protection locked="true"/>
    </xf>
    <xf numFmtId="171" fontId="11576" fillId="0" borderId="4" xfId="0" applyBorder="true" applyFont="true" applyNumberFormat="true">
      <alignment horizontal="right" vertical="top"/>
      <protection locked="true"/>
    </xf>
    <xf numFmtId="4" fontId="11577" fillId="0" borderId="4" xfId="0" applyBorder="true" applyFont="true" applyNumberFormat="true">
      <alignment horizontal="right" vertical="top"/>
      <protection locked="true"/>
    </xf>
    <xf numFmtId="0" fontId="11578" fillId="0" borderId="0" xfId="0" applyFont="true"/>
    <xf numFmtId="0" fontId="11579" fillId="5" borderId="4" xfId="0" applyFill="true" applyBorder="true" applyFont="true">
      <alignment horizontal="left"/>
      <protection locked="true"/>
    </xf>
    <xf numFmtId="0" fontId="11580" fillId="5" borderId="4" xfId="0" applyFill="true" applyBorder="true" applyFont="true">
      <alignment horizontal="left"/>
      <protection locked="true"/>
    </xf>
    <xf numFmtId="0" fontId="11581" fillId="5" borderId="4" xfId="0" applyFill="true" applyBorder="true" applyFont="true">
      <alignment horizontal="left"/>
      <protection locked="true"/>
    </xf>
    <xf numFmtId="0" fontId="11582" fillId="5" borderId="4" xfId="0" applyFill="true" applyBorder="true" applyFont="true">
      <alignment horizontal="left"/>
      <protection locked="true"/>
    </xf>
    <xf numFmtId="0" fontId="11583" fillId="5" borderId="4" xfId="0" applyFill="true" applyBorder="true" applyFont="true">
      <alignment horizontal="left"/>
      <protection locked="true"/>
    </xf>
    <xf numFmtId="0" fontId="11584" fillId="5" borderId="4" xfId="0" applyFill="true" applyBorder="true" applyFont="true">
      <alignment horizontal="left"/>
      <protection locked="true"/>
    </xf>
    <xf numFmtId="0" fontId="11585" fillId="5" borderId="4" xfId="0" applyFill="true" applyBorder="true" applyFont="true">
      <alignment horizontal="left"/>
      <protection locked="true"/>
    </xf>
    <xf numFmtId="0" fontId="11586" fillId="5" borderId="4" xfId="0" applyFill="true" applyBorder="true" applyFont="true">
      <alignment horizontal="left"/>
      <protection locked="true"/>
    </xf>
    <xf numFmtId="0" fontId="11587" fillId="5" borderId="4" xfId="0" applyFill="true" applyBorder="true" applyFont="true">
      <alignment horizontal="left"/>
      <protection locked="true"/>
    </xf>
    <xf numFmtId="0" fontId="11588" fillId="5" borderId="4" xfId="0" applyFill="true" applyBorder="true" applyFont="true">
      <alignment horizontal="left"/>
      <protection locked="true"/>
    </xf>
    <xf numFmtId="0" fontId="11589" fillId="5" borderId="4" xfId="0" applyFill="true" applyBorder="true" applyFont="true">
      <alignment horizontal="left"/>
      <protection locked="true"/>
    </xf>
    <xf numFmtId="0" fontId="11590" fillId="5" borderId="4" xfId="0" applyFill="true" applyBorder="true" applyFont="true">
      <alignment horizontal="left"/>
      <protection locked="true"/>
    </xf>
    <xf numFmtId="4" fontId="11591" fillId="5" borderId="4" xfId="0" applyFill="true" applyBorder="true" applyFont="true" applyNumberFormat="true">
      <alignment horizontal="right"/>
      <protection locked="true"/>
    </xf>
    <xf numFmtId="4" fontId="11592" fillId="5" borderId="4" xfId="0" applyFill="true" applyBorder="true" applyFont="true" applyNumberFormat="true">
      <alignment horizontal="right"/>
      <protection locked="true"/>
    </xf>
    <xf numFmtId="4" fontId="11593" fillId="5" borderId="4" xfId="0" applyFill="true" applyBorder="true" applyFont="true" applyNumberFormat="true">
      <alignment horizontal="right"/>
      <protection locked="true"/>
    </xf>
    <xf numFmtId="0" fontId="11594" fillId="0" borderId="0" xfId="0" applyFont="true"/>
    <xf numFmtId="0" fontId="11595" fillId="0" borderId="4" xfId="0" applyBorder="true" applyFont="true">
      <alignment horizontal="left" vertical="top"/>
      <protection locked="true"/>
    </xf>
    <xf numFmtId="0" fontId="11596" fillId="0" borderId="4" xfId="0" applyBorder="true" applyFont="true">
      <alignment horizontal="left" vertical="top" wrapText="true"/>
      <protection locked="true"/>
    </xf>
    <xf numFmtId="0" fontId="11597" fillId="0" borderId="4" xfId="0" applyBorder="true" applyFont="true">
      <alignment horizontal="center" vertical="top"/>
      <protection locked="true"/>
    </xf>
    <xf numFmtId="170" fontId="11598" fillId="0" borderId="4" xfId="0" applyBorder="true" applyFont="true" applyNumberFormat="true">
      <alignment horizontal="right" vertical="top"/>
      <protection locked="true"/>
    </xf>
    <xf numFmtId="171" fontId="11599" fillId="0" borderId="4" xfId="0" applyBorder="true" applyFont="true" applyNumberFormat="true">
      <alignment horizontal="right" vertical="top"/>
      <protection locked="true"/>
    </xf>
    <xf numFmtId="171" fontId="11600" fillId="0" borderId="4" xfId="0" applyBorder="true" applyFont="true" applyNumberFormat="true">
      <alignment horizontal="right" vertical="top"/>
      <protection locked="true"/>
    </xf>
    <xf numFmtId="171" fontId="11601" fillId="0" borderId="4" xfId="0" applyBorder="true" applyFont="true" applyNumberFormat="true">
      <alignment horizontal="right" vertical="top"/>
      <protection locked="true"/>
    </xf>
    <xf numFmtId="172" fontId="11602" fillId="3" borderId="4" xfId="0" applyFill="true" applyBorder="true" applyFont="true" applyNumberFormat="true">
      <alignment vertical="top" horizontal="right"/>
      <protection locked="false"/>
    </xf>
    <xf numFmtId="173" fontId="11603" fillId="0" borderId="4" xfId="0" applyBorder="true" applyFont="true" applyNumberFormat="true">
      <alignment horizontal="right" vertical="top"/>
      <protection locked="true"/>
    </xf>
    <xf numFmtId="4" fontId="11604" fillId="0" borderId="4" xfId="0" applyBorder="true" applyFont="true" applyNumberFormat="true">
      <alignment horizontal="right" vertical="top"/>
      <protection locked="true"/>
    </xf>
    <xf numFmtId="172" fontId="11605" fillId="3" borderId="4" xfId="0" applyFill="true" applyBorder="true" applyFont="true" applyNumberFormat="true">
      <alignment vertical="top" horizontal="right"/>
      <protection locked="false"/>
    </xf>
    <xf numFmtId="171" fontId="11606" fillId="0" borderId="4" xfId="0" applyBorder="true" applyFont="true" applyNumberFormat="true">
      <alignment horizontal="right" vertical="top"/>
      <protection locked="true"/>
    </xf>
    <xf numFmtId="171" fontId="11607" fillId="0" borderId="4" xfId="0" applyBorder="true" applyFont="true" applyNumberFormat="true">
      <alignment horizontal="right" vertical="top"/>
      <protection locked="true"/>
    </xf>
    <xf numFmtId="171" fontId="11608" fillId="0" borderId="4" xfId="0" applyBorder="true" applyFont="true" applyNumberFormat="true">
      <alignment horizontal="right" vertical="top"/>
      <protection locked="true"/>
    </xf>
    <xf numFmtId="4" fontId="11609" fillId="0" borderId="4" xfId="0" applyBorder="true" applyFont="true" applyNumberFormat="true">
      <alignment horizontal="right" vertical="top"/>
      <protection locked="true"/>
    </xf>
    <xf numFmtId="0" fontId="11610" fillId="0" borderId="0" xfId="0" applyFont="true"/>
    <xf numFmtId="0" fontId="11611" fillId="5" borderId="4" xfId="0" applyFill="true" applyBorder="true" applyFont="true">
      <alignment horizontal="left"/>
      <protection locked="true"/>
    </xf>
    <xf numFmtId="0" fontId="11612" fillId="5" borderId="4" xfId="0" applyFill="true" applyBorder="true" applyFont="true">
      <alignment horizontal="left"/>
      <protection locked="true"/>
    </xf>
    <xf numFmtId="0" fontId="11613" fillId="5" borderId="4" xfId="0" applyFill="true" applyBorder="true" applyFont="true">
      <alignment horizontal="left"/>
      <protection locked="true"/>
    </xf>
    <xf numFmtId="0" fontId="11614" fillId="5" borderId="4" xfId="0" applyFill="true" applyBorder="true" applyFont="true">
      <alignment horizontal="left"/>
      <protection locked="true"/>
    </xf>
    <xf numFmtId="0" fontId="11615" fillId="5" borderId="4" xfId="0" applyFill="true" applyBorder="true" applyFont="true">
      <alignment horizontal="left"/>
      <protection locked="true"/>
    </xf>
    <xf numFmtId="0" fontId="11616" fillId="5" borderId="4" xfId="0" applyFill="true" applyBorder="true" applyFont="true">
      <alignment horizontal="left"/>
      <protection locked="true"/>
    </xf>
    <xf numFmtId="0" fontId="11617" fillId="5" borderId="4" xfId="0" applyFill="true" applyBorder="true" applyFont="true">
      <alignment horizontal="left"/>
      <protection locked="true"/>
    </xf>
    <xf numFmtId="0" fontId="11618" fillId="5" borderId="4" xfId="0" applyFill="true" applyBorder="true" applyFont="true">
      <alignment horizontal="left"/>
      <protection locked="true"/>
    </xf>
    <xf numFmtId="0" fontId="11619" fillId="5" borderId="4" xfId="0" applyFill="true" applyBorder="true" applyFont="true">
      <alignment horizontal="left"/>
      <protection locked="true"/>
    </xf>
    <xf numFmtId="0" fontId="11620" fillId="5" borderId="4" xfId="0" applyFill="true" applyBorder="true" applyFont="true">
      <alignment horizontal="left"/>
      <protection locked="true"/>
    </xf>
    <xf numFmtId="0" fontId="11621" fillId="5" borderId="4" xfId="0" applyFill="true" applyBorder="true" applyFont="true">
      <alignment horizontal="left"/>
      <protection locked="true"/>
    </xf>
    <xf numFmtId="0" fontId="11622" fillId="5" borderId="4" xfId="0" applyFill="true" applyBorder="true" applyFont="true">
      <alignment horizontal="left"/>
      <protection locked="true"/>
    </xf>
    <xf numFmtId="4" fontId="11623" fillId="5" borderId="4" xfId="0" applyFill="true" applyBorder="true" applyFont="true" applyNumberFormat="true">
      <alignment horizontal="right"/>
      <protection locked="true"/>
    </xf>
    <xf numFmtId="4" fontId="11624" fillId="5" borderId="4" xfId="0" applyFill="true" applyBorder="true" applyFont="true" applyNumberFormat="true">
      <alignment horizontal="right"/>
      <protection locked="true"/>
    </xf>
    <xf numFmtId="4" fontId="11625" fillId="5" borderId="4" xfId="0" applyFill="true" applyBorder="true" applyFont="true" applyNumberFormat="true">
      <alignment horizontal="right"/>
      <protection locked="true"/>
    </xf>
    <xf numFmtId="0" fontId="11626" fillId="0" borderId="0" xfId="0" applyFont="true"/>
    <xf numFmtId="0" fontId="11627" fillId="5" borderId="4" xfId="0" applyFill="true" applyBorder="true" applyFont="true">
      <alignment horizontal="left"/>
      <protection locked="true"/>
    </xf>
    <xf numFmtId="0" fontId="11628" fillId="5" borderId="4" xfId="0" applyFill="true" applyBorder="true" applyFont="true">
      <alignment horizontal="left"/>
      <protection locked="true"/>
    </xf>
    <xf numFmtId="0" fontId="11629" fillId="5" borderId="4" xfId="0" applyFill="true" applyBorder="true" applyFont="true">
      <alignment horizontal="left"/>
      <protection locked="true"/>
    </xf>
    <xf numFmtId="0" fontId="11630" fillId="5" borderId="4" xfId="0" applyFill="true" applyBorder="true" applyFont="true">
      <alignment horizontal="left"/>
      <protection locked="true"/>
    </xf>
    <xf numFmtId="0" fontId="11631" fillId="5" borderId="4" xfId="0" applyFill="true" applyBorder="true" applyFont="true">
      <alignment horizontal="left"/>
      <protection locked="true"/>
    </xf>
    <xf numFmtId="0" fontId="11632" fillId="5" borderId="4" xfId="0" applyFill="true" applyBorder="true" applyFont="true">
      <alignment horizontal="left"/>
      <protection locked="true"/>
    </xf>
    <xf numFmtId="0" fontId="11633" fillId="5" borderId="4" xfId="0" applyFill="true" applyBorder="true" applyFont="true">
      <alignment horizontal="left"/>
      <protection locked="true"/>
    </xf>
    <xf numFmtId="0" fontId="11634" fillId="5" borderId="4" xfId="0" applyFill="true" applyBorder="true" applyFont="true">
      <alignment horizontal="left"/>
      <protection locked="true"/>
    </xf>
    <xf numFmtId="0" fontId="11635" fillId="5" borderId="4" xfId="0" applyFill="true" applyBorder="true" applyFont="true">
      <alignment horizontal="left"/>
      <protection locked="true"/>
    </xf>
    <xf numFmtId="0" fontId="11636" fillId="5" borderId="4" xfId="0" applyFill="true" applyBorder="true" applyFont="true">
      <alignment horizontal="left"/>
      <protection locked="true"/>
    </xf>
    <xf numFmtId="0" fontId="11637" fillId="5" borderId="4" xfId="0" applyFill="true" applyBorder="true" applyFont="true">
      <alignment horizontal="left"/>
      <protection locked="true"/>
    </xf>
    <xf numFmtId="0" fontId="11638" fillId="5" borderId="4" xfId="0" applyFill="true" applyBorder="true" applyFont="true">
      <alignment horizontal="left"/>
      <protection locked="true"/>
    </xf>
    <xf numFmtId="4" fontId="11639" fillId="5" borderId="4" xfId="0" applyFill="true" applyBorder="true" applyFont="true" applyNumberFormat="true">
      <alignment horizontal="right"/>
      <protection locked="true"/>
    </xf>
    <xf numFmtId="4" fontId="11640" fillId="5" borderId="4" xfId="0" applyFill="true" applyBorder="true" applyFont="true" applyNumberFormat="true">
      <alignment horizontal="right"/>
      <protection locked="true"/>
    </xf>
    <xf numFmtId="4" fontId="11641" fillId="5" borderId="4" xfId="0" applyFill="true" applyBorder="true" applyFont="true" applyNumberFormat="true">
      <alignment horizontal="right"/>
      <protection locked="true"/>
    </xf>
    <xf numFmtId="0" fontId="11642" fillId="0" borderId="0" xfId="0" applyFont="true"/>
    <xf numFmtId="0" fontId="11643" fillId="5" borderId="4" xfId="0" applyFill="true" applyBorder="true" applyFont="true">
      <alignment horizontal="left"/>
      <protection locked="true"/>
    </xf>
    <xf numFmtId="0" fontId="11644" fillId="5" borderId="4" xfId="0" applyFill="true" applyBorder="true" applyFont="true">
      <alignment horizontal="left"/>
      <protection locked="true"/>
    </xf>
    <xf numFmtId="0" fontId="11645" fillId="5" borderId="4" xfId="0" applyFill="true" applyBorder="true" applyFont="true">
      <alignment horizontal="left"/>
      <protection locked="true"/>
    </xf>
    <xf numFmtId="0" fontId="11646" fillId="5" borderId="4" xfId="0" applyFill="true" applyBorder="true" applyFont="true">
      <alignment horizontal="left"/>
      <protection locked="true"/>
    </xf>
    <xf numFmtId="0" fontId="11647" fillId="5" borderId="4" xfId="0" applyFill="true" applyBorder="true" applyFont="true">
      <alignment horizontal="left"/>
      <protection locked="true"/>
    </xf>
    <xf numFmtId="0" fontId="11648" fillId="5" borderId="4" xfId="0" applyFill="true" applyBorder="true" applyFont="true">
      <alignment horizontal="left"/>
      <protection locked="true"/>
    </xf>
    <xf numFmtId="0" fontId="11649" fillId="5" borderId="4" xfId="0" applyFill="true" applyBorder="true" applyFont="true">
      <alignment horizontal="left"/>
      <protection locked="true"/>
    </xf>
    <xf numFmtId="0" fontId="11650" fillId="5" borderId="4" xfId="0" applyFill="true" applyBorder="true" applyFont="true">
      <alignment horizontal="left"/>
      <protection locked="true"/>
    </xf>
    <xf numFmtId="0" fontId="11651" fillId="5" borderId="4" xfId="0" applyFill="true" applyBorder="true" applyFont="true">
      <alignment horizontal="left"/>
      <protection locked="true"/>
    </xf>
    <xf numFmtId="0" fontId="11652" fillId="5" borderId="4" xfId="0" applyFill="true" applyBorder="true" applyFont="true">
      <alignment horizontal="left"/>
      <protection locked="true"/>
    </xf>
    <xf numFmtId="0" fontId="11653" fillId="5" borderId="4" xfId="0" applyFill="true" applyBorder="true" applyFont="true">
      <alignment horizontal="left"/>
      <protection locked="true"/>
    </xf>
    <xf numFmtId="0" fontId="11654" fillId="5" borderId="4" xfId="0" applyFill="true" applyBorder="true" applyFont="true">
      <alignment horizontal="left"/>
      <protection locked="true"/>
    </xf>
    <xf numFmtId="4" fontId="11655" fillId="5" borderId="4" xfId="0" applyFill="true" applyBorder="true" applyFont="true" applyNumberFormat="true">
      <alignment horizontal="right"/>
      <protection locked="true"/>
    </xf>
    <xf numFmtId="4" fontId="11656" fillId="5" borderId="4" xfId="0" applyFill="true" applyBorder="true" applyFont="true" applyNumberFormat="true">
      <alignment horizontal="right"/>
      <protection locked="true"/>
    </xf>
    <xf numFmtId="4" fontId="11657" fillId="5" borderId="4" xfId="0" applyFill="true" applyBorder="true" applyFont="true" applyNumberFormat="true">
      <alignment horizontal="right"/>
      <protection locked="true"/>
    </xf>
    <xf numFmtId="0" fontId="11658" fillId="0" borderId="0" xfId="0" applyFont="true"/>
    <xf numFmtId="0" fontId="11659" fillId="5" borderId="0" xfId="0" applyFill="true" applyFont="true">
      <alignment horizontal="right"/>
      <protection locked="true"/>
    </xf>
    <xf numFmtId="4" fontId="11660" fillId="5" borderId="0" xfId="0" applyFill="true" applyFont="true" applyNumberFormat="true">
      <alignment horizontal="right"/>
      <protection locked="true"/>
    </xf>
    <xf numFmtId="4" fontId="11661" fillId="5" borderId="0" xfId="0" applyFill="true" applyFont="true" applyNumberFormat="true">
      <alignment horizontal="right"/>
      <protection locked="true"/>
    </xf>
    <xf numFmtId="4" fontId="11662" fillId="5" borderId="0" xfId="0" applyFill="true" applyFont="true" applyNumberFormat="true">
      <alignment horizontal="right"/>
      <protection locked="true"/>
    </xf>
    <xf numFmtId="0" fontId="11663" fillId="8" borderId="0" xfId="0" applyFont="true" applyFill="true">
      <alignment horizontal="left" vertical="top"/>
      <protection locked="true"/>
    </xf>
    <xf numFmtId="0" fontId="11664" fillId="3" borderId="0" xfId="0" applyFont="true" applyFill="true">
      <alignment horizontal="left" vertical="top"/>
      <protection locked="true"/>
    </xf>
    <xf numFmtId="0" fontId="11665" fillId="0" borderId="0" xfId="0" applyFont="true">
      <alignment horizontal="left" vertical="top"/>
      <protection locked="true"/>
    </xf>
    <xf numFmtId="0" fontId="11666" fillId="0" borderId="5" xfId="0" applyFont="true" applyBorder="true">
      <alignment horizontal="center" vertical="top"/>
      <protection locked="true"/>
    </xf>
    <xf numFmtId="166" fontId="11667" fillId="0" borderId="0" xfId="0" applyFont="true" applyNumberFormat="true">
      <alignment horizontal="center" vertical="top"/>
      <protection locked="true"/>
    </xf>
    <xf numFmtId="0" fontId="11668" fillId="0" borderId="0" xfId="0" applyFont="true">
      <alignment horizontal="left" vertical="top"/>
      <protection locked="true"/>
    </xf>
    <xf numFmtId="165" fontId="11669" fillId="0" borderId="0" xfId="0" applyFont="true" applyNumberFormat="true">
      <alignment horizontal="left" vertical="top"/>
      <protection locked="true"/>
    </xf>
    <xf numFmtId="168" fontId="11670" fillId="0" borderId="0" xfId="0" applyFont="true" applyNumberFormat="true">
      <alignment horizontal="left" vertical="top"/>
      <protection locked="true"/>
    </xf>
    <xf numFmtId="169" fontId="0" fillId="0" borderId="0" xfId="0" applyNumberFormat="true"/>
    <xf numFmtId="0" fontId="11671" fillId="5" borderId="4" xfId="0" applyFill="true" applyBorder="true" applyFont="true">
      <alignment horizontal="left"/>
      <protection locked="true"/>
    </xf>
    <xf numFmtId="0" fontId="11672" fillId="5" borderId="4" xfId="0" applyFill="true" applyBorder="true" applyFont="true">
      <alignment horizontal="left"/>
      <protection locked="true"/>
    </xf>
    <xf numFmtId="0" fontId="11673" fillId="5" borderId="4" xfId="0" applyFill="true" applyBorder="true" applyFont="true">
      <alignment horizontal="left"/>
      <protection locked="true"/>
    </xf>
    <xf numFmtId="0" fontId="11674" fillId="5" borderId="4" xfId="0" applyFill="true" applyBorder="true" applyFont="true">
      <alignment horizontal="left"/>
      <protection locked="true"/>
    </xf>
    <xf numFmtId="0" fontId="11675" fillId="5" borderId="4" xfId="0" applyFill="true" applyBorder="true" applyFont="true">
      <alignment horizontal="left"/>
      <protection locked="true"/>
    </xf>
    <xf numFmtId="0" fontId="11676" fillId="5" borderId="4" xfId="0" applyFill="true" applyBorder="true" applyFont="true">
      <alignment horizontal="left"/>
      <protection locked="true"/>
    </xf>
    <xf numFmtId="0" fontId="11677" fillId="5" borderId="4" xfId="0" applyFill="true" applyBorder="true" applyFont="true">
      <alignment horizontal="left"/>
      <protection locked="true"/>
    </xf>
    <xf numFmtId="0" fontId="11678" fillId="5" borderId="4" xfId="0" applyFill="true" applyBorder="true" applyFont="true">
      <alignment horizontal="left"/>
      <protection locked="true"/>
    </xf>
    <xf numFmtId="0" fontId="11679" fillId="5" borderId="4" xfId="0" applyFill="true" applyBorder="true" applyFont="true">
      <alignment horizontal="left"/>
      <protection locked="true"/>
    </xf>
    <xf numFmtId="0" fontId="11680" fillId="5" borderId="4" xfId="0" applyFill="true" applyBorder="true" applyFont="true">
      <alignment horizontal="left"/>
      <protection locked="true"/>
    </xf>
    <xf numFmtId="0" fontId="11681" fillId="5" borderId="4" xfId="0" applyFill="true" applyBorder="true" applyFont="true">
      <alignment horizontal="left"/>
      <protection locked="true"/>
    </xf>
    <xf numFmtId="0" fontId="11682" fillId="5" borderId="4" xfId="0" applyFill="true" applyBorder="true" applyFont="true">
      <alignment horizontal="left"/>
      <protection locked="true"/>
    </xf>
    <xf numFmtId="0" fontId="11683" fillId="5" borderId="4" xfId="0" applyFill="true" applyBorder="true" applyFont="true">
      <alignment horizontal="left"/>
      <protection locked="true"/>
    </xf>
    <xf numFmtId="0" fontId="11684" fillId="5" borderId="4" xfId="0" applyFill="true" applyBorder="true" applyFont="true">
      <alignment horizontal="left"/>
      <protection locked="true"/>
    </xf>
    <xf numFmtId="0" fontId="11685" fillId="5" borderId="4" xfId="0" applyFill="true" applyBorder="true" applyFont="true">
      <alignment horizontal="left"/>
      <protection locked="true"/>
    </xf>
    <xf numFmtId="0" fontId="11686" fillId="5" borderId="4" xfId="0" applyFill="true" applyBorder="true" applyFont="true">
      <alignment horizontal="left"/>
      <protection locked="true"/>
    </xf>
    <xf numFmtId="0" fontId="11687" fillId="5" borderId="4" xfId="0" applyFill="true" applyBorder="true" applyFont="true">
      <alignment horizontal="left"/>
      <protection locked="true"/>
    </xf>
    <xf numFmtId="0" fontId="11688" fillId="5" borderId="4" xfId="0" applyFill="true" applyBorder="true" applyFont="true">
      <alignment horizontal="left"/>
      <protection locked="true"/>
    </xf>
    <xf numFmtId="0" fontId="11689" fillId="5" borderId="4" xfId="0" applyFill="true" applyBorder="true" applyFont="true">
      <alignment horizontal="left"/>
      <protection locked="true"/>
    </xf>
    <xf numFmtId="0" fontId="11690" fillId="5" borderId="4" xfId="0" applyFill="true" applyBorder="true" applyFont="true">
      <alignment horizontal="left"/>
      <protection locked="true"/>
    </xf>
    <xf numFmtId="0" fontId="11691" fillId="5" borderId="4" xfId="0" applyFill="true" applyBorder="true" applyFont="true">
      <alignment horizontal="left"/>
      <protection locked="true"/>
    </xf>
    <xf numFmtId="0" fontId="11692" fillId="5" borderId="4" xfId="0" applyFill="true" applyBorder="true" applyFont="true">
      <alignment horizontal="left"/>
      <protection locked="true"/>
    </xf>
    <xf numFmtId="0" fontId="11693" fillId="5" borderId="4" xfId="0" applyFill="true" applyBorder="true" applyFont="true">
      <alignment horizontal="left"/>
      <protection locked="true"/>
    </xf>
    <xf numFmtId="0" fontId="11694" fillId="5" borderId="4" xfId="0" applyFill="true" applyBorder="true" applyFont="true">
      <alignment horizontal="left"/>
      <protection locked="true"/>
    </xf>
    <xf numFmtId="0" fontId="11695" fillId="5" borderId="4" xfId="0" applyFill="true" applyBorder="true" applyFont="true">
      <alignment horizontal="left"/>
      <protection locked="true"/>
    </xf>
    <xf numFmtId="0" fontId="11696" fillId="5" borderId="4" xfId="0" applyFill="true" applyBorder="true" applyFont="true">
      <alignment horizontal="left"/>
      <protection locked="true"/>
    </xf>
    <xf numFmtId="0" fontId="11697" fillId="5" borderId="4" xfId="0" applyFill="true" applyBorder="true" applyFont="true">
      <alignment horizontal="left"/>
      <protection locked="true"/>
    </xf>
    <xf numFmtId="0" fontId="11698" fillId="5" borderId="4" xfId="0" applyFill="true" applyBorder="true" applyFont="true">
      <alignment horizontal="left"/>
      <protection locked="true"/>
    </xf>
    <xf numFmtId="0" fontId="11699" fillId="5" borderId="4" xfId="0" applyFill="true" applyBorder="true" applyFont="true">
      <alignment horizontal="left"/>
      <protection locked="true"/>
    </xf>
    <xf numFmtId="0" fontId="11700" fillId="5" borderId="4" xfId="0" applyFill="true" applyBorder="true" applyFont="true">
      <alignment horizontal="left"/>
      <protection locked="true"/>
    </xf>
    <xf numFmtId="0" fontId="11701" fillId="5" borderId="4" xfId="0" applyFill="true" applyBorder="true" applyFont="true">
      <alignment horizontal="left"/>
      <protection locked="true"/>
    </xf>
    <xf numFmtId="0" fontId="11702" fillId="5" borderId="4" xfId="0" applyFill="true" applyBorder="true" applyFont="true">
      <alignment horizontal="left"/>
      <protection locked="true"/>
    </xf>
    <xf numFmtId="0" fontId="11703" fillId="5" borderId="4" xfId="0" applyFill="true" applyBorder="true" applyFont="true">
      <alignment horizontal="left"/>
      <protection locked="true"/>
    </xf>
    <xf numFmtId="0" fontId="11704" fillId="5" borderId="4" xfId="0" applyFill="true" applyBorder="true" applyFont="true">
      <alignment horizontal="left"/>
      <protection locked="true"/>
    </xf>
    <xf numFmtId="0" fontId="11705" fillId="5" borderId="4" xfId="0" applyFill="true" applyBorder="true" applyFont="true">
      <alignment horizontal="left"/>
      <protection locked="true"/>
    </xf>
    <xf numFmtId="0" fontId="11706" fillId="5" borderId="4" xfId="0" applyFill="true" applyBorder="true" applyFont="true">
      <alignment horizontal="left"/>
      <protection locked="true"/>
    </xf>
    <xf numFmtId="0" fontId="11707" fillId="5" borderId="4" xfId="0" applyFill="true" applyBorder="true" applyFont="true">
      <alignment horizontal="left"/>
      <protection locked="true"/>
    </xf>
    <xf numFmtId="0" fontId="11708" fillId="0" borderId="4" xfId="0" applyBorder="true" applyFont="true">
      <alignment horizontal="left" vertical="top"/>
      <protection locked="true"/>
    </xf>
    <xf numFmtId="0" fontId="11709" fillId="0" borderId="4" xfId="0" applyBorder="true" applyFont="true">
      <alignment horizontal="left" vertical="top" wrapText="true"/>
      <protection locked="true"/>
    </xf>
    <xf numFmtId="0" fontId="11710" fillId="0" borderId="4" xfId="0" applyBorder="true" applyFont="true">
      <alignment horizontal="left" vertical="top" wrapText="true"/>
      <protection locked="true"/>
    </xf>
    <xf numFmtId="0" fontId="11711" fillId="0" borderId="4" xfId="0" applyBorder="true" applyFont="true">
      <alignment horizontal="left" vertical="top" wrapText="true"/>
      <protection locked="true"/>
    </xf>
    <xf numFmtId="0" fontId="11712" fillId="0" borderId="4" xfId="0" applyBorder="true" applyFont="true">
      <alignment horizontal="left" vertical="top" wrapText="true"/>
      <protection locked="true"/>
    </xf>
    <xf numFmtId="0" fontId="11713" fillId="0" borderId="4" xfId="0" applyBorder="true" applyFont="true">
      <alignment horizontal="left" vertical="top" wrapText="true"/>
      <protection locked="true"/>
    </xf>
    <xf numFmtId="0" fontId="11714" fillId="0" borderId="4" xfId="0" applyBorder="true" applyFont="true">
      <alignment horizontal="left" vertical="top" wrapText="true"/>
      <protection locked="true"/>
    </xf>
    <xf numFmtId="0" fontId="11715" fillId="0" borderId="4" xfId="0" applyBorder="true" applyFont="true">
      <alignment horizontal="left" vertical="top" wrapText="true"/>
      <protection locked="true"/>
    </xf>
    <xf numFmtId="0" fontId="11716" fillId="0" borderId="4" xfId="0" applyBorder="true" applyFont="true">
      <alignment horizontal="left" vertical="top" wrapText="true"/>
      <protection locked="true"/>
    </xf>
    <xf numFmtId="0" fontId="11717" fillId="0" borderId="4" xfId="0" applyBorder="true" applyFont="true">
      <alignment horizontal="left" vertical="top" wrapText="true"/>
      <protection locked="true"/>
    </xf>
    <xf numFmtId="0" fontId="11718" fillId="0" borderId="4" xfId="0" applyBorder="true" applyFont="true">
      <alignment horizontal="left" vertical="top" wrapText="true"/>
      <protection locked="true"/>
    </xf>
    <xf numFmtId="0" fontId="11719" fillId="0" borderId="4" xfId="0" applyBorder="true" applyFont="true">
      <alignment horizontal="left" vertical="top" wrapText="true"/>
      <protection locked="true"/>
    </xf>
    <xf numFmtId="0" fontId="11720" fillId="0" borderId="4" xfId="0" applyBorder="true" applyFont="true">
      <alignment horizontal="left" vertical="top" wrapText="true"/>
      <protection locked="true"/>
    </xf>
    <xf numFmtId="0" fontId="11721" fillId="0" borderId="4" xfId="0" applyBorder="true" applyFont="true">
      <alignment horizontal="left" vertical="top" wrapText="true"/>
      <protection locked="true"/>
    </xf>
    <xf numFmtId="0" fontId="11722" fillId="0" borderId="4" xfId="0" applyBorder="true" applyFont="true">
      <alignment horizontal="left" vertical="top" wrapText="true"/>
      <protection locked="true"/>
    </xf>
    <xf numFmtId="0" fontId="11723" fillId="0" borderId="4" xfId="0" applyBorder="true" applyFont="true">
      <alignment horizontal="left" vertical="top" wrapText="true"/>
      <protection locked="true"/>
    </xf>
    <xf numFmtId="0" fontId="11724" fillId="0" borderId="4" xfId="0" applyBorder="true" applyFont="true">
      <alignment horizontal="left" vertical="top" wrapText="true"/>
      <protection locked="true"/>
    </xf>
    <xf numFmtId="0" fontId="11725" fillId="0" borderId="4" xfId="0" applyBorder="true" applyFont="true">
      <alignment horizontal="left" vertical="top" wrapText="true"/>
      <protection locked="true"/>
    </xf>
    <xf numFmtId="0" fontId="11726" fillId="0" borderId="4" xfId="0" applyBorder="true" applyFont="true">
      <alignment horizontal="left" vertical="top" wrapText="true"/>
      <protection locked="true"/>
    </xf>
    <xf numFmtId="0" fontId="11727" fillId="0" borderId="4" xfId="0" applyBorder="true" applyFont="true">
      <alignment horizontal="left" vertical="top" wrapText="true"/>
      <protection locked="true"/>
    </xf>
    <xf numFmtId="0" fontId="11728" fillId="0" borderId="4" xfId="0" applyBorder="true" applyFont="true">
      <alignment horizontal="left" vertical="top" wrapText="true"/>
      <protection locked="true"/>
    </xf>
    <xf numFmtId="0" fontId="11729" fillId="0" borderId="4" xfId="0" applyBorder="true" applyFont="true">
      <alignment horizontal="left" vertical="top" wrapText="true"/>
      <protection locked="true"/>
    </xf>
    <xf numFmtId="0" fontId="11730" fillId="0" borderId="4" xfId="0" applyBorder="true" applyFont="true">
      <alignment horizontal="left" vertical="top" wrapText="true"/>
      <protection locked="true"/>
    </xf>
    <xf numFmtId="0" fontId="11731" fillId="0" borderId="4" xfId="0" applyBorder="true" applyFont="true">
      <alignment horizontal="left" vertical="top" wrapText="true"/>
      <protection locked="true"/>
    </xf>
    <xf numFmtId="0" fontId="11732" fillId="0" borderId="4" xfId="0" applyBorder="true" applyFont="true">
      <alignment horizontal="left" vertical="top" wrapText="true"/>
      <protection locked="true"/>
    </xf>
    <xf numFmtId="0" fontId="11733" fillId="0" borderId="4" xfId="0" applyBorder="true" applyFont="true">
      <alignment horizontal="left" vertical="top" wrapText="true"/>
      <protection locked="true"/>
    </xf>
    <xf numFmtId="0" fontId="11734" fillId="0" borderId="4" xfId="0" applyBorder="true" applyFont="true">
      <alignment horizontal="left" vertical="top" wrapText="true"/>
      <protection locked="true"/>
    </xf>
    <xf numFmtId="0" fontId="11735" fillId="0" borderId="4" xfId="0" applyBorder="true" applyFont="true">
      <alignment horizontal="left" vertical="top" wrapText="true"/>
      <protection locked="true"/>
    </xf>
    <xf numFmtId="0" fontId="11736" fillId="0" borderId="4" xfId="0" applyBorder="true" applyFont="true">
      <alignment horizontal="left" vertical="top" wrapText="true"/>
      <protection locked="true"/>
    </xf>
    <xf numFmtId="0" fontId="11737" fillId="0" borderId="4" xfId="0" applyBorder="true" applyFont="true">
      <alignment horizontal="left" vertical="top" wrapText="true"/>
      <protection locked="true"/>
    </xf>
    <xf numFmtId="0" fontId="11738" fillId="0" borderId="4" xfId="0" applyBorder="true" applyFont="true">
      <alignment horizontal="left" vertical="top" wrapText="true"/>
      <protection locked="true"/>
    </xf>
    <xf numFmtId="0" fontId="11739" fillId="0" borderId="4" xfId="0" applyBorder="true" applyFont="true">
      <alignment horizontal="left" vertical="top" wrapText="true"/>
      <protection locked="true"/>
    </xf>
    <xf numFmtId="0" fontId="11740" fillId="0" borderId="4" xfId="0" applyBorder="true" applyFont="true">
      <alignment horizontal="left" vertical="top" wrapText="true"/>
      <protection locked="true"/>
    </xf>
    <xf numFmtId="0" fontId="11741" fillId="0" borderId="4" xfId="0" applyBorder="true" applyFont="true">
      <alignment horizontal="left" vertical="top" wrapText="true"/>
      <protection locked="true"/>
    </xf>
    <xf numFmtId="0" fontId="11742" fillId="0" borderId="4" xfId="0" applyBorder="true" applyFont="true">
      <alignment horizontal="left" vertical="top" wrapText="true"/>
      <protection locked="true"/>
    </xf>
    <xf numFmtId="0" fontId="11743" fillId="0" borderId="4" xfId="0" applyBorder="true" applyFont="true">
      <alignment horizontal="left" vertical="top" wrapText="true"/>
      <protection locked="true"/>
    </xf>
    <xf numFmtId="0" fontId="11744" fillId="0" borderId="4" xfId="0" applyBorder="true" applyFont="true">
      <alignment horizontal="left" vertical="top"/>
      <protection locked="true"/>
    </xf>
    <xf numFmtId="0" fontId="11745" fillId="0" borderId="4" xfId="0" applyBorder="true" applyFont="true">
      <alignment horizontal="left" vertical="top" wrapText="true"/>
      <protection locked="true"/>
    </xf>
    <xf numFmtId="4" fontId="11746" fillId="3" borderId="4" xfId="0" applyFill="true" applyBorder="true" applyFont="true" applyNumberFormat="true">
      <alignment vertical="top" horizontal="right"/>
      <protection locked="false"/>
    </xf>
    <xf numFmtId="4" fontId="11747" fillId="0" borderId="4" xfId="0" applyBorder="true" applyFont="true" applyNumberFormat="true">
      <alignment horizontal="right" vertical="top"/>
      <protection locked="true"/>
    </xf>
    <xf numFmtId="4" fontId="11748" fillId="3" borderId="4" xfId="0" applyFill="true" applyBorder="true" applyFont="true" applyNumberFormat="true">
      <alignment vertical="top" horizontal="right"/>
      <protection locked="false"/>
    </xf>
    <xf numFmtId="4" fontId="11749" fillId="0" borderId="4" xfId="0" applyBorder="true" applyFont="true" applyNumberFormat="true">
      <alignment horizontal="right" vertical="top"/>
      <protection locked="true"/>
    </xf>
    <xf numFmtId="4" fontId="11750" fillId="3" borderId="4" xfId="0" applyFill="true" applyBorder="true" applyFont="true" applyNumberFormat="true">
      <alignment vertical="top" horizontal="right"/>
      <protection locked="false"/>
    </xf>
    <xf numFmtId="4" fontId="11751" fillId="0" borderId="4" xfId="0" applyBorder="true" applyFont="true" applyNumberFormat="true">
      <alignment horizontal="right" vertical="top"/>
      <protection locked="true"/>
    </xf>
    <xf numFmtId="4" fontId="11752" fillId="3" borderId="4" xfId="0" applyFill="true" applyBorder="true" applyFont="true" applyNumberFormat="true">
      <alignment vertical="top" horizontal="right"/>
      <protection locked="false"/>
    </xf>
    <xf numFmtId="4" fontId="11753" fillId="0" borderId="4" xfId="0" applyBorder="true" applyFont="true" applyNumberFormat="true">
      <alignment horizontal="right" vertical="top"/>
      <protection locked="true"/>
    </xf>
    <xf numFmtId="4" fontId="11754" fillId="3" borderId="4" xfId="0" applyFill="true" applyBorder="true" applyFont="true" applyNumberFormat="true">
      <alignment vertical="top" horizontal="right"/>
      <protection locked="false"/>
    </xf>
    <xf numFmtId="4" fontId="11755" fillId="0" borderId="4" xfId="0" applyBorder="true" applyFont="true" applyNumberFormat="true">
      <alignment horizontal="right" vertical="top"/>
      <protection locked="true"/>
    </xf>
    <xf numFmtId="4" fontId="11756" fillId="3" borderId="4" xfId="0" applyFill="true" applyBorder="true" applyFont="true" applyNumberFormat="true">
      <alignment vertical="top" horizontal="right"/>
      <protection locked="false"/>
    </xf>
    <xf numFmtId="4" fontId="11757" fillId="0" borderId="4" xfId="0" applyBorder="true" applyFont="true" applyNumberFormat="true">
      <alignment horizontal="right" vertical="top"/>
      <protection locked="true"/>
    </xf>
    <xf numFmtId="4" fontId="11758" fillId="3" borderId="4" xfId="0" applyFill="true" applyBorder="true" applyFont="true" applyNumberFormat="true">
      <alignment vertical="top" horizontal="right"/>
      <protection locked="false"/>
    </xf>
    <xf numFmtId="4" fontId="11759" fillId="0" borderId="4" xfId="0" applyBorder="true" applyFont="true" applyNumberFormat="true">
      <alignment horizontal="right" vertical="top"/>
      <protection locked="true"/>
    </xf>
    <xf numFmtId="4" fontId="11760" fillId="3" borderId="4" xfId="0" applyFill="true" applyBorder="true" applyFont="true" applyNumberFormat="true">
      <alignment vertical="top" horizontal="right"/>
      <protection locked="false"/>
    </xf>
    <xf numFmtId="4" fontId="11761" fillId="0" borderId="4" xfId="0" applyBorder="true" applyFont="true" applyNumberFormat="true">
      <alignment horizontal="right" vertical="top"/>
      <protection locked="true"/>
    </xf>
    <xf numFmtId="4" fontId="11762" fillId="3" borderId="4" xfId="0" applyFill="true" applyBorder="true" applyFont="true" applyNumberFormat="true">
      <alignment vertical="top" horizontal="right"/>
      <protection locked="false"/>
    </xf>
    <xf numFmtId="4" fontId="11763" fillId="0" borderId="4" xfId="0" applyBorder="true" applyFont="true" applyNumberFormat="true">
      <alignment horizontal="right" vertical="top"/>
      <protection locked="true"/>
    </xf>
    <xf numFmtId="4" fontId="11764" fillId="3" borderId="4" xfId="0" applyFill="true" applyBorder="true" applyFont="true" applyNumberFormat="true">
      <alignment vertical="top" horizontal="right"/>
      <protection locked="false"/>
    </xf>
    <xf numFmtId="4" fontId="11765" fillId="0" borderId="4" xfId="0" applyBorder="true" applyFont="true" applyNumberFormat="true">
      <alignment horizontal="right" vertical="top"/>
      <protection locked="true"/>
    </xf>
    <xf numFmtId="4" fontId="11766" fillId="3" borderId="4" xfId="0" applyFill="true" applyBorder="true" applyFont="true" applyNumberFormat="true">
      <alignment vertical="top" horizontal="right"/>
      <protection locked="false"/>
    </xf>
    <xf numFmtId="4" fontId="11767" fillId="0" borderId="4" xfId="0" applyBorder="true" applyFont="true" applyNumberFormat="true">
      <alignment horizontal="right" vertical="top"/>
      <protection locked="true"/>
    </xf>
    <xf numFmtId="4" fontId="11768" fillId="3" borderId="4" xfId="0" applyFill="true" applyBorder="true" applyFont="true" applyNumberFormat="true">
      <alignment vertical="top" horizontal="right"/>
      <protection locked="false"/>
    </xf>
    <xf numFmtId="4" fontId="11769" fillId="0" borderId="4" xfId="0" applyBorder="true" applyFont="true" applyNumberFormat="true">
      <alignment horizontal="right" vertical="top"/>
      <protection locked="true"/>
    </xf>
    <xf numFmtId="4" fontId="11770" fillId="3" borderId="4" xfId="0" applyFill="true" applyBorder="true" applyFont="true" applyNumberFormat="true">
      <alignment vertical="top" horizontal="right"/>
      <protection locked="false"/>
    </xf>
    <xf numFmtId="4" fontId="11771" fillId="0" borderId="4" xfId="0" applyBorder="true" applyFont="true" applyNumberFormat="true">
      <alignment horizontal="right" vertical="top"/>
      <protection locked="true"/>
    </xf>
    <xf numFmtId="4" fontId="11772" fillId="3" borderId="4" xfId="0" applyFill="true" applyBorder="true" applyFont="true" applyNumberFormat="true">
      <alignment vertical="top" horizontal="right"/>
      <protection locked="false"/>
    </xf>
    <xf numFmtId="4" fontId="11773" fillId="0" borderId="4" xfId="0" applyBorder="true" applyFont="true" applyNumberFormat="true">
      <alignment horizontal="right" vertical="top"/>
      <protection locked="true"/>
    </xf>
    <xf numFmtId="4" fontId="11774" fillId="3" borderId="4" xfId="0" applyFill="true" applyBorder="true" applyFont="true" applyNumberFormat="true">
      <alignment vertical="top" horizontal="right"/>
      <protection locked="false"/>
    </xf>
    <xf numFmtId="4" fontId="11775" fillId="0" borderId="4" xfId="0" applyBorder="true" applyFont="true" applyNumberFormat="true">
      <alignment horizontal="right" vertical="top"/>
      <protection locked="true"/>
    </xf>
    <xf numFmtId="4" fontId="11776" fillId="3" borderId="4" xfId="0" applyFill="true" applyBorder="true" applyFont="true" applyNumberFormat="true">
      <alignment vertical="top" horizontal="right"/>
      <protection locked="false"/>
    </xf>
    <xf numFmtId="4" fontId="11777" fillId="0" borderId="4" xfId="0" applyBorder="true" applyFont="true" applyNumberFormat="true">
      <alignment horizontal="right" vertical="top"/>
      <protection locked="true"/>
    </xf>
    <xf numFmtId="4" fontId="11778" fillId="5" borderId="4" xfId="0" applyFill="true" applyBorder="true" applyFont="true" applyNumberFormat="true">
      <alignment horizontal="right" vertical="top"/>
      <protection locked="true"/>
    </xf>
    <xf numFmtId="4" fontId="11779" fillId="5" borderId="4" xfId="0" applyFill="true" applyBorder="true" applyFont="true" applyNumberFormat="true">
      <alignment horizontal="right" vertical="top"/>
      <protection locked="true"/>
    </xf>
    <xf numFmtId="0" fontId="11780" fillId="0" borderId="4" xfId="0" applyBorder="true" applyFont="true">
      <alignment horizontal="left" vertical="top"/>
      <protection locked="true"/>
    </xf>
    <xf numFmtId="0" fontId="11781" fillId="0" borderId="4" xfId="0" applyBorder="true" applyFont="true">
      <alignment horizontal="left" vertical="top" wrapText="true"/>
      <protection locked="true"/>
    </xf>
    <xf numFmtId="4" fontId="11782" fillId="3" borderId="4" xfId="0" applyFill="true" applyBorder="true" applyFont="true" applyNumberFormat="true">
      <alignment vertical="top" horizontal="right"/>
      <protection locked="false"/>
    </xf>
    <xf numFmtId="4" fontId="11783" fillId="0" borderId="4" xfId="0" applyBorder="true" applyFont="true" applyNumberFormat="true">
      <alignment horizontal="right" vertical="top"/>
      <protection locked="true"/>
    </xf>
    <xf numFmtId="4" fontId="11784" fillId="3" borderId="4" xfId="0" applyFill="true" applyBorder="true" applyFont="true" applyNumberFormat="true">
      <alignment vertical="top" horizontal="right"/>
      <protection locked="false"/>
    </xf>
    <xf numFmtId="4" fontId="11785" fillId="0" borderId="4" xfId="0" applyBorder="true" applyFont="true" applyNumberFormat="true">
      <alignment horizontal="right" vertical="top"/>
      <protection locked="true"/>
    </xf>
    <xf numFmtId="4" fontId="11786" fillId="3" borderId="4" xfId="0" applyFill="true" applyBorder="true" applyFont="true" applyNumberFormat="true">
      <alignment vertical="top" horizontal="right"/>
      <protection locked="false"/>
    </xf>
    <xf numFmtId="4" fontId="11787" fillId="0" borderId="4" xfId="0" applyBorder="true" applyFont="true" applyNumberFormat="true">
      <alignment horizontal="right" vertical="top"/>
      <protection locked="true"/>
    </xf>
    <xf numFmtId="4" fontId="11788" fillId="3" borderId="4" xfId="0" applyFill="true" applyBorder="true" applyFont="true" applyNumberFormat="true">
      <alignment vertical="top" horizontal="right"/>
      <protection locked="false"/>
    </xf>
    <xf numFmtId="4" fontId="11789" fillId="0" borderId="4" xfId="0" applyBorder="true" applyFont="true" applyNumberFormat="true">
      <alignment horizontal="right" vertical="top"/>
      <protection locked="true"/>
    </xf>
    <xf numFmtId="4" fontId="11790" fillId="3" borderId="4" xfId="0" applyFill="true" applyBorder="true" applyFont="true" applyNumberFormat="true">
      <alignment vertical="top" horizontal="right"/>
      <protection locked="false"/>
    </xf>
    <xf numFmtId="4" fontId="11791" fillId="0" borderId="4" xfId="0" applyBorder="true" applyFont="true" applyNumberFormat="true">
      <alignment horizontal="right" vertical="top"/>
      <protection locked="true"/>
    </xf>
    <xf numFmtId="4" fontId="11792" fillId="3" borderId="4" xfId="0" applyFill="true" applyBorder="true" applyFont="true" applyNumberFormat="true">
      <alignment vertical="top" horizontal="right"/>
      <protection locked="false"/>
    </xf>
    <xf numFmtId="4" fontId="11793" fillId="0" borderId="4" xfId="0" applyBorder="true" applyFont="true" applyNumberFormat="true">
      <alignment horizontal="right" vertical="top"/>
      <protection locked="true"/>
    </xf>
    <xf numFmtId="4" fontId="11794" fillId="3" borderId="4" xfId="0" applyFill="true" applyBorder="true" applyFont="true" applyNumberFormat="true">
      <alignment vertical="top" horizontal="right"/>
      <protection locked="false"/>
    </xf>
    <xf numFmtId="4" fontId="11795" fillId="0" borderId="4" xfId="0" applyBorder="true" applyFont="true" applyNumberFormat="true">
      <alignment horizontal="right" vertical="top"/>
      <protection locked="true"/>
    </xf>
    <xf numFmtId="4" fontId="11796" fillId="3" borderId="4" xfId="0" applyFill="true" applyBorder="true" applyFont="true" applyNumberFormat="true">
      <alignment vertical="top" horizontal="right"/>
      <protection locked="false"/>
    </xf>
    <xf numFmtId="4" fontId="11797" fillId="0" borderId="4" xfId="0" applyBorder="true" applyFont="true" applyNumberFormat="true">
      <alignment horizontal="right" vertical="top"/>
      <protection locked="true"/>
    </xf>
    <xf numFmtId="4" fontId="11798" fillId="3" borderId="4" xfId="0" applyFill="true" applyBorder="true" applyFont="true" applyNumberFormat="true">
      <alignment vertical="top" horizontal="right"/>
      <protection locked="false"/>
    </xf>
    <xf numFmtId="4" fontId="11799" fillId="0" borderId="4" xfId="0" applyBorder="true" applyFont="true" applyNumberFormat="true">
      <alignment horizontal="right" vertical="top"/>
      <protection locked="true"/>
    </xf>
    <xf numFmtId="4" fontId="11800" fillId="3" borderId="4" xfId="0" applyFill="true" applyBorder="true" applyFont="true" applyNumberFormat="true">
      <alignment vertical="top" horizontal="right"/>
      <protection locked="false"/>
    </xf>
    <xf numFmtId="4" fontId="11801" fillId="0" borderId="4" xfId="0" applyBorder="true" applyFont="true" applyNumberFormat="true">
      <alignment horizontal="right" vertical="top"/>
      <protection locked="true"/>
    </xf>
    <xf numFmtId="4" fontId="11802" fillId="3" borderId="4" xfId="0" applyFill="true" applyBorder="true" applyFont="true" applyNumberFormat="true">
      <alignment vertical="top" horizontal="right"/>
      <protection locked="false"/>
    </xf>
    <xf numFmtId="4" fontId="11803" fillId="0" borderId="4" xfId="0" applyBorder="true" applyFont="true" applyNumberFormat="true">
      <alignment horizontal="right" vertical="top"/>
      <protection locked="true"/>
    </xf>
    <xf numFmtId="4" fontId="11804" fillId="3" borderId="4" xfId="0" applyFill="true" applyBorder="true" applyFont="true" applyNumberFormat="true">
      <alignment vertical="top" horizontal="right"/>
      <protection locked="false"/>
    </xf>
    <xf numFmtId="4" fontId="11805" fillId="0" borderId="4" xfId="0" applyBorder="true" applyFont="true" applyNumberFormat="true">
      <alignment horizontal="right" vertical="top"/>
      <protection locked="true"/>
    </xf>
    <xf numFmtId="4" fontId="11806" fillId="3" borderId="4" xfId="0" applyFill="true" applyBorder="true" applyFont="true" applyNumberFormat="true">
      <alignment vertical="top" horizontal="right"/>
      <protection locked="false"/>
    </xf>
    <xf numFmtId="4" fontId="11807" fillId="0" borderId="4" xfId="0" applyBorder="true" applyFont="true" applyNumberFormat="true">
      <alignment horizontal="right" vertical="top"/>
      <protection locked="true"/>
    </xf>
    <xf numFmtId="4" fontId="11808" fillId="3" borderId="4" xfId="0" applyFill="true" applyBorder="true" applyFont="true" applyNumberFormat="true">
      <alignment vertical="top" horizontal="right"/>
      <protection locked="false"/>
    </xf>
    <xf numFmtId="4" fontId="11809" fillId="0" borderId="4" xfId="0" applyBorder="true" applyFont="true" applyNumberFormat="true">
      <alignment horizontal="right" vertical="top"/>
      <protection locked="true"/>
    </xf>
    <xf numFmtId="4" fontId="11810" fillId="3" borderId="4" xfId="0" applyFill="true" applyBorder="true" applyFont="true" applyNumberFormat="true">
      <alignment vertical="top" horizontal="right"/>
      <protection locked="false"/>
    </xf>
    <xf numFmtId="4" fontId="11811" fillId="0" borderId="4" xfId="0" applyBorder="true" applyFont="true" applyNumberFormat="true">
      <alignment horizontal="right" vertical="top"/>
      <protection locked="true"/>
    </xf>
    <xf numFmtId="4" fontId="11812" fillId="3" borderId="4" xfId="0" applyFill="true" applyBorder="true" applyFont="true" applyNumberFormat="true">
      <alignment vertical="top" horizontal="right"/>
      <protection locked="false"/>
    </xf>
    <xf numFmtId="4" fontId="11813" fillId="0" borderId="4" xfId="0" applyBorder="true" applyFont="true" applyNumberFormat="true">
      <alignment horizontal="right" vertical="top"/>
      <protection locked="true"/>
    </xf>
    <xf numFmtId="4" fontId="11814" fillId="5" borderId="4" xfId="0" applyFill="true" applyBorder="true" applyFont="true" applyNumberFormat="true">
      <alignment horizontal="right" vertical="top"/>
      <protection locked="true"/>
    </xf>
    <xf numFmtId="4" fontId="11815" fillId="5" borderId="4" xfId="0" applyFill="true" applyBorder="true" applyFont="true" applyNumberFormat="true">
      <alignment horizontal="right" vertical="top"/>
      <protection locked="true"/>
    </xf>
    <xf numFmtId="0" fontId="11816" fillId="0" borderId="4" xfId="0" applyBorder="true" applyFont="true">
      <alignment horizontal="left" vertical="top"/>
      <protection locked="true"/>
    </xf>
    <xf numFmtId="0" fontId="11817" fillId="0" borderId="4" xfId="0" applyBorder="true" applyFont="true">
      <alignment horizontal="left" vertical="top" wrapText="true"/>
      <protection locked="true"/>
    </xf>
    <xf numFmtId="4" fontId="11818" fillId="3" borderId="4" xfId="0" applyFill="true" applyBorder="true" applyFont="true" applyNumberFormat="true">
      <alignment vertical="top" horizontal="right"/>
      <protection locked="false"/>
    </xf>
    <xf numFmtId="4" fontId="11819" fillId="0" borderId="4" xfId="0" applyBorder="true" applyFont="true" applyNumberFormat="true">
      <alignment horizontal="right" vertical="top"/>
      <protection locked="true"/>
    </xf>
    <xf numFmtId="4" fontId="11820" fillId="3" borderId="4" xfId="0" applyFill="true" applyBorder="true" applyFont="true" applyNumberFormat="true">
      <alignment vertical="top" horizontal="right"/>
      <protection locked="false"/>
    </xf>
    <xf numFmtId="4" fontId="11821" fillId="0" borderId="4" xfId="0" applyBorder="true" applyFont="true" applyNumberFormat="true">
      <alignment horizontal="right" vertical="top"/>
      <protection locked="true"/>
    </xf>
    <xf numFmtId="4" fontId="11822" fillId="3" borderId="4" xfId="0" applyFill="true" applyBorder="true" applyFont="true" applyNumberFormat="true">
      <alignment vertical="top" horizontal="right"/>
      <protection locked="false"/>
    </xf>
    <xf numFmtId="4" fontId="11823" fillId="0" borderId="4" xfId="0" applyBorder="true" applyFont="true" applyNumberFormat="true">
      <alignment horizontal="right" vertical="top"/>
      <protection locked="true"/>
    </xf>
    <xf numFmtId="4" fontId="11824" fillId="3" borderId="4" xfId="0" applyFill="true" applyBorder="true" applyFont="true" applyNumberFormat="true">
      <alignment vertical="top" horizontal="right"/>
      <protection locked="false"/>
    </xf>
    <xf numFmtId="4" fontId="11825" fillId="0" borderId="4" xfId="0" applyBorder="true" applyFont="true" applyNumberFormat="true">
      <alignment horizontal="right" vertical="top"/>
      <protection locked="true"/>
    </xf>
    <xf numFmtId="4" fontId="11826" fillId="3" borderId="4" xfId="0" applyFill="true" applyBorder="true" applyFont="true" applyNumberFormat="true">
      <alignment vertical="top" horizontal="right"/>
      <protection locked="false"/>
    </xf>
    <xf numFmtId="4" fontId="11827" fillId="0" borderId="4" xfId="0" applyBorder="true" applyFont="true" applyNumberFormat="true">
      <alignment horizontal="right" vertical="top"/>
      <protection locked="true"/>
    </xf>
    <xf numFmtId="4" fontId="11828" fillId="3" borderId="4" xfId="0" applyFill="true" applyBorder="true" applyFont="true" applyNumberFormat="true">
      <alignment vertical="top" horizontal="right"/>
      <protection locked="false"/>
    </xf>
    <xf numFmtId="4" fontId="11829" fillId="0" borderId="4" xfId="0" applyBorder="true" applyFont="true" applyNumberFormat="true">
      <alignment horizontal="right" vertical="top"/>
      <protection locked="true"/>
    </xf>
    <xf numFmtId="4" fontId="11830" fillId="3" borderId="4" xfId="0" applyFill="true" applyBorder="true" applyFont="true" applyNumberFormat="true">
      <alignment vertical="top" horizontal="right"/>
      <protection locked="false"/>
    </xf>
    <xf numFmtId="4" fontId="11831" fillId="0" borderId="4" xfId="0" applyBorder="true" applyFont="true" applyNumberFormat="true">
      <alignment horizontal="right" vertical="top"/>
      <protection locked="true"/>
    </xf>
    <xf numFmtId="4" fontId="11832" fillId="3" borderId="4" xfId="0" applyFill="true" applyBorder="true" applyFont="true" applyNumberFormat="true">
      <alignment vertical="top" horizontal="right"/>
      <protection locked="false"/>
    </xf>
    <xf numFmtId="4" fontId="11833" fillId="0" borderId="4" xfId="0" applyBorder="true" applyFont="true" applyNumberFormat="true">
      <alignment horizontal="right" vertical="top"/>
      <protection locked="true"/>
    </xf>
    <xf numFmtId="4" fontId="11834" fillId="3" borderId="4" xfId="0" applyFill="true" applyBorder="true" applyFont="true" applyNumberFormat="true">
      <alignment vertical="top" horizontal="right"/>
      <protection locked="false"/>
    </xf>
    <xf numFmtId="4" fontId="11835" fillId="0" borderId="4" xfId="0" applyBorder="true" applyFont="true" applyNumberFormat="true">
      <alignment horizontal="right" vertical="top"/>
      <protection locked="true"/>
    </xf>
    <xf numFmtId="4" fontId="11836" fillId="3" borderId="4" xfId="0" applyFill="true" applyBorder="true" applyFont="true" applyNumberFormat="true">
      <alignment vertical="top" horizontal="right"/>
      <protection locked="false"/>
    </xf>
    <xf numFmtId="4" fontId="11837" fillId="0" borderId="4" xfId="0" applyBorder="true" applyFont="true" applyNumberFormat="true">
      <alignment horizontal="right" vertical="top"/>
      <protection locked="true"/>
    </xf>
    <xf numFmtId="4" fontId="11838" fillId="3" borderId="4" xfId="0" applyFill="true" applyBorder="true" applyFont="true" applyNumberFormat="true">
      <alignment vertical="top" horizontal="right"/>
      <protection locked="false"/>
    </xf>
    <xf numFmtId="4" fontId="11839" fillId="0" borderId="4" xfId="0" applyBorder="true" applyFont="true" applyNumberFormat="true">
      <alignment horizontal="right" vertical="top"/>
      <protection locked="true"/>
    </xf>
    <xf numFmtId="4" fontId="11840" fillId="3" borderId="4" xfId="0" applyFill="true" applyBorder="true" applyFont="true" applyNumberFormat="true">
      <alignment vertical="top" horizontal="right"/>
      <protection locked="false"/>
    </xf>
    <xf numFmtId="4" fontId="11841" fillId="0" borderId="4" xfId="0" applyBorder="true" applyFont="true" applyNumberFormat="true">
      <alignment horizontal="right" vertical="top"/>
      <protection locked="true"/>
    </xf>
    <xf numFmtId="4" fontId="11842" fillId="3" borderId="4" xfId="0" applyFill="true" applyBorder="true" applyFont="true" applyNumberFormat="true">
      <alignment vertical="top" horizontal="right"/>
      <protection locked="false"/>
    </xf>
    <xf numFmtId="4" fontId="11843" fillId="0" borderId="4" xfId="0" applyBorder="true" applyFont="true" applyNumberFormat="true">
      <alignment horizontal="right" vertical="top"/>
      <protection locked="true"/>
    </xf>
    <xf numFmtId="4" fontId="11844" fillId="3" borderId="4" xfId="0" applyFill="true" applyBorder="true" applyFont="true" applyNumberFormat="true">
      <alignment vertical="top" horizontal="right"/>
      <protection locked="false"/>
    </xf>
    <xf numFmtId="4" fontId="11845" fillId="0" borderId="4" xfId="0" applyBorder="true" applyFont="true" applyNumberFormat="true">
      <alignment horizontal="right" vertical="top"/>
      <protection locked="true"/>
    </xf>
    <xf numFmtId="4" fontId="11846" fillId="3" borderId="4" xfId="0" applyFill="true" applyBorder="true" applyFont="true" applyNumberFormat="true">
      <alignment vertical="top" horizontal="right"/>
      <protection locked="false"/>
    </xf>
    <xf numFmtId="4" fontId="11847" fillId="0" borderId="4" xfId="0" applyBorder="true" applyFont="true" applyNumberFormat="true">
      <alignment horizontal="right" vertical="top"/>
      <protection locked="true"/>
    </xf>
    <xf numFmtId="4" fontId="11848" fillId="3" borderId="4" xfId="0" applyFill="true" applyBorder="true" applyFont="true" applyNumberFormat="true">
      <alignment vertical="top" horizontal="right"/>
      <protection locked="false"/>
    </xf>
    <xf numFmtId="4" fontId="11849" fillId="0" borderId="4" xfId="0" applyBorder="true" applyFont="true" applyNumberFormat="true">
      <alignment horizontal="right" vertical="top"/>
      <protection locked="true"/>
    </xf>
    <xf numFmtId="4" fontId="11850" fillId="5" borderId="4" xfId="0" applyFill="true" applyBorder="true" applyFont="true" applyNumberFormat="true">
      <alignment horizontal="right" vertical="top"/>
      <protection locked="true"/>
    </xf>
    <xf numFmtId="4" fontId="11851" fillId="5" borderId="4" xfId="0" applyFill="true" applyBorder="true" applyFont="true" applyNumberFormat="true">
      <alignment horizontal="right" vertical="top"/>
      <protection locked="true"/>
    </xf>
    <xf numFmtId="0" fontId="11852" fillId="0" borderId="4" xfId="0" applyBorder="true" applyFont="true">
      <alignment horizontal="left" vertical="top"/>
      <protection locked="true"/>
    </xf>
    <xf numFmtId="0" fontId="11853" fillId="0" borderId="4" xfId="0" applyBorder="true" applyFont="true">
      <alignment horizontal="left" vertical="top" wrapText="true"/>
      <protection locked="true"/>
    </xf>
    <xf numFmtId="4" fontId="11854" fillId="3" borderId="4" xfId="0" applyFill="true" applyBorder="true" applyFont="true" applyNumberFormat="true">
      <alignment vertical="top" horizontal="right"/>
      <protection locked="false"/>
    </xf>
    <xf numFmtId="4" fontId="11855" fillId="0" borderId="4" xfId="0" applyBorder="true" applyFont="true" applyNumberFormat="true">
      <alignment horizontal="right" vertical="top"/>
      <protection locked="true"/>
    </xf>
    <xf numFmtId="4" fontId="11856" fillId="3" borderId="4" xfId="0" applyFill="true" applyBorder="true" applyFont="true" applyNumberFormat="true">
      <alignment vertical="top" horizontal="right"/>
      <protection locked="false"/>
    </xf>
    <xf numFmtId="4" fontId="11857" fillId="0" borderId="4" xfId="0" applyBorder="true" applyFont="true" applyNumberFormat="true">
      <alignment horizontal="right" vertical="top"/>
      <protection locked="true"/>
    </xf>
    <xf numFmtId="4" fontId="11858" fillId="3" borderId="4" xfId="0" applyFill="true" applyBorder="true" applyFont="true" applyNumberFormat="true">
      <alignment vertical="top" horizontal="right"/>
      <protection locked="false"/>
    </xf>
    <xf numFmtId="4" fontId="11859" fillId="0" borderId="4" xfId="0" applyBorder="true" applyFont="true" applyNumberFormat="true">
      <alignment horizontal="right" vertical="top"/>
      <protection locked="true"/>
    </xf>
    <xf numFmtId="4" fontId="11860" fillId="3" borderId="4" xfId="0" applyFill="true" applyBorder="true" applyFont="true" applyNumberFormat="true">
      <alignment vertical="top" horizontal="right"/>
      <protection locked="false"/>
    </xf>
    <xf numFmtId="4" fontId="11861" fillId="0" borderId="4" xfId="0" applyBorder="true" applyFont="true" applyNumberFormat="true">
      <alignment horizontal="right" vertical="top"/>
      <protection locked="true"/>
    </xf>
    <xf numFmtId="4" fontId="11862" fillId="3" borderId="4" xfId="0" applyFill="true" applyBorder="true" applyFont="true" applyNumberFormat="true">
      <alignment vertical="top" horizontal="right"/>
      <protection locked="false"/>
    </xf>
    <xf numFmtId="4" fontId="11863" fillId="0" borderId="4" xfId="0" applyBorder="true" applyFont="true" applyNumberFormat="true">
      <alignment horizontal="right" vertical="top"/>
      <protection locked="true"/>
    </xf>
    <xf numFmtId="4" fontId="11864" fillId="3" borderId="4" xfId="0" applyFill="true" applyBorder="true" applyFont="true" applyNumberFormat="true">
      <alignment vertical="top" horizontal="right"/>
      <protection locked="false"/>
    </xf>
    <xf numFmtId="4" fontId="11865" fillId="0" borderId="4" xfId="0" applyBorder="true" applyFont="true" applyNumberFormat="true">
      <alignment horizontal="right" vertical="top"/>
      <protection locked="true"/>
    </xf>
    <xf numFmtId="4" fontId="11866" fillId="3" borderId="4" xfId="0" applyFill="true" applyBorder="true" applyFont="true" applyNumberFormat="true">
      <alignment vertical="top" horizontal="right"/>
      <protection locked="false"/>
    </xf>
    <xf numFmtId="4" fontId="11867" fillId="0" borderId="4" xfId="0" applyBorder="true" applyFont="true" applyNumberFormat="true">
      <alignment horizontal="right" vertical="top"/>
      <protection locked="true"/>
    </xf>
    <xf numFmtId="4" fontId="11868" fillId="3" borderId="4" xfId="0" applyFill="true" applyBorder="true" applyFont="true" applyNumberFormat="true">
      <alignment vertical="top" horizontal="right"/>
      <protection locked="false"/>
    </xf>
    <xf numFmtId="4" fontId="11869" fillId="0" borderId="4" xfId="0" applyBorder="true" applyFont="true" applyNumberFormat="true">
      <alignment horizontal="right" vertical="top"/>
      <protection locked="true"/>
    </xf>
    <xf numFmtId="4" fontId="11870" fillId="3" borderId="4" xfId="0" applyFill="true" applyBorder="true" applyFont="true" applyNumberFormat="true">
      <alignment vertical="top" horizontal="right"/>
      <protection locked="false"/>
    </xf>
    <xf numFmtId="4" fontId="11871" fillId="0" borderId="4" xfId="0" applyBorder="true" applyFont="true" applyNumberFormat="true">
      <alignment horizontal="right" vertical="top"/>
      <protection locked="true"/>
    </xf>
    <xf numFmtId="4" fontId="11872" fillId="3" borderId="4" xfId="0" applyFill="true" applyBorder="true" applyFont="true" applyNumberFormat="true">
      <alignment vertical="top" horizontal="right"/>
      <protection locked="false"/>
    </xf>
    <xf numFmtId="4" fontId="11873" fillId="0" borderId="4" xfId="0" applyBorder="true" applyFont="true" applyNumberFormat="true">
      <alignment horizontal="right" vertical="top"/>
      <protection locked="true"/>
    </xf>
    <xf numFmtId="4" fontId="11874" fillId="3" borderId="4" xfId="0" applyFill="true" applyBorder="true" applyFont="true" applyNumberFormat="true">
      <alignment vertical="top" horizontal="right"/>
      <protection locked="false"/>
    </xf>
    <xf numFmtId="4" fontId="11875" fillId="0" borderId="4" xfId="0" applyBorder="true" applyFont="true" applyNumberFormat="true">
      <alignment horizontal="right" vertical="top"/>
      <protection locked="true"/>
    </xf>
    <xf numFmtId="4" fontId="11876" fillId="3" borderId="4" xfId="0" applyFill="true" applyBorder="true" applyFont="true" applyNumberFormat="true">
      <alignment vertical="top" horizontal="right"/>
      <protection locked="false"/>
    </xf>
    <xf numFmtId="4" fontId="11877" fillId="0" borderId="4" xfId="0" applyBorder="true" applyFont="true" applyNumberFormat="true">
      <alignment horizontal="right" vertical="top"/>
      <protection locked="true"/>
    </xf>
    <xf numFmtId="4" fontId="11878" fillId="3" borderId="4" xfId="0" applyFill="true" applyBorder="true" applyFont="true" applyNumberFormat="true">
      <alignment vertical="top" horizontal="right"/>
      <protection locked="false"/>
    </xf>
    <xf numFmtId="4" fontId="11879" fillId="0" borderId="4" xfId="0" applyBorder="true" applyFont="true" applyNumberFormat="true">
      <alignment horizontal="right" vertical="top"/>
      <protection locked="true"/>
    </xf>
    <xf numFmtId="4" fontId="11880" fillId="3" borderId="4" xfId="0" applyFill="true" applyBorder="true" applyFont="true" applyNumberFormat="true">
      <alignment vertical="top" horizontal="right"/>
      <protection locked="false"/>
    </xf>
    <xf numFmtId="4" fontId="11881" fillId="0" borderId="4" xfId="0" applyBorder="true" applyFont="true" applyNumberFormat="true">
      <alignment horizontal="right" vertical="top"/>
      <protection locked="true"/>
    </xf>
    <xf numFmtId="4" fontId="11882" fillId="3" borderId="4" xfId="0" applyFill="true" applyBorder="true" applyFont="true" applyNumberFormat="true">
      <alignment vertical="top" horizontal="right"/>
      <protection locked="false"/>
    </xf>
    <xf numFmtId="4" fontId="11883" fillId="0" borderId="4" xfId="0" applyBorder="true" applyFont="true" applyNumberFormat="true">
      <alignment horizontal="right" vertical="top"/>
      <protection locked="true"/>
    </xf>
    <xf numFmtId="4" fontId="11884" fillId="3" borderId="4" xfId="0" applyFill="true" applyBorder="true" applyFont="true" applyNumberFormat="true">
      <alignment vertical="top" horizontal="right"/>
      <protection locked="false"/>
    </xf>
    <xf numFmtId="4" fontId="11885" fillId="0" borderId="4" xfId="0" applyBorder="true" applyFont="true" applyNumberFormat="true">
      <alignment horizontal="right" vertical="top"/>
      <protection locked="true"/>
    </xf>
    <xf numFmtId="4" fontId="11886" fillId="5" borderId="4" xfId="0" applyFill="true" applyBorder="true" applyFont="true" applyNumberFormat="true">
      <alignment horizontal="right" vertical="top"/>
      <protection locked="true"/>
    </xf>
    <xf numFmtId="4" fontId="11887" fillId="5" borderId="4" xfId="0" applyFill="true" applyBorder="true" applyFont="true" applyNumberFormat="true">
      <alignment horizontal="right" vertical="top"/>
      <protection locked="true"/>
    </xf>
    <xf numFmtId="0" fontId="11888" fillId="0" borderId="4" xfId="0" applyBorder="true" applyFont="true">
      <alignment horizontal="left" vertical="top"/>
      <protection locked="true"/>
    </xf>
    <xf numFmtId="0" fontId="11889" fillId="0" borderId="4" xfId="0" applyBorder="true" applyFont="true">
      <alignment horizontal="left" vertical="top" wrapText="true"/>
      <protection locked="true"/>
    </xf>
    <xf numFmtId="4" fontId="11890" fillId="3" borderId="4" xfId="0" applyFill="true" applyBorder="true" applyFont="true" applyNumberFormat="true">
      <alignment vertical="top" horizontal="right"/>
      <protection locked="false"/>
    </xf>
    <xf numFmtId="4" fontId="11891" fillId="0" borderId="4" xfId="0" applyBorder="true" applyFont="true" applyNumberFormat="true">
      <alignment horizontal="right" vertical="top"/>
      <protection locked="true"/>
    </xf>
    <xf numFmtId="4" fontId="11892" fillId="3" borderId="4" xfId="0" applyFill="true" applyBorder="true" applyFont="true" applyNumberFormat="true">
      <alignment vertical="top" horizontal="right"/>
      <protection locked="false"/>
    </xf>
    <xf numFmtId="4" fontId="11893" fillId="0" borderId="4" xfId="0" applyBorder="true" applyFont="true" applyNumberFormat="true">
      <alignment horizontal="right" vertical="top"/>
      <protection locked="true"/>
    </xf>
    <xf numFmtId="4" fontId="11894" fillId="3" borderId="4" xfId="0" applyFill="true" applyBorder="true" applyFont="true" applyNumberFormat="true">
      <alignment vertical="top" horizontal="right"/>
      <protection locked="false"/>
    </xf>
    <xf numFmtId="4" fontId="11895" fillId="0" borderId="4" xfId="0" applyBorder="true" applyFont="true" applyNumberFormat="true">
      <alignment horizontal="right" vertical="top"/>
      <protection locked="true"/>
    </xf>
    <xf numFmtId="4" fontId="11896" fillId="3" borderId="4" xfId="0" applyFill="true" applyBorder="true" applyFont="true" applyNumberFormat="true">
      <alignment vertical="top" horizontal="right"/>
      <protection locked="false"/>
    </xf>
    <xf numFmtId="4" fontId="11897" fillId="0" borderId="4" xfId="0" applyBorder="true" applyFont="true" applyNumberFormat="true">
      <alignment horizontal="right" vertical="top"/>
      <protection locked="true"/>
    </xf>
    <xf numFmtId="4" fontId="11898" fillId="3" borderId="4" xfId="0" applyFill="true" applyBorder="true" applyFont="true" applyNumberFormat="true">
      <alignment vertical="top" horizontal="right"/>
      <protection locked="false"/>
    </xf>
    <xf numFmtId="4" fontId="11899" fillId="0" borderId="4" xfId="0" applyBorder="true" applyFont="true" applyNumberFormat="true">
      <alignment horizontal="right" vertical="top"/>
      <protection locked="true"/>
    </xf>
    <xf numFmtId="4" fontId="11900" fillId="3" borderId="4" xfId="0" applyFill="true" applyBorder="true" applyFont="true" applyNumberFormat="true">
      <alignment vertical="top" horizontal="right"/>
      <protection locked="false"/>
    </xf>
    <xf numFmtId="4" fontId="11901" fillId="0" borderId="4" xfId="0" applyBorder="true" applyFont="true" applyNumberFormat="true">
      <alignment horizontal="right" vertical="top"/>
      <protection locked="true"/>
    </xf>
    <xf numFmtId="4" fontId="11902" fillId="3" borderId="4" xfId="0" applyFill="true" applyBorder="true" applyFont="true" applyNumberFormat="true">
      <alignment vertical="top" horizontal="right"/>
      <protection locked="false"/>
    </xf>
    <xf numFmtId="4" fontId="11903" fillId="0" borderId="4" xfId="0" applyBorder="true" applyFont="true" applyNumberFormat="true">
      <alignment horizontal="right" vertical="top"/>
      <protection locked="true"/>
    </xf>
    <xf numFmtId="4" fontId="11904" fillId="3" borderId="4" xfId="0" applyFill="true" applyBorder="true" applyFont="true" applyNumberFormat="true">
      <alignment vertical="top" horizontal="right"/>
      <protection locked="false"/>
    </xf>
    <xf numFmtId="4" fontId="11905" fillId="0" borderId="4" xfId="0" applyBorder="true" applyFont="true" applyNumberFormat="true">
      <alignment horizontal="right" vertical="top"/>
      <protection locked="true"/>
    </xf>
    <xf numFmtId="4" fontId="11906" fillId="3" borderId="4" xfId="0" applyFill="true" applyBorder="true" applyFont="true" applyNumberFormat="true">
      <alignment vertical="top" horizontal="right"/>
      <protection locked="false"/>
    </xf>
    <xf numFmtId="4" fontId="11907" fillId="0" borderId="4" xfId="0" applyBorder="true" applyFont="true" applyNumberFormat="true">
      <alignment horizontal="right" vertical="top"/>
      <protection locked="true"/>
    </xf>
    <xf numFmtId="4" fontId="11908" fillId="3" borderId="4" xfId="0" applyFill="true" applyBorder="true" applyFont="true" applyNumberFormat="true">
      <alignment vertical="top" horizontal="right"/>
      <protection locked="false"/>
    </xf>
    <xf numFmtId="4" fontId="11909" fillId="0" borderId="4" xfId="0" applyBorder="true" applyFont="true" applyNumberFormat="true">
      <alignment horizontal="right" vertical="top"/>
      <protection locked="true"/>
    </xf>
    <xf numFmtId="4" fontId="11910" fillId="3" borderId="4" xfId="0" applyFill="true" applyBorder="true" applyFont="true" applyNumberFormat="true">
      <alignment vertical="top" horizontal="right"/>
      <protection locked="false"/>
    </xf>
    <xf numFmtId="4" fontId="11911" fillId="0" borderId="4" xfId="0" applyBorder="true" applyFont="true" applyNumberFormat="true">
      <alignment horizontal="right" vertical="top"/>
      <protection locked="true"/>
    </xf>
    <xf numFmtId="4" fontId="11912" fillId="3" borderId="4" xfId="0" applyFill="true" applyBorder="true" applyFont="true" applyNumberFormat="true">
      <alignment vertical="top" horizontal="right"/>
      <protection locked="false"/>
    </xf>
    <xf numFmtId="4" fontId="11913" fillId="0" borderId="4" xfId="0" applyBorder="true" applyFont="true" applyNumberFormat="true">
      <alignment horizontal="right" vertical="top"/>
      <protection locked="true"/>
    </xf>
    <xf numFmtId="4" fontId="11914" fillId="3" borderId="4" xfId="0" applyFill="true" applyBorder="true" applyFont="true" applyNumberFormat="true">
      <alignment vertical="top" horizontal="right"/>
      <protection locked="false"/>
    </xf>
    <xf numFmtId="4" fontId="11915" fillId="0" borderId="4" xfId="0" applyBorder="true" applyFont="true" applyNumberFormat="true">
      <alignment horizontal="right" vertical="top"/>
      <protection locked="true"/>
    </xf>
    <xf numFmtId="4" fontId="11916" fillId="3" borderId="4" xfId="0" applyFill="true" applyBorder="true" applyFont="true" applyNumberFormat="true">
      <alignment vertical="top" horizontal="right"/>
      <protection locked="false"/>
    </xf>
    <xf numFmtId="4" fontId="11917" fillId="0" borderId="4" xfId="0" applyBorder="true" applyFont="true" applyNumberFormat="true">
      <alignment horizontal="right" vertical="top"/>
      <protection locked="true"/>
    </xf>
    <xf numFmtId="4" fontId="11918" fillId="3" borderId="4" xfId="0" applyFill="true" applyBorder="true" applyFont="true" applyNumberFormat="true">
      <alignment vertical="top" horizontal="right"/>
      <protection locked="false"/>
    </xf>
    <xf numFmtId="4" fontId="11919" fillId="0" borderId="4" xfId="0" applyBorder="true" applyFont="true" applyNumberFormat="true">
      <alignment horizontal="right" vertical="top"/>
      <protection locked="true"/>
    </xf>
    <xf numFmtId="4" fontId="11920" fillId="3" borderId="4" xfId="0" applyFill="true" applyBorder="true" applyFont="true" applyNumberFormat="true">
      <alignment vertical="top" horizontal="right"/>
      <protection locked="false"/>
    </xf>
    <xf numFmtId="4" fontId="11921" fillId="0" borderId="4" xfId="0" applyBorder="true" applyFont="true" applyNumberFormat="true">
      <alignment horizontal="right" vertical="top"/>
      <protection locked="true"/>
    </xf>
    <xf numFmtId="4" fontId="11922" fillId="5" borderId="4" xfId="0" applyFill="true" applyBorder="true" applyFont="true" applyNumberFormat="true">
      <alignment horizontal="right" vertical="top"/>
      <protection locked="true"/>
    </xf>
    <xf numFmtId="4" fontId="11923" fillId="5" borderId="4" xfId="0" applyFill="true" applyBorder="true" applyFont="true" applyNumberFormat="true">
      <alignment horizontal="right" vertical="top"/>
      <protection locked="true"/>
    </xf>
    <xf numFmtId="0" fontId="11924" fillId="0" borderId="4" xfId="0" applyBorder="true" applyFont="true">
      <alignment horizontal="left" vertical="top"/>
      <protection locked="true"/>
    </xf>
    <xf numFmtId="0" fontId="11925" fillId="0" borderId="4" xfId="0" applyBorder="true" applyFont="true">
      <alignment horizontal="left" vertical="top" wrapText="true"/>
      <protection locked="true"/>
    </xf>
    <xf numFmtId="4" fontId="11926" fillId="3" borderId="4" xfId="0" applyFill="true" applyBorder="true" applyFont="true" applyNumberFormat="true">
      <alignment vertical="top" horizontal="right"/>
      <protection locked="false"/>
    </xf>
    <xf numFmtId="4" fontId="11927" fillId="0" borderId="4" xfId="0" applyBorder="true" applyFont="true" applyNumberFormat="true">
      <alignment horizontal="right" vertical="top"/>
      <protection locked="true"/>
    </xf>
    <xf numFmtId="4" fontId="11928" fillId="3" borderId="4" xfId="0" applyFill="true" applyBorder="true" applyFont="true" applyNumberFormat="true">
      <alignment vertical="top" horizontal="right"/>
      <protection locked="false"/>
    </xf>
    <xf numFmtId="4" fontId="11929" fillId="0" borderId="4" xfId="0" applyBorder="true" applyFont="true" applyNumberFormat="true">
      <alignment horizontal="right" vertical="top"/>
      <protection locked="true"/>
    </xf>
    <xf numFmtId="4" fontId="11930" fillId="3" borderId="4" xfId="0" applyFill="true" applyBorder="true" applyFont="true" applyNumberFormat="true">
      <alignment vertical="top" horizontal="right"/>
      <protection locked="false"/>
    </xf>
    <xf numFmtId="4" fontId="11931" fillId="0" borderId="4" xfId="0" applyBorder="true" applyFont="true" applyNumberFormat="true">
      <alignment horizontal="right" vertical="top"/>
      <protection locked="true"/>
    </xf>
    <xf numFmtId="4" fontId="11932" fillId="3" borderId="4" xfId="0" applyFill="true" applyBorder="true" applyFont="true" applyNumberFormat="true">
      <alignment vertical="top" horizontal="right"/>
      <protection locked="false"/>
    </xf>
    <xf numFmtId="4" fontId="11933" fillId="0" borderId="4" xfId="0" applyBorder="true" applyFont="true" applyNumberFormat="true">
      <alignment horizontal="right" vertical="top"/>
      <protection locked="true"/>
    </xf>
    <xf numFmtId="4" fontId="11934" fillId="3" borderId="4" xfId="0" applyFill="true" applyBorder="true" applyFont="true" applyNumberFormat="true">
      <alignment vertical="top" horizontal="right"/>
      <protection locked="false"/>
    </xf>
    <xf numFmtId="4" fontId="11935" fillId="0" borderId="4" xfId="0" applyBorder="true" applyFont="true" applyNumberFormat="true">
      <alignment horizontal="right" vertical="top"/>
      <protection locked="true"/>
    </xf>
    <xf numFmtId="4" fontId="11936" fillId="3" borderId="4" xfId="0" applyFill="true" applyBorder="true" applyFont="true" applyNumberFormat="true">
      <alignment vertical="top" horizontal="right"/>
      <protection locked="false"/>
    </xf>
    <xf numFmtId="4" fontId="11937" fillId="0" borderId="4" xfId="0" applyBorder="true" applyFont="true" applyNumberFormat="true">
      <alignment horizontal="right" vertical="top"/>
      <protection locked="true"/>
    </xf>
    <xf numFmtId="4" fontId="11938" fillId="3" borderId="4" xfId="0" applyFill="true" applyBorder="true" applyFont="true" applyNumberFormat="true">
      <alignment vertical="top" horizontal="right"/>
      <protection locked="false"/>
    </xf>
    <xf numFmtId="4" fontId="11939" fillId="0" borderId="4" xfId="0" applyBorder="true" applyFont="true" applyNumberFormat="true">
      <alignment horizontal="right" vertical="top"/>
      <protection locked="true"/>
    </xf>
    <xf numFmtId="4" fontId="11940" fillId="3" borderId="4" xfId="0" applyFill="true" applyBorder="true" applyFont="true" applyNumberFormat="true">
      <alignment vertical="top" horizontal="right"/>
      <protection locked="false"/>
    </xf>
    <xf numFmtId="4" fontId="11941" fillId="0" borderId="4" xfId="0" applyBorder="true" applyFont="true" applyNumberFormat="true">
      <alignment horizontal="right" vertical="top"/>
      <protection locked="true"/>
    </xf>
    <xf numFmtId="4" fontId="11942" fillId="3" borderId="4" xfId="0" applyFill="true" applyBorder="true" applyFont="true" applyNumberFormat="true">
      <alignment vertical="top" horizontal="right"/>
      <protection locked="false"/>
    </xf>
    <xf numFmtId="4" fontId="11943" fillId="0" borderId="4" xfId="0" applyBorder="true" applyFont="true" applyNumberFormat="true">
      <alignment horizontal="right" vertical="top"/>
      <protection locked="true"/>
    </xf>
    <xf numFmtId="4" fontId="11944" fillId="3" borderId="4" xfId="0" applyFill="true" applyBorder="true" applyFont="true" applyNumberFormat="true">
      <alignment vertical="top" horizontal="right"/>
      <protection locked="false"/>
    </xf>
    <xf numFmtId="4" fontId="11945" fillId="0" borderId="4" xfId="0" applyBorder="true" applyFont="true" applyNumberFormat="true">
      <alignment horizontal="right" vertical="top"/>
      <protection locked="true"/>
    </xf>
    <xf numFmtId="4" fontId="11946" fillId="3" borderId="4" xfId="0" applyFill="true" applyBorder="true" applyFont="true" applyNumberFormat="true">
      <alignment vertical="top" horizontal="right"/>
      <protection locked="false"/>
    </xf>
    <xf numFmtId="4" fontId="11947" fillId="0" borderId="4" xfId="0" applyBorder="true" applyFont="true" applyNumberFormat="true">
      <alignment horizontal="right" vertical="top"/>
      <protection locked="true"/>
    </xf>
    <xf numFmtId="4" fontId="11948" fillId="3" borderId="4" xfId="0" applyFill="true" applyBorder="true" applyFont="true" applyNumberFormat="true">
      <alignment vertical="top" horizontal="right"/>
      <protection locked="false"/>
    </xf>
    <xf numFmtId="4" fontId="11949" fillId="0" borderId="4" xfId="0" applyBorder="true" applyFont="true" applyNumberFormat="true">
      <alignment horizontal="right" vertical="top"/>
      <protection locked="true"/>
    </xf>
    <xf numFmtId="4" fontId="11950" fillId="3" borderId="4" xfId="0" applyFill="true" applyBorder="true" applyFont="true" applyNumberFormat="true">
      <alignment vertical="top" horizontal="right"/>
      <protection locked="false"/>
    </xf>
    <xf numFmtId="4" fontId="11951" fillId="0" borderId="4" xfId="0" applyBorder="true" applyFont="true" applyNumberFormat="true">
      <alignment horizontal="right" vertical="top"/>
      <protection locked="true"/>
    </xf>
    <xf numFmtId="4" fontId="11952" fillId="3" borderId="4" xfId="0" applyFill="true" applyBorder="true" applyFont="true" applyNumberFormat="true">
      <alignment vertical="top" horizontal="right"/>
      <protection locked="false"/>
    </xf>
    <xf numFmtId="4" fontId="11953" fillId="0" borderId="4" xfId="0" applyBorder="true" applyFont="true" applyNumberFormat="true">
      <alignment horizontal="right" vertical="top"/>
      <protection locked="true"/>
    </xf>
    <xf numFmtId="4" fontId="11954" fillId="3" borderId="4" xfId="0" applyFill="true" applyBorder="true" applyFont="true" applyNumberFormat="true">
      <alignment vertical="top" horizontal="right"/>
      <protection locked="false"/>
    </xf>
    <xf numFmtId="4" fontId="11955" fillId="0" borderId="4" xfId="0" applyBorder="true" applyFont="true" applyNumberFormat="true">
      <alignment horizontal="right" vertical="top"/>
      <protection locked="true"/>
    </xf>
    <xf numFmtId="4" fontId="11956" fillId="3" borderId="4" xfId="0" applyFill="true" applyBorder="true" applyFont="true" applyNumberFormat="true">
      <alignment vertical="top" horizontal="right"/>
      <protection locked="false"/>
    </xf>
    <xf numFmtId="4" fontId="11957" fillId="0" borderId="4" xfId="0" applyBorder="true" applyFont="true" applyNumberFormat="true">
      <alignment horizontal="right" vertical="top"/>
      <protection locked="true"/>
    </xf>
    <xf numFmtId="4" fontId="11958" fillId="5" borderId="4" xfId="0" applyFill="true" applyBorder="true" applyFont="true" applyNumberFormat="true">
      <alignment horizontal="right" vertical="top"/>
      <protection locked="true"/>
    </xf>
    <xf numFmtId="4" fontId="11959" fillId="5" borderId="4" xfId="0" applyFill="true" applyBorder="true" applyFont="true" applyNumberFormat="true">
      <alignment horizontal="right" vertical="top"/>
      <protection locked="true"/>
    </xf>
    <xf numFmtId="0" fontId="11960" fillId="0" borderId="4" xfId="0" applyBorder="true" applyFont="true">
      <alignment horizontal="left" vertical="top"/>
      <protection locked="true"/>
    </xf>
    <xf numFmtId="0" fontId="11961" fillId="0" borderId="4" xfId="0" applyBorder="true" applyFont="true">
      <alignment horizontal="left" vertical="top" wrapText="true"/>
      <protection locked="true"/>
    </xf>
    <xf numFmtId="4" fontId="11962" fillId="3" borderId="4" xfId="0" applyFill="true" applyBorder="true" applyFont="true" applyNumberFormat="true">
      <alignment vertical="top" horizontal="right"/>
      <protection locked="false"/>
    </xf>
    <xf numFmtId="4" fontId="11963" fillId="0" borderId="4" xfId="0" applyBorder="true" applyFont="true" applyNumberFormat="true">
      <alignment horizontal="right" vertical="top"/>
      <protection locked="true"/>
    </xf>
    <xf numFmtId="4" fontId="11964" fillId="3" borderId="4" xfId="0" applyFill="true" applyBorder="true" applyFont="true" applyNumberFormat="true">
      <alignment vertical="top" horizontal="right"/>
      <protection locked="false"/>
    </xf>
    <xf numFmtId="4" fontId="11965" fillId="0" borderId="4" xfId="0" applyBorder="true" applyFont="true" applyNumberFormat="true">
      <alignment horizontal="right" vertical="top"/>
      <protection locked="true"/>
    </xf>
    <xf numFmtId="4" fontId="11966" fillId="3" borderId="4" xfId="0" applyFill="true" applyBorder="true" applyFont="true" applyNumberFormat="true">
      <alignment vertical="top" horizontal="right"/>
      <protection locked="false"/>
    </xf>
    <xf numFmtId="4" fontId="11967" fillId="0" borderId="4" xfId="0" applyBorder="true" applyFont="true" applyNumberFormat="true">
      <alignment horizontal="right" vertical="top"/>
      <protection locked="true"/>
    </xf>
    <xf numFmtId="4" fontId="11968" fillId="3" borderId="4" xfId="0" applyFill="true" applyBorder="true" applyFont="true" applyNumberFormat="true">
      <alignment vertical="top" horizontal="right"/>
      <protection locked="false"/>
    </xf>
    <xf numFmtId="4" fontId="11969" fillId="0" borderId="4" xfId="0" applyBorder="true" applyFont="true" applyNumberFormat="true">
      <alignment horizontal="right" vertical="top"/>
      <protection locked="true"/>
    </xf>
    <xf numFmtId="4" fontId="11970" fillId="3" borderId="4" xfId="0" applyFill="true" applyBorder="true" applyFont="true" applyNumberFormat="true">
      <alignment vertical="top" horizontal="right"/>
      <protection locked="false"/>
    </xf>
    <xf numFmtId="4" fontId="11971" fillId="0" borderId="4" xfId="0" applyBorder="true" applyFont="true" applyNumberFormat="true">
      <alignment horizontal="right" vertical="top"/>
      <protection locked="true"/>
    </xf>
    <xf numFmtId="4" fontId="11972" fillId="3" borderId="4" xfId="0" applyFill="true" applyBorder="true" applyFont="true" applyNumberFormat="true">
      <alignment vertical="top" horizontal="right"/>
      <protection locked="false"/>
    </xf>
    <xf numFmtId="4" fontId="11973" fillId="0" borderId="4" xfId="0" applyBorder="true" applyFont="true" applyNumberFormat="true">
      <alignment horizontal="right" vertical="top"/>
      <protection locked="true"/>
    </xf>
    <xf numFmtId="4" fontId="11974" fillId="3" borderId="4" xfId="0" applyFill="true" applyBorder="true" applyFont="true" applyNumberFormat="true">
      <alignment vertical="top" horizontal="right"/>
      <protection locked="false"/>
    </xf>
    <xf numFmtId="4" fontId="11975" fillId="0" borderId="4" xfId="0" applyBorder="true" applyFont="true" applyNumberFormat="true">
      <alignment horizontal="right" vertical="top"/>
      <protection locked="true"/>
    </xf>
    <xf numFmtId="4" fontId="11976" fillId="3" borderId="4" xfId="0" applyFill="true" applyBorder="true" applyFont="true" applyNumberFormat="true">
      <alignment vertical="top" horizontal="right"/>
      <protection locked="false"/>
    </xf>
    <xf numFmtId="4" fontId="11977" fillId="0" borderId="4" xfId="0" applyBorder="true" applyFont="true" applyNumberFormat="true">
      <alignment horizontal="right" vertical="top"/>
      <protection locked="true"/>
    </xf>
    <xf numFmtId="4" fontId="11978" fillId="3" borderId="4" xfId="0" applyFill="true" applyBorder="true" applyFont="true" applyNumberFormat="true">
      <alignment vertical="top" horizontal="right"/>
      <protection locked="false"/>
    </xf>
    <xf numFmtId="4" fontId="11979" fillId="0" borderId="4" xfId="0" applyBorder="true" applyFont="true" applyNumberFormat="true">
      <alignment horizontal="right" vertical="top"/>
      <protection locked="true"/>
    </xf>
    <xf numFmtId="4" fontId="11980" fillId="3" borderId="4" xfId="0" applyFill="true" applyBorder="true" applyFont="true" applyNumberFormat="true">
      <alignment vertical="top" horizontal="right"/>
      <protection locked="false"/>
    </xf>
    <xf numFmtId="4" fontId="11981" fillId="0" borderId="4" xfId="0" applyBorder="true" applyFont="true" applyNumberFormat="true">
      <alignment horizontal="right" vertical="top"/>
      <protection locked="true"/>
    </xf>
    <xf numFmtId="4" fontId="11982" fillId="3" borderId="4" xfId="0" applyFill="true" applyBorder="true" applyFont="true" applyNumberFormat="true">
      <alignment vertical="top" horizontal="right"/>
      <protection locked="false"/>
    </xf>
    <xf numFmtId="4" fontId="11983" fillId="0" borderId="4" xfId="0" applyBorder="true" applyFont="true" applyNumberFormat="true">
      <alignment horizontal="right" vertical="top"/>
      <protection locked="true"/>
    </xf>
    <xf numFmtId="4" fontId="11984" fillId="3" borderId="4" xfId="0" applyFill="true" applyBorder="true" applyFont="true" applyNumberFormat="true">
      <alignment vertical="top" horizontal="right"/>
      <protection locked="false"/>
    </xf>
    <xf numFmtId="4" fontId="11985" fillId="0" borderId="4" xfId="0" applyBorder="true" applyFont="true" applyNumberFormat="true">
      <alignment horizontal="right" vertical="top"/>
      <protection locked="true"/>
    </xf>
    <xf numFmtId="4" fontId="11986" fillId="3" borderId="4" xfId="0" applyFill="true" applyBorder="true" applyFont="true" applyNumberFormat="true">
      <alignment vertical="top" horizontal="right"/>
      <protection locked="false"/>
    </xf>
    <xf numFmtId="4" fontId="11987" fillId="0" borderId="4" xfId="0" applyBorder="true" applyFont="true" applyNumberFormat="true">
      <alignment horizontal="right" vertical="top"/>
      <protection locked="true"/>
    </xf>
    <xf numFmtId="4" fontId="11988" fillId="3" borderId="4" xfId="0" applyFill="true" applyBorder="true" applyFont="true" applyNumberFormat="true">
      <alignment vertical="top" horizontal="right"/>
      <protection locked="false"/>
    </xf>
    <xf numFmtId="4" fontId="11989" fillId="0" borderId="4" xfId="0" applyBorder="true" applyFont="true" applyNumberFormat="true">
      <alignment horizontal="right" vertical="top"/>
      <protection locked="true"/>
    </xf>
    <xf numFmtId="4" fontId="11990" fillId="3" borderId="4" xfId="0" applyFill="true" applyBorder="true" applyFont="true" applyNumberFormat="true">
      <alignment vertical="top" horizontal="right"/>
      <protection locked="false"/>
    </xf>
    <xf numFmtId="4" fontId="11991" fillId="0" borderId="4" xfId="0" applyBorder="true" applyFont="true" applyNumberFormat="true">
      <alignment horizontal="right" vertical="top"/>
      <protection locked="true"/>
    </xf>
    <xf numFmtId="4" fontId="11992" fillId="3" borderId="4" xfId="0" applyFill="true" applyBorder="true" applyFont="true" applyNumberFormat="true">
      <alignment vertical="top" horizontal="right"/>
      <protection locked="false"/>
    </xf>
    <xf numFmtId="4" fontId="11993" fillId="0" borderId="4" xfId="0" applyBorder="true" applyFont="true" applyNumberFormat="true">
      <alignment horizontal="right" vertical="top"/>
      <protection locked="true"/>
    </xf>
    <xf numFmtId="4" fontId="11994" fillId="5" borderId="4" xfId="0" applyFill="true" applyBorder="true" applyFont="true" applyNumberFormat="true">
      <alignment horizontal="right" vertical="top"/>
      <protection locked="true"/>
    </xf>
    <xf numFmtId="4" fontId="11995" fillId="5" borderId="4" xfId="0" applyFill="true" applyBorder="true" applyFont="true" applyNumberFormat="true">
      <alignment horizontal="right" vertical="top"/>
      <protection locked="true"/>
    </xf>
    <xf numFmtId="0" fontId="11996" fillId="0" borderId="4" xfId="0" applyBorder="true" applyFont="true">
      <alignment horizontal="left" vertical="top"/>
      <protection locked="true"/>
    </xf>
    <xf numFmtId="0" fontId="11997" fillId="0" borderId="4" xfId="0" applyBorder="true" applyFont="true">
      <alignment horizontal="left" vertical="top" wrapText="true"/>
      <protection locked="true"/>
    </xf>
    <xf numFmtId="4" fontId="11998" fillId="3" borderId="4" xfId="0" applyFill="true" applyBorder="true" applyFont="true" applyNumberFormat="true">
      <alignment vertical="top" horizontal="right"/>
      <protection locked="false"/>
    </xf>
    <xf numFmtId="4" fontId="11999" fillId="0" borderId="4" xfId="0" applyBorder="true" applyFont="true" applyNumberFormat="true">
      <alignment horizontal="right" vertical="top"/>
      <protection locked="true"/>
    </xf>
    <xf numFmtId="4" fontId="12000" fillId="3" borderId="4" xfId="0" applyFill="true" applyBorder="true" applyFont="true" applyNumberFormat="true">
      <alignment vertical="top" horizontal="right"/>
      <protection locked="false"/>
    </xf>
    <xf numFmtId="4" fontId="12001" fillId="0" borderId="4" xfId="0" applyBorder="true" applyFont="true" applyNumberFormat="true">
      <alignment horizontal="right" vertical="top"/>
      <protection locked="true"/>
    </xf>
    <xf numFmtId="4" fontId="12002" fillId="3" borderId="4" xfId="0" applyFill="true" applyBorder="true" applyFont="true" applyNumberFormat="true">
      <alignment vertical="top" horizontal="right"/>
      <protection locked="false"/>
    </xf>
    <xf numFmtId="4" fontId="12003" fillId="0" borderId="4" xfId="0" applyBorder="true" applyFont="true" applyNumberFormat="true">
      <alignment horizontal="right" vertical="top"/>
      <protection locked="true"/>
    </xf>
    <xf numFmtId="4" fontId="12004" fillId="3" borderId="4" xfId="0" applyFill="true" applyBorder="true" applyFont="true" applyNumberFormat="true">
      <alignment vertical="top" horizontal="right"/>
      <protection locked="false"/>
    </xf>
    <xf numFmtId="4" fontId="12005" fillId="0" borderId="4" xfId="0" applyBorder="true" applyFont="true" applyNumberFormat="true">
      <alignment horizontal="right" vertical="top"/>
      <protection locked="true"/>
    </xf>
    <xf numFmtId="4" fontId="12006" fillId="3" borderId="4" xfId="0" applyFill="true" applyBorder="true" applyFont="true" applyNumberFormat="true">
      <alignment vertical="top" horizontal="right"/>
      <protection locked="false"/>
    </xf>
    <xf numFmtId="4" fontId="12007" fillId="0" borderId="4" xfId="0" applyBorder="true" applyFont="true" applyNumberFormat="true">
      <alignment horizontal="right" vertical="top"/>
      <protection locked="true"/>
    </xf>
    <xf numFmtId="4" fontId="12008" fillId="3" borderId="4" xfId="0" applyFill="true" applyBorder="true" applyFont="true" applyNumberFormat="true">
      <alignment vertical="top" horizontal="right"/>
      <protection locked="false"/>
    </xf>
    <xf numFmtId="4" fontId="12009" fillId="0" borderId="4" xfId="0" applyBorder="true" applyFont="true" applyNumberFormat="true">
      <alignment horizontal="right" vertical="top"/>
      <protection locked="true"/>
    </xf>
    <xf numFmtId="4" fontId="12010" fillId="3" borderId="4" xfId="0" applyFill="true" applyBorder="true" applyFont="true" applyNumberFormat="true">
      <alignment vertical="top" horizontal="right"/>
      <protection locked="false"/>
    </xf>
    <xf numFmtId="4" fontId="12011" fillId="0" borderId="4" xfId="0" applyBorder="true" applyFont="true" applyNumberFormat="true">
      <alignment horizontal="right" vertical="top"/>
      <protection locked="true"/>
    </xf>
    <xf numFmtId="4" fontId="12012" fillId="3" borderId="4" xfId="0" applyFill="true" applyBorder="true" applyFont="true" applyNumberFormat="true">
      <alignment vertical="top" horizontal="right"/>
      <protection locked="false"/>
    </xf>
    <xf numFmtId="4" fontId="12013" fillId="0" borderId="4" xfId="0" applyBorder="true" applyFont="true" applyNumberFormat="true">
      <alignment horizontal="right" vertical="top"/>
      <protection locked="true"/>
    </xf>
    <xf numFmtId="4" fontId="12014" fillId="3" borderId="4" xfId="0" applyFill="true" applyBorder="true" applyFont="true" applyNumberFormat="true">
      <alignment vertical="top" horizontal="right"/>
      <protection locked="false"/>
    </xf>
    <xf numFmtId="4" fontId="12015" fillId="0" borderId="4" xfId="0" applyBorder="true" applyFont="true" applyNumberFormat="true">
      <alignment horizontal="right" vertical="top"/>
      <protection locked="true"/>
    </xf>
    <xf numFmtId="4" fontId="12016" fillId="3" borderId="4" xfId="0" applyFill="true" applyBorder="true" applyFont="true" applyNumberFormat="true">
      <alignment vertical="top" horizontal="right"/>
      <protection locked="false"/>
    </xf>
    <xf numFmtId="4" fontId="12017" fillId="0" borderId="4" xfId="0" applyBorder="true" applyFont="true" applyNumberFormat="true">
      <alignment horizontal="right" vertical="top"/>
      <protection locked="true"/>
    </xf>
    <xf numFmtId="4" fontId="12018" fillId="3" borderId="4" xfId="0" applyFill="true" applyBorder="true" applyFont="true" applyNumberFormat="true">
      <alignment vertical="top" horizontal="right"/>
      <protection locked="false"/>
    </xf>
    <xf numFmtId="4" fontId="12019" fillId="0" borderId="4" xfId="0" applyBorder="true" applyFont="true" applyNumberFormat="true">
      <alignment horizontal="right" vertical="top"/>
      <protection locked="true"/>
    </xf>
    <xf numFmtId="4" fontId="12020" fillId="3" borderId="4" xfId="0" applyFill="true" applyBorder="true" applyFont="true" applyNumberFormat="true">
      <alignment vertical="top" horizontal="right"/>
      <protection locked="false"/>
    </xf>
    <xf numFmtId="4" fontId="12021" fillId="0" borderId="4" xfId="0" applyBorder="true" applyFont="true" applyNumberFormat="true">
      <alignment horizontal="right" vertical="top"/>
      <protection locked="true"/>
    </xf>
    <xf numFmtId="4" fontId="12022" fillId="3" borderId="4" xfId="0" applyFill="true" applyBorder="true" applyFont="true" applyNumberFormat="true">
      <alignment vertical="top" horizontal="right"/>
      <protection locked="false"/>
    </xf>
    <xf numFmtId="4" fontId="12023" fillId="0" borderId="4" xfId="0" applyBorder="true" applyFont="true" applyNumberFormat="true">
      <alignment horizontal="right" vertical="top"/>
      <protection locked="true"/>
    </xf>
    <xf numFmtId="4" fontId="12024" fillId="3" borderId="4" xfId="0" applyFill="true" applyBorder="true" applyFont="true" applyNumberFormat="true">
      <alignment vertical="top" horizontal="right"/>
      <protection locked="false"/>
    </xf>
    <xf numFmtId="4" fontId="12025" fillId="0" borderId="4" xfId="0" applyBorder="true" applyFont="true" applyNumberFormat="true">
      <alignment horizontal="right" vertical="top"/>
      <protection locked="true"/>
    </xf>
    <xf numFmtId="4" fontId="12026" fillId="3" borderId="4" xfId="0" applyFill="true" applyBorder="true" applyFont="true" applyNumberFormat="true">
      <alignment vertical="top" horizontal="right"/>
      <protection locked="false"/>
    </xf>
    <xf numFmtId="4" fontId="12027" fillId="0" borderId="4" xfId="0" applyBorder="true" applyFont="true" applyNumberFormat="true">
      <alignment horizontal="right" vertical="top"/>
      <protection locked="true"/>
    </xf>
    <xf numFmtId="4" fontId="12028" fillId="3" borderId="4" xfId="0" applyFill="true" applyBorder="true" applyFont="true" applyNumberFormat="true">
      <alignment vertical="top" horizontal="right"/>
      <protection locked="false"/>
    </xf>
    <xf numFmtId="4" fontId="12029" fillId="0" borderId="4" xfId="0" applyBorder="true" applyFont="true" applyNumberFormat="true">
      <alignment horizontal="right" vertical="top"/>
      <protection locked="true"/>
    </xf>
    <xf numFmtId="4" fontId="12030" fillId="5" borderId="4" xfId="0" applyFill="true" applyBorder="true" applyFont="true" applyNumberFormat="true">
      <alignment horizontal="right" vertical="top"/>
      <protection locked="true"/>
    </xf>
    <xf numFmtId="4" fontId="12031" fillId="5" borderId="4" xfId="0" applyFill="true" applyBorder="true" applyFont="true" applyNumberFormat="true">
      <alignment horizontal="right" vertical="top"/>
      <protection locked="true"/>
    </xf>
    <xf numFmtId="0" fontId="12032" fillId="0" borderId="4" xfId="0" applyBorder="true" applyFont="true">
      <alignment horizontal="left" vertical="top"/>
      <protection locked="true"/>
    </xf>
    <xf numFmtId="0" fontId="12033" fillId="0" borderId="4" xfId="0" applyBorder="true" applyFont="true">
      <alignment horizontal="left" vertical="top" wrapText="true"/>
      <protection locked="true"/>
    </xf>
    <xf numFmtId="4" fontId="12034" fillId="3" borderId="4" xfId="0" applyFill="true" applyBorder="true" applyFont="true" applyNumberFormat="true">
      <alignment vertical="top" horizontal="right"/>
      <protection locked="false"/>
    </xf>
    <xf numFmtId="4" fontId="12035" fillId="0" borderId="4" xfId="0" applyBorder="true" applyFont="true" applyNumberFormat="true">
      <alignment horizontal="right" vertical="top"/>
      <protection locked="true"/>
    </xf>
    <xf numFmtId="4" fontId="12036" fillId="3" borderId="4" xfId="0" applyFill="true" applyBorder="true" applyFont="true" applyNumberFormat="true">
      <alignment vertical="top" horizontal="right"/>
      <protection locked="false"/>
    </xf>
    <xf numFmtId="4" fontId="12037" fillId="0" borderId="4" xfId="0" applyBorder="true" applyFont="true" applyNumberFormat="true">
      <alignment horizontal="right" vertical="top"/>
      <protection locked="true"/>
    </xf>
    <xf numFmtId="4" fontId="12038" fillId="3" borderId="4" xfId="0" applyFill="true" applyBorder="true" applyFont="true" applyNumberFormat="true">
      <alignment vertical="top" horizontal="right"/>
      <protection locked="false"/>
    </xf>
    <xf numFmtId="4" fontId="12039" fillId="0" borderId="4" xfId="0" applyBorder="true" applyFont="true" applyNumberFormat="true">
      <alignment horizontal="right" vertical="top"/>
      <protection locked="true"/>
    </xf>
    <xf numFmtId="4" fontId="12040" fillId="3" borderId="4" xfId="0" applyFill="true" applyBorder="true" applyFont="true" applyNumberFormat="true">
      <alignment vertical="top" horizontal="right"/>
      <protection locked="false"/>
    </xf>
    <xf numFmtId="4" fontId="12041" fillId="0" borderId="4" xfId="0" applyBorder="true" applyFont="true" applyNumberFormat="true">
      <alignment horizontal="right" vertical="top"/>
      <protection locked="true"/>
    </xf>
    <xf numFmtId="4" fontId="12042" fillId="3" borderId="4" xfId="0" applyFill="true" applyBorder="true" applyFont="true" applyNumberFormat="true">
      <alignment vertical="top" horizontal="right"/>
      <protection locked="false"/>
    </xf>
    <xf numFmtId="4" fontId="12043" fillId="0" borderId="4" xfId="0" applyBorder="true" applyFont="true" applyNumberFormat="true">
      <alignment horizontal="right" vertical="top"/>
      <protection locked="true"/>
    </xf>
    <xf numFmtId="4" fontId="12044" fillId="3" borderId="4" xfId="0" applyFill="true" applyBorder="true" applyFont="true" applyNumberFormat="true">
      <alignment vertical="top" horizontal="right"/>
      <protection locked="false"/>
    </xf>
    <xf numFmtId="4" fontId="12045" fillId="0" borderId="4" xfId="0" applyBorder="true" applyFont="true" applyNumberFormat="true">
      <alignment horizontal="right" vertical="top"/>
      <protection locked="true"/>
    </xf>
    <xf numFmtId="4" fontId="12046" fillId="3" borderId="4" xfId="0" applyFill="true" applyBorder="true" applyFont="true" applyNumberFormat="true">
      <alignment vertical="top" horizontal="right"/>
      <protection locked="false"/>
    </xf>
    <xf numFmtId="4" fontId="12047" fillId="0" borderId="4" xfId="0" applyBorder="true" applyFont="true" applyNumberFormat="true">
      <alignment horizontal="right" vertical="top"/>
      <protection locked="true"/>
    </xf>
    <xf numFmtId="4" fontId="12048" fillId="3" borderId="4" xfId="0" applyFill="true" applyBorder="true" applyFont="true" applyNumberFormat="true">
      <alignment vertical="top" horizontal="right"/>
      <protection locked="false"/>
    </xf>
    <xf numFmtId="4" fontId="12049" fillId="0" borderId="4" xfId="0" applyBorder="true" applyFont="true" applyNumberFormat="true">
      <alignment horizontal="right" vertical="top"/>
      <protection locked="true"/>
    </xf>
    <xf numFmtId="4" fontId="12050" fillId="3" borderId="4" xfId="0" applyFill="true" applyBorder="true" applyFont="true" applyNumberFormat="true">
      <alignment vertical="top" horizontal="right"/>
      <protection locked="false"/>
    </xf>
    <xf numFmtId="4" fontId="12051" fillId="0" borderId="4" xfId="0" applyBorder="true" applyFont="true" applyNumberFormat="true">
      <alignment horizontal="right" vertical="top"/>
      <protection locked="true"/>
    </xf>
    <xf numFmtId="4" fontId="12052" fillId="3" borderId="4" xfId="0" applyFill="true" applyBorder="true" applyFont="true" applyNumberFormat="true">
      <alignment vertical="top" horizontal="right"/>
      <protection locked="false"/>
    </xf>
    <xf numFmtId="4" fontId="12053" fillId="0" borderId="4" xfId="0" applyBorder="true" applyFont="true" applyNumberFormat="true">
      <alignment horizontal="right" vertical="top"/>
      <protection locked="true"/>
    </xf>
    <xf numFmtId="4" fontId="12054" fillId="3" borderId="4" xfId="0" applyFill="true" applyBorder="true" applyFont="true" applyNumberFormat="true">
      <alignment vertical="top" horizontal="right"/>
      <protection locked="false"/>
    </xf>
    <xf numFmtId="4" fontId="12055" fillId="0" borderId="4" xfId="0" applyBorder="true" applyFont="true" applyNumberFormat="true">
      <alignment horizontal="right" vertical="top"/>
      <protection locked="true"/>
    </xf>
    <xf numFmtId="4" fontId="12056" fillId="3" borderId="4" xfId="0" applyFill="true" applyBorder="true" applyFont="true" applyNumberFormat="true">
      <alignment vertical="top" horizontal="right"/>
      <protection locked="false"/>
    </xf>
    <xf numFmtId="4" fontId="12057" fillId="0" borderId="4" xfId="0" applyBorder="true" applyFont="true" applyNumberFormat="true">
      <alignment horizontal="right" vertical="top"/>
      <protection locked="true"/>
    </xf>
    <xf numFmtId="4" fontId="12058" fillId="3" borderId="4" xfId="0" applyFill="true" applyBorder="true" applyFont="true" applyNumberFormat="true">
      <alignment vertical="top" horizontal="right"/>
      <protection locked="false"/>
    </xf>
    <xf numFmtId="4" fontId="12059" fillId="0" borderId="4" xfId="0" applyBorder="true" applyFont="true" applyNumberFormat="true">
      <alignment horizontal="right" vertical="top"/>
      <protection locked="true"/>
    </xf>
    <xf numFmtId="4" fontId="12060" fillId="3" borderId="4" xfId="0" applyFill="true" applyBorder="true" applyFont="true" applyNumberFormat="true">
      <alignment vertical="top" horizontal="right"/>
      <protection locked="false"/>
    </xf>
    <xf numFmtId="4" fontId="12061" fillId="0" borderId="4" xfId="0" applyBorder="true" applyFont="true" applyNumberFormat="true">
      <alignment horizontal="right" vertical="top"/>
      <protection locked="true"/>
    </xf>
    <xf numFmtId="4" fontId="12062" fillId="3" borderId="4" xfId="0" applyFill="true" applyBorder="true" applyFont="true" applyNumberFormat="true">
      <alignment vertical="top" horizontal="right"/>
      <protection locked="false"/>
    </xf>
    <xf numFmtId="4" fontId="12063" fillId="0" borderId="4" xfId="0" applyBorder="true" applyFont="true" applyNumberFormat="true">
      <alignment horizontal="right" vertical="top"/>
      <protection locked="true"/>
    </xf>
    <xf numFmtId="4" fontId="12064" fillId="3" borderId="4" xfId="0" applyFill="true" applyBorder="true" applyFont="true" applyNumberFormat="true">
      <alignment vertical="top" horizontal="right"/>
      <protection locked="false"/>
    </xf>
    <xf numFmtId="4" fontId="12065" fillId="0" borderId="4" xfId="0" applyBorder="true" applyFont="true" applyNumberFormat="true">
      <alignment horizontal="right" vertical="top"/>
      <protection locked="true"/>
    </xf>
    <xf numFmtId="4" fontId="12066" fillId="5" borderId="4" xfId="0" applyFill="true" applyBorder="true" applyFont="true" applyNumberFormat="true">
      <alignment horizontal="right" vertical="top"/>
      <protection locked="true"/>
    </xf>
    <xf numFmtId="4" fontId="12067" fillId="5" borderId="4" xfId="0" applyFill="true" applyBorder="true" applyFont="true" applyNumberFormat="true">
      <alignment horizontal="right" vertical="top"/>
      <protection locked="true"/>
    </xf>
    <xf numFmtId="0" fontId="12068" fillId="0" borderId="4" xfId="0" applyBorder="true" applyFont="true">
      <alignment horizontal="left" vertical="top"/>
      <protection locked="true"/>
    </xf>
    <xf numFmtId="0" fontId="12069" fillId="0" borderId="4" xfId="0" applyBorder="true" applyFont="true">
      <alignment horizontal="left" vertical="top" wrapText="true"/>
      <protection locked="true"/>
    </xf>
    <xf numFmtId="4" fontId="12070" fillId="3" borderId="4" xfId="0" applyFill="true" applyBorder="true" applyFont="true" applyNumberFormat="true">
      <alignment vertical="top" horizontal="right"/>
      <protection locked="false"/>
    </xf>
    <xf numFmtId="4" fontId="12071" fillId="0" borderId="4" xfId="0" applyBorder="true" applyFont="true" applyNumberFormat="true">
      <alignment horizontal="right" vertical="top"/>
      <protection locked="true"/>
    </xf>
    <xf numFmtId="4" fontId="12072" fillId="3" borderId="4" xfId="0" applyFill="true" applyBorder="true" applyFont="true" applyNumberFormat="true">
      <alignment vertical="top" horizontal="right"/>
      <protection locked="false"/>
    </xf>
    <xf numFmtId="4" fontId="12073" fillId="0" borderId="4" xfId="0" applyBorder="true" applyFont="true" applyNumberFormat="true">
      <alignment horizontal="right" vertical="top"/>
      <protection locked="true"/>
    </xf>
    <xf numFmtId="4" fontId="12074" fillId="3" borderId="4" xfId="0" applyFill="true" applyBorder="true" applyFont="true" applyNumberFormat="true">
      <alignment vertical="top" horizontal="right"/>
      <protection locked="false"/>
    </xf>
    <xf numFmtId="4" fontId="12075" fillId="0" borderId="4" xfId="0" applyBorder="true" applyFont="true" applyNumberFormat="true">
      <alignment horizontal="right" vertical="top"/>
      <protection locked="true"/>
    </xf>
    <xf numFmtId="4" fontId="12076" fillId="3" borderId="4" xfId="0" applyFill="true" applyBorder="true" applyFont="true" applyNumberFormat="true">
      <alignment vertical="top" horizontal="right"/>
      <protection locked="false"/>
    </xf>
    <xf numFmtId="4" fontId="12077" fillId="0" borderId="4" xfId="0" applyBorder="true" applyFont="true" applyNumberFormat="true">
      <alignment horizontal="right" vertical="top"/>
      <protection locked="true"/>
    </xf>
    <xf numFmtId="4" fontId="12078" fillId="3" borderId="4" xfId="0" applyFill="true" applyBorder="true" applyFont="true" applyNumberFormat="true">
      <alignment vertical="top" horizontal="right"/>
      <protection locked="false"/>
    </xf>
    <xf numFmtId="4" fontId="12079" fillId="0" borderId="4" xfId="0" applyBorder="true" applyFont="true" applyNumberFormat="true">
      <alignment horizontal="right" vertical="top"/>
      <protection locked="true"/>
    </xf>
    <xf numFmtId="4" fontId="12080" fillId="3" borderId="4" xfId="0" applyFill="true" applyBorder="true" applyFont="true" applyNumberFormat="true">
      <alignment vertical="top" horizontal="right"/>
      <protection locked="false"/>
    </xf>
    <xf numFmtId="4" fontId="12081" fillId="0" borderId="4" xfId="0" applyBorder="true" applyFont="true" applyNumberFormat="true">
      <alignment horizontal="right" vertical="top"/>
      <protection locked="true"/>
    </xf>
    <xf numFmtId="4" fontId="12082" fillId="3" borderId="4" xfId="0" applyFill="true" applyBorder="true" applyFont="true" applyNumberFormat="true">
      <alignment vertical="top" horizontal="right"/>
      <protection locked="false"/>
    </xf>
    <xf numFmtId="4" fontId="12083" fillId="0" borderId="4" xfId="0" applyBorder="true" applyFont="true" applyNumberFormat="true">
      <alignment horizontal="right" vertical="top"/>
      <protection locked="true"/>
    </xf>
    <xf numFmtId="4" fontId="12084" fillId="3" borderId="4" xfId="0" applyFill="true" applyBorder="true" applyFont="true" applyNumberFormat="true">
      <alignment vertical="top" horizontal="right"/>
      <protection locked="false"/>
    </xf>
    <xf numFmtId="4" fontId="12085" fillId="0" borderId="4" xfId="0" applyBorder="true" applyFont="true" applyNumberFormat="true">
      <alignment horizontal="right" vertical="top"/>
      <protection locked="true"/>
    </xf>
    <xf numFmtId="4" fontId="12086" fillId="3" borderId="4" xfId="0" applyFill="true" applyBorder="true" applyFont="true" applyNumberFormat="true">
      <alignment vertical="top" horizontal="right"/>
      <protection locked="false"/>
    </xf>
    <xf numFmtId="4" fontId="12087" fillId="0" borderId="4" xfId="0" applyBorder="true" applyFont="true" applyNumberFormat="true">
      <alignment horizontal="right" vertical="top"/>
      <protection locked="true"/>
    </xf>
    <xf numFmtId="4" fontId="12088" fillId="3" borderId="4" xfId="0" applyFill="true" applyBorder="true" applyFont="true" applyNumberFormat="true">
      <alignment vertical="top" horizontal="right"/>
      <protection locked="false"/>
    </xf>
    <xf numFmtId="4" fontId="12089" fillId="0" borderId="4" xfId="0" applyBorder="true" applyFont="true" applyNumberFormat="true">
      <alignment horizontal="right" vertical="top"/>
      <protection locked="true"/>
    </xf>
    <xf numFmtId="4" fontId="12090" fillId="3" borderId="4" xfId="0" applyFill="true" applyBorder="true" applyFont="true" applyNumberFormat="true">
      <alignment vertical="top" horizontal="right"/>
      <protection locked="false"/>
    </xf>
    <xf numFmtId="4" fontId="12091" fillId="0" borderId="4" xfId="0" applyBorder="true" applyFont="true" applyNumberFormat="true">
      <alignment horizontal="right" vertical="top"/>
      <protection locked="true"/>
    </xf>
    <xf numFmtId="4" fontId="12092" fillId="3" borderId="4" xfId="0" applyFill="true" applyBorder="true" applyFont="true" applyNumberFormat="true">
      <alignment vertical="top" horizontal="right"/>
      <protection locked="false"/>
    </xf>
    <xf numFmtId="4" fontId="12093" fillId="0" borderId="4" xfId="0" applyBorder="true" applyFont="true" applyNumberFormat="true">
      <alignment horizontal="right" vertical="top"/>
      <protection locked="true"/>
    </xf>
    <xf numFmtId="4" fontId="12094" fillId="3" borderId="4" xfId="0" applyFill="true" applyBorder="true" applyFont="true" applyNumberFormat="true">
      <alignment vertical="top" horizontal="right"/>
      <protection locked="false"/>
    </xf>
    <xf numFmtId="4" fontId="12095" fillId="0" borderId="4" xfId="0" applyBorder="true" applyFont="true" applyNumberFormat="true">
      <alignment horizontal="right" vertical="top"/>
      <protection locked="true"/>
    </xf>
    <xf numFmtId="4" fontId="12096" fillId="3" borderId="4" xfId="0" applyFill="true" applyBorder="true" applyFont="true" applyNumberFormat="true">
      <alignment vertical="top" horizontal="right"/>
      <protection locked="false"/>
    </xf>
    <xf numFmtId="4" fontId="12097" fillId="0" borderId="4" xfId="0" applyBorder="true" applyFont="true" applyNumberFormat="true">
      <alignment horizontal="right" vertical="top"/>
      <protection locked="true"/>
    </xf>
    <xf numFmtId="4" fontId="12098" fillId="3" borderId="4" xfId="0" applyFill="true" applyBorder="true" applyFont="true" applyNumberFormat="true">
      <alignment vertical="top" horizontal="right"/>
      <protection locked="false"/>
    </xf>
    <xf numFmtId="4" fontId="12099" fillId="0" borderId="4" xfId="0" applyBorder="true" applyFont="true" applyNumberFormat="true">
      <alignment horizontal="right" vertical="top"/>
      <protection locked="true"/>
    </xf>
    <xf numFmtId="4" fontId="12100" fillId="3" borderId="4" xfId="0" applyFill="true" applyBorder="true" applyFont="true" applyNumberFormat="true">
      <alignment vertical="top" horizontal="right"/>
      <protection locked="false"/>
    </xf>
    <xf numFmtId="4" fontId="12101" fillId="0" borderId="4" xfId="0" applyBorder="true" applyFont="true" applyNumberFormat="true">
      <alignment horizontal="right" vertical="top"/>
      <protection locked="true"/>
    </xf>
    <xf numFmtId="4" fontId="12102" fillId="5" borderId="4" xfId="0" applyFill="true" applyBorder="true" applyFont="true" applyNumberFormat="true">
      <alignment horizontal="right" vertical="top"/>
      <protection locked="true"/>
    </xf>
    <xf numFmtId="4" fontId="12103" fillId="5" borderId="4" xfId="0" applyFill="true" applyBorder="true" applyFont="true" applyNumberFormat="true">
      <alignment horizontal="right" vertical="top"/>
      <protection locked="true"/>
    </xf>
    <xf numFmtId="0" fontId="12104" fillId="0" borderId="4" xfId="0" applyBorder="true" applyFont="true">
      <alignment horizontal="left" vertical="top"/>
      <protection locked="true"/>
    </xf>
    <xf numFmtId="0" fontId="12105" fillId="0" borderId="4" xfId="0" applyBorder="true" applyFont="true">
      <alignment horizontal="left" vertical="top" wrapText="true"/>
      <protection locked="true"/>
    </xf>
    <xf numFmtId="4" fontId="12106" fillId="3" borderId="4" xfId="0" applyFill="true" applyBorder="true" applyFont="true" applyNumberFormat="true">
      <alignment vertical="top" horizontal="right"/>
      <protection locked="false"/>
    </xf>
    <xf numFmtId="4" fontId="12107" fillId="0" borderId="4" xfId="0" applyBorder="true" applyFont="true" applyNumberFormat="true">
      <alignment horizontal="right" vertical="top"/>
      <protection locked="true"/>
    </xf>
    <xf numFmtId="4" fontId="12108" fillId="3" borderId="4" xfId="0" applyFill="true" applyBorder="true" applyFont="true" applyNumberFormat="true">
      <alignment vertical="top" horizontal="right"/>
      <protection locked="false"/>
    </xf>
    <xf numFmtId="4" fontId="12109" fillId="0" borderId="4" xfId="0" applyBorder="true" applyFont="true" applyNumberFormat="true">
      <alignment horizontal="right" vertical="top"/>
      <protection locked="true"/>
    </xf>
    <xf numFmtId="4" fontId="12110" fillId="3" borderId="4" xfId="0" applyFill="true" applyBorder="true" applyFont="true" applyNumberFormat="true">
      <alignment vertical="top" horizontal="right"/>
      <protection locked="false"/>
    </xf>
    <xf numFmtId="4" fontId="12111" fillId="0" borderId="4" xfId="0" applyBorder="true" applyFont="true" applyNumberFormat="true">
      <alignment horizontal="right" vertical="top"/>
      <protection locked="true"/>
    </xf>
    <xf numFmtId="4" fontId="12112" fillId="3" borderId="4" xfId="0" applyFill="true" applyBorder="true" applyFont="true" applyNumberFormat="true">
      <alignment vertical="top" horizontal="right"/>
      <protection locked="false"/>
    </xf>
    <xf numFmtId="4" fontId="12113" fillId="0" borderId="4" xfId="0" applyBorder="true" applyFont="true" applyNumberFormat="true">
      <alignment horizontal="right" vertical="top"/>
      <protection locked="true"/>
    </xf>
    <xf numFmtId="4" fontId="12114" fillId="3" borderId="4" xfId="0" applyFill="true" applyBorder="true" applyFont="true" applyNumberFormat="true">
      <alignment vertical="top" horizontal="right"/>
      <protection locked="false"/>
    </xf>
    <xf numFmtId="4" fontId="12115" fillId="0" borderId="4" xfId="0" applyBorder="true" applyFont="true" applyNumberFormat="true">
      <alignment horizontal="right" vertical="top"/>
      <protection locked="true"/>
    </xf>
    <xf numFmtId="4" fontId="12116" fillId="3" borderId="4" xfId="0" applyFill="true" applyBorder="true" applyFont="true" applyNumberFormat="true">
      <alignment vertical="top" horizontal="right"/>
      <protection locked="false"/>
    </xf>
    <xf numFmtId="4" fontId="12117" fillId="0" borderId="4" xfId="0" applyBorder="true" applyFont="true" applyNumberFormat="true">
      <alignment horizontal="right" vertical="top"/>
      <protection locked="true"/>
    </xf>
    <xf numFmtId="4" fontId="12118" fillId="3" borderId="4" xfId="0" applyFill="true" applyBorder="true" applyFont="true" applyNumberFormat="true">
      <alignment vertical="top" horizontal="right"/>
      <protection locked="false"/>
    </xf>
    <xf numFmtId="4" fontId="12119" fillId="0" borderId="4" xfId="0" applyBorder="true" applyFont="true" applyNumberFormat="true">
      <alignment horizontal="right" vertical="top"/>
      <protection locked="true"/>
    </xf>
    <xf numFmtId="4" fontId="12120" fillId="3" borderId="4" xfId="0" applyFill="true" applyBorder="true" applyFont="true" applyNumberFormat="true">
      <alignment vertical="top" horizontal="right"/>
      <protection locked="false"/>
    </xf>
    <xf numFmtId="4" fontId="12121" fillId="0" borderId="4" xfId="0" applyBorder="true" applyFont="true" applyNumberFormat="true">
      <alignment horizontal="right" vertical="top"/>
      <protection locked="true"/>
    </xf>
    <xf numFmtId="4" fontId="12122" fillId="3" borderId="4" xfId="0" applyFill="true" applyBorder="true" applyFont="true" applyNumberFormat="true">
      <alignment vertical="top" horizontal="right"/>
      <protection locked="false"/>
    </xf>
    <xf numFmtId="4" fontId="12123" fillId="0" borderId="4" xfId="0" applyBorder="true" applyFont="true" applyNumberFormat="true">
      <alignment horizontal="right" vertical="top"/>
      <protection locked="true"/>
    </xf>
    <xf numFmtId="4" fontId="12124" fillId="3" borderId="4" xfId="0" applyFill="true" applyBorder="true" applyFont="true" applyNumberFormat="true">
      <alignment vertical="top" horizontal="right"/>
      <protection locked="false"/>
    </xf>
    <xf numFmtId="4" fontId="12125" fillId="0" borderId="4" xfId="0" applyBorder="true" applyFont="true" applyNumberFormat="true">
      <alignment horizontal="right" vertical="top"/>
      <protection locked="true"/>
    </xf>
    <xf numFmtId="4" fontId="12126" fillId="3" borderId="4" xfId="0" applyFill="true" applyBorder="true" applyFont="true" applyNumberFormat="true">
      <alignment vertical="top" horizontal="right"/>
      <protection locked="false"/>
    </xf>
    <xf numFmtId="4" fontId="12127" fillId="0" borderId="4" xfId="0" applyBorder="true" applyFont="true" applyNumberFormat="true">
      <alignment horizontal="right" vertical="top"/>
      <protection locked="true"/>
    </xf>
    <xf numFmtId="4" fontId="12128" fillId="3" borderId="4" xfId="0" applyFill="true" applyBorder="true" applyFont="true" applyNumberFormat="true">
      <alignment vertical="top" horizontal="right"/>
      <protection locked="false"/>
    </xf>
    <xf numFmtId="4" fontId="12129" fillId="0" borderId="4" xfId="0" applyBorder="true" applyFont="true" applyNumberFormat="true">
      <alignment horizontal="right" vertical="top"/>
      <protection locked="true"/>
    </xf>
    <xf numFmtId="4" fontId="12130" fillId="3" borderId="4" xfId="0" applyFill="true" applyBorder="true" applyFont="true" applyNumberFormat="true">
      <alignment vertical="top" horizontal="right"/>
      <protection locked="false"/>
    </xf>
    <xf numFmtId="4" fontId="12131" fillId="0" borderId="4" xfId="0" applyBorder="true" applyFont="true" applyNumberFormat="true">
      <alignment horizontal="right" vertical="top"/>
      <protection locked="true"/>
    </xf>
    <xf numFmtId="4" fontId="12132" fillId="3" borderId="4" xfId="0" applyFill="true" applyBorder="true" applyFont="true" applyNumberFormat="true">
      <alignment vertical="top" horizontal="right"/>
      <protection locked="false"/>
    </xf>
    <xf numFmtId="4" fontId="12133" fillId="0" borderId="4" xfId="0" applyBorder="true" applyFont="true" applyNumberFormat="true">
      <alignment horizontal="right" vertical="top"/>
      <protection locked="true"/>
    </xf>
    <xf numFmtId="4" fontId="12134" fillId="3" borderId="4" xfId="0" applyFill="true" applyBorder="true" applyFont="true" applyNumberFormat="true">
      <alignment vertical="top" horizontal="right"/>
      <protection locked="false"/>
    </xf>
    <xf numFmtId="4" fontId="12135" fillId="0" borderId="4" xfId="0" applyBorder="true" applyFont="true" applyNumberFormat="true">
      <alignment horizontal="right" vertical="top"/>
      <protection locked="true"/>
    </xf>
    <xf numFmtId="4" fontId="12136" fillId="3" borderId="4" xfId="0" applyFill="true" applyBorder="true" applyFont="true" applyNumberFormat="true">
      <alignment vertical="top" horizontal="right"/>
      <protection locked="false"/>
    </xf>
    <xf numFmtId="4" fontId="12137" fillId="0" borderId="4" xfId="0" applyBorder="true" applyFont="true" applyNumberFormat="true">
      <alignment horizontal="right" vertical="top"/>
      <protection locked="true"/>
    </xf>
    <xf numFmtId="4" fontId="12138" fillId="5" borderId="4" xfId="0" applyFill="true" applyBorder="true" applyFont="true" applyNumberFormat="true">
      <alignment horizontal="right" vertical="top"/>
      <protection locked="true"/>
    </xf>
    <xf numFmtId="4" fontId="12139" fillId="5" borderId="4" xfId="0" applyFill="true" applyBorder="true" applyFont="true" applyNumberFormat="true">
      <alignment horizontal="right" vertical="top"/>
      <protection locked="true"/>
    </xf>
    <xf numFmtId="0" fontId="12140" fillId="0" borderId="4" xfId="0" applyBorder="true" applyFont="true">
      <alignment horizontal="left" vertical="top"/>
      <protection locked="true"/>
    </xf>
    <xf numFmtId="0" fontId="12141" fillId="0" borderId="4" xfId="0" applyBorder="true" applyFont="true">
      <alignment horizontal="left" vertical="top" wrapText="true"/>
      <protection locked="true"/>
    </xf>
    <xf numFmtId="4" fontId="12142" fillId="3" borderId="4" xfId="0" applyFill="true" applyBorder="true" applyFont="true" applyNumberFormat="true">
      <alignment vertical="top" horizontal="right"/>
      <protection locked="false"/>
    </xf>
    <xf numFmtId="4" fontId="12143" fillId="0" borderId="4" xfId="0" applyBorder="true" applyFont="true" applyNumberFormat="true">
      <alignment horizontal="right" vertical="top"/>
      <protection locked="true"/>
    </xf>
    <xf numFmtId="4" fontId="12144" fillId="3" borderId="4" xfId="0" applyFill="true" applyBorder="true" applyFont="true" applyNumberFormat="true">
      <alignment vertical="top" horizontal="right"/>
      <protection locked="false"/>
    </xf>
    <xf numFmtId="4" fontId="12145" fillId="0" borderId="4" xfId="0" applyBorder="true" applyFont="true" applyNumberFormat="true">
      <alignment horizontal="right" vertical="top"/>
      <protection locked="true"/>
    </xf>
    <xf numFmtId="4" fontId="12146" fillId="3" borderId="4" xfId="0" applyFill="true" applyBorder="true" applyFont="true" applyNumberFormat="true">
      <alignment vertical="top" horizontal="right"/>
      <protection locked="false"/>
    </xf>
    <xf numFmtId="4" fontId="12147" fillId="0" borderId="4" xfId="0" applyBorder="true" applyFont="true" applyNumberFormat="true">
      <alignment horizontal="right" vertical="top"/>
      <protection locked="true"/>
    </xf>
    <xf numFmtId="4" fontId="12148" fillId="3" borderId="4" xfId="0" applyFill="true" applyBorder="true" applyFont="true" applyNumberFormat="true">
      <alignment vertical="top" horizontal="right"/>
      <protection locked="false"/>
    </xf>
    <xf numFmtId="4" fontId="12149" fillId="0" borderId="4" xfId="0" applyBorder="true" applyFont="true" applyNumberFormat="true">
      <alignment horizontal="right" vertical="top"/>
      <protection locked="true"/>
    </xf>
    <xf numFmtId="4" fontId="12150" fillId="3" borderId="4" xfId="0" applyFill="true" applyBorder="true" applyFont="true" applyNumberFormat="true">
      <alignment vertical="top" horizontal="right"/>
      <protection locked="false"/>
    </xf>
    <xf numFmtId="4" fontId="12151" fillId="0" borderId="4" xfId="0" applyBorder="true" applyFont="true" applyNumberFormat="true">
      <alignment horizontal="right" vertical="top"/>
      <protection locked="true"/>
    </xf>
    <xf numFmtId="4" fontId="12152" fillId="3" borderId="4" xfId="0" applyFill="true" applyBorder="true" applyFont="true" applyNumberFormat="true">
      <alignment vertical="top" horizontal="right"/>
      <protection locked="false"/>
    </xf>
    <xf numFmtId="4" fontId="12153" fillId="0" borderId="4" xfId="0" applyBorder="true" applyFont="true" applyNumberFormat="true">
      <alignment horizontal="right" vertical="top"/>
      <protection locked="true"/>
    </xf>
    <xf numFmtId="4" fontId="12154" fillId="3" borderId="4" xfId="0" applyFill="true" applyBorder="true" applyFont="true" applyNumberFormat="true">
      <alignment vertical="top" horizontal="right"/>
      <protection locked="false"/>
    </xf>
    <xf numFmtId="4" fontId="12155" fillId="0" borderId="4" xfId="0" applyBorder="true" applyFont="true" applyNumberFormat="true">
      <alignment horizontal="right" vertical="top"/>
      <protection locked="true"/>
    </xf>
    <xf numFmtId="4" fontId="12156" fillId="3" borderId="4" xfId="0" applyFill="true" applyBorder="true" applyFont="true" applyNumberFormat="true">
      <alignment vertical="top" horizontal="right"/>
      <protection locked="false"/>
    </xf>
    <xf numFmtId="4" fontId="12157" fillId="0" borderId="4" xfId="0" applyBorder="true" applyFont="true" applyNumberFormat="true">
      <alignment horizontal="right" vertical="top"/>
      <protection locked="true"/>
    </xf>
    <xf numFmtId="4" fontId="12158" fillId="3" borderId="4" xfId="0" applyFill="true" applyBorder="true" applyFont="true" applyNumberFormat="true">
      <alignment vertical="top" horizontal="right"/>
      <protection locked="false"/>
    </xf>
    <xf numFmtId="4" fontId="12159" fillId="0" borderId="4" xfId="0" applyBorder="true" applyFont="true" applyNumberFormat="true">
      <alignment horizontal="right" vertical="top"/>
      <protection locked="true"/>
    </xf>
    <xf numFmtId="4" fontId="12160" fillId="3" borderId="4" xfId="0" applyFill="true" applyBorder="true" applyFont="true" applyNumberFormat="true">
      <alignment vertical="top" horizontal="right"/>
      <protection locked="false"/>
    </xf>
    <xf numFmtId="4" fontId="12161" fillId="0" borderId="4" xfId="0" applyBorder="true" applyFont="true" applyNumberFormat="true">
      <alignment horizontal="right" vertical="top"/>
      <protection locked="true"/>
    </xf>
    <xf numFmtId="4" fontId="12162" fillId="3" borderId="4" xfId="0" applyFill="true" applyBorder="true" applyFont="true" applyNumberFormat="true">
      <alignment vertical="top" horizontal="right"/>
      <protection locked="false"/>
    </xf>
    <xf numFmtId="4" fontId="12163" fillId="0" borderId="4" xfId="0" applyBorder="true" applyFont="true" applyNumberFormat="true">
      <alignment horizontal="right" vertical="top"/>
      <protection locked="true"/>
    </xf>
    <xf numFmtId="4" fontId="12164" fillId="3" borderId="4" xfId="0" applyFill="true" applyBorder="true" applyFont="true" applyNumberFormat="true">
      <alignment vertical="top" horizontal="right"/>
      <protection locked="false"/>
    </xf>
    <xf numFmtId="4" fontId="12165" fillId="0" borderId="4" xfId="0" applyBorder="true" applyFont="true" applyNumberFormat="true">
      <alignment horizontal="right" vertical="top"/>
      <protection locked="true"/>
    </xf>
    <xf numFmtId="4" fontId="12166" fillId="3" borderId="4" xfId="0" applyFill="true" applyBorder="true" applyFont="true" applyNumberFormat="true">
      <alignment vertical="top" horizontal="right"/>
      <protection locked="false"/>
    </xf>
    <xf numFmtId="4" fontId="12167" fillId="0" borderId="4" xfId="0" applyBorder="true" applyFont="true" applyNumberFormat="true">
      <alignment horizontal="right" vertical="top"/>
      <protection locked="true"/>
    </xf>
    <xf numFmtId="4" fontId="12168" fillId="3" borderId="4" xfId="0" applyFill="true" applyBorder="true" applyFont="true" applyNumberFormat="true">
      <alignment vertical="top" horizontal="right"/>
      <protection locked="false"/>
    </xf>
    <xf numFmtId="4" fontId="12169" fillId="0" borderId="4" xfId="0" applyBorder="true" applyFont="true" applyNumberFormat="true">
      <alignment horizontal="right" vertical="top"/>
      <protection locked="true"/>
    </xf>
    <xf numFmtId="4" fontId="12170" fillId="3" borderId="4" xfId="0" applyFill="true" applyBorder="true" applyFont="true" applyNumberFormat="true">
      <alignment vertical="top" horizontal="right"/>
      <protection locked="false"/>
    </xf>
    <xf numFmtId="4" fontId="12171" fillId="0" borderId="4" xfId="0" applyBorder="true" applyFont="true" applyNumberFormat="true">
      <alignment horizontal="right" vertical="top"/>
      <protection locked="true"/>
    </xf>
    <xf numFmtId="4" fontId="12172" fillId="3" borderId="4" xfId="0" applyFill="true" applyBorder="true" applyFont="true" applyNumberFormat="true">
      <alignment vertical="top" horizontal="right"/>
      <protection locked="false"/>
    </xf>
    <xf numFmtId="4" fontId="12173" fillId="0" borderId="4" xfId="0" applyBorder="true" applyFont="true" applyNumberFormat="true">
      <alignment horizontal="right" vertical="top"/>
      <protection locked="true"/>
    </xf>
    <xf numFmtId="4" fontId="12174" fillId="5" borderId="4" xfId="0" applyFill="true" applyBorder="true" applyFont="true" applyNumberFormat="true">
      <alignment horizontal="right" vertical="top"/>
      <protection locked="true"/>
    </xf>
    <xf numFmtId="4" fontId="12175" fillId="5" borderId="4" xfId="0" applyFill="true" applyBorder="true" applyFont="true" applyNumberFormat="true">
      <alignment horizontal="right" vertical="top"/>
      <protection locked="true"/>
    </xf>
    <xf numFmtId="0" fontId="12176" fillId="0" borderId="4" xfId="0" applyBorder="true" applyFont="true">
      <alignment horizontal="left" vertical="top"/>
      <protection locked="true"/>
    </xf>
    <xf numFmtId="0" fontId="12177" fillId="0" borderId="4" xfId="0" applyBorder="true" applyFont="true">
      <alignment horizontal="left" vertical="top" wrapText="true"/>
      <protection locked="true"/>
    </xf>
    <xf numFmtId="4" fontId="12178" fillId="3" borderId="4" xfId="0" applyFill="true" applyBorder="true" applyFont="true" applyNumberFormat="true">
      <alignment vertical="top" horizontal="right"/>
      <protection locked="false"/>
    </xf>
    <xf numFmtId="4" fontId="12179" fillId="0" borderId="4" xfId="0" applyBorder="true" applyFont="true" applyNumberFormat="true">
      <alignment horizontal="right" vertical="top"/>
      <protection locked="true"/>
    </xf>
    <xf numFmtId="4" fontId="12180" fillId="3" borderId="4" xfId="0" applyFill="true" applyBorder="true" applyFont="true" applyNumberFormat="true">
      <alignment vertical="top" horizontal="right"/>
      <protection locked="false"/>
    </xf>
    <xf numFmtId="4" fontId="12181" fillId="0" borderId="4" xfId="0" applyBorder="true" applyFont="true" applyNumberFormat="true">
      <alignment horizontal="right" vertical="top"/>
      <protection locked="true"/>
    </xf>
    <xf numFmtId="4" fontId="12182" fillId="3" borderId="4" xfId="0" applyFill="true" applyBorder="true" applyFont="true" applyNumberFormat="true">
      <alignment vertical="top" horizontal="right"/>
      <protection locked="false"/>
    </xf>
    <xf numFmtId="4" fontId="12183" fillId="0" borderId="4" xfId="0" applyBorder="true" applyFont="true" applyNumberFormat="true">
      <alignment horizontal="right" vertical="top"/>
      <protection locked="true"/>
    </xf>
    <xf numFmtId="4" fontId="12184" fillId="3" borderId="4" xfId="0" applyFill="true" applyBorder="true" applyFont="true" applyNumberFormat="true">
      <alignment vertical="top" horizontal="right"/>
      <protection locked="false"/>
    </xf>
    <xf numFmtId="4" fontId="12185" fillId="0" borderId="4" xfId="0" applyBorder="true" applyFont="true" applyNumberFormat="true">
      <alignment horizontal="right" vertical="top"/>
      <protection locked="true"/>
    </xf>
    <xf numFmtId="4" fontId="12186" fillId="3" borderId="4" xfId="0" applyFill="true" applyBorder="true" applyFont="true" applyNumberFormat="true">
      <alignment vertical="top" horizontal="right"/>
      <protection locked="false"/>
    </xf>
    <xf numFmtId="4" fontId="12187" fillId="0" borderId="4" xfId="0" applyBorder="true" applyFont="true" applyNumberFormat="true">
      <alignment horizontal="right" vertical="top"/>
      <protection locked="true"/>
    </xf>
    <xf numFmtId="4" fontId="12188" fillId="3" borderId="4" xfId="0" applyFill="true" applyBorder="true" applyFont="true" applyNumberFormat="true">
      <alignment vertical="top" horizontal="right"/>
      <protection locked="false"/>
    </xf>
    <xf numFmtId="4" fontId="12189" fillId="0" borderId="4" xfId="0" applyBorder="true" applyFont="true" applyNumberFormat="true">
      <alignment horizontal="right" vertical="top"/>
      <protection locked="true"/>
    </xf>
    <xf numFmtId="4" fontId="12190" fillId="3" borderId="4" xfId="0" applyFill="true" applyBorder="true" applyFont="true" applyNumberFormat="true">
      <alignment vertical="top" horizontal="right"/>
      <protection locked="false"/>
    </xf>
    <xf numFmtId="4" fontId="12191" fillId="0" borderId="4" xfId="0" applyBorder="true" applyFont="true" applyNumberFormat="true">
      <alignment horizontal="right" vertical="top"/>
      <protection locked="true"/>
    </xf>
    <xf numFmtId="4" fontId="12192" fillId="3" borderId="4" xfId="0" applyFill="true" applyBorder="true" applyFont="true" applyNumberFormat="true">
      <alignment vertical="top" horizontal="right"/>
      <protection locked="false"/>
    </xf>
    <xf numFmtId="4" fontId="12193" fillId="0" borderId="4" xfId="0" applyBorder="true" applyFont="true" applyNumberFormat="true">
      <alignment horizontal="right" vertical="top"/>
      <protection locked="true"/>
    </xf>
    <xf numFmtId="4" fontId="12194" fillId="3" borderId="4" xfId="0" applyFill="true" applyBorder="true" applyFont="true" applyNumberFormat="true">
      <alignment vertical="top" horizontal="right"/>
      <protection locked="false"/>
    </xf>
    <xf numFmtId="4" fontId="12195" fillId="0" borderId="4" xfId="0" applyBorder="true" applyFont="true" applyNumberFormat="true">
      <alignment horizontal="right" vertical="top"/>
      <protection locked="true"/>
    </xf>
    <xf numFmtId="4" fontId="12196" fillId="3" borderId="4" xfId="0" applyFill="true" applyBorder="true" applyFont="true" applyNumberFormat="true">
      <alignment vertical="top" horizontal="right"/>
      <protection locked="false"/>
    </xf>
    <xf numFmtId="4" fontId="12197" fillId="0" borderId="4" xfId="0" applyBorder="true" applyFont="true" applyNumberFormat="true">
      <alignment horizontal="right" vertical="top"/>
      <protection locked="true"/>
    </xf>
    <xf numFmtId="4" fontId="12198" fillId="3" borderId="4" xfId="0" applyFill="true" applyBorder="true" applyFont="true" applyNumberFormat="true">
      <alignment vertical="top" horizontal="right"/>
      <protection locked="false"/>
    </xf>
    <xf numFmtId="4" fontId="12199" fillId="0" borderId="4" xfId="0" applyBorder="true" applyFont="true" applyNumberFormat="true">
      <alignment horizontal="right" vertical="top"/>
      <protection locked="true"/>
    </xf>
    <xf numFmtId="4" fontId="12200" fillId="3" borderId="4" xfId="0" applyFill="true" applyBorder="true" applyFont="true" applyNumberFormat="true">
      <alignment vertical="top" horizontal="right"/>
      <protection locked="false"/>
    </xf>
    <xf numFmtId="4" fontId="12201" fillId="0" borderId="4" xfId="0" applyBorder="true" applyFont="true" applyNumberFormat="true">
      <alignment horizontal="right" vertical="top"/>
      <protection locked="true"/>
    </xf>
    <xf numFmtId="4" fontId="12202" fillId="3" borderId="4" xfId="0" applyFill="true" applyBorder="true" applyFont="true" applyNumberFormat="true">
      <alignment vertical="top" horizontal="right"/>
      <protection locked="false"/>
    </xf>
    <xf numFmtId="4" fontId="12203" fillId="0" borderId="4" xfId="0" applyBorder="true" applyFont="true" applyNumberFormat="true">
      <alignment horizontal="right" vertical="top"/>
      <protection locked="true"/>
    </xf>
    <xf numFmtId="4" fontId="12204" fillId="3" borderId="4" xfId="0" applyFill="true" applyBorder="true" applyFont="true" applyNumberFormat="true">
      <alignment vertical="top" horizontal="right"/>
      <protection locked="false"/>
    </xf>
    <xf numFmtId="4" fontId="12205" fillId="0" borderId="4" xfId="0" applyBorder="true" applyFont="true" applyNumberFormat="true">
      <alignment horizontal="right" vertical="top"/>
      <protection locked="true"/>
    </xf>
    <xf numFmtId="4" fontId="12206" fillId="3" borderId="4" xfId="0" applyFill="true" applyBorder="true" applyFont="true" applyNumberFormat="true">
      <alignment vertical="top" horizontal="right"/>
      <protection locked="false"/>
    </xf>
    <xf numFmtId="4" fontId="12207" fillId="0" borderId="4" xfId="0" applyBorder="true" applyFont="true" applyNumberFormat="true">
      <alignment horizontal="right" vertical="top"/>
      <protection locked="true"/>
    </xf>
    <xf numFmtId="4" fontId="12208" fillId="3" borderId="4" xfId="0" applyFill="true" applyBorder="true" applyFont="true" applyNumberFormat="true">
      <alignment vertical="top" horizontal="right"/>
      <protection locked="false"/>
    </xf>
    <xf numFmtId="4" fontId="12209" fillId="0" borderId="4" xfId="0" applyBorder="true" applyFont="true" applyNumberFormat="true">
      <alignment horizontal="right" vertical="top"/>
      <protection locked="true"/>
    </xf>
    <xf numFmtId="4" fontId="12210" fillId="5" borderId="4" xfId="0" applyFill="true" applyBorder="true" applyFont="true" applyNumberFormat="true">
      <alignment horizontal="right" vertical="top"/>
      <protection locked="true"/>
    </xf>
    <xf numFmtId="4" fontId="12211" fillId="5" borderId="4" xfId="0" applyFill="true" applyBorder="true" applyFont="true" applyNumberFormat="true">
      <alignment horizontal="right" vertical="top"/>
      <protection locked="true"/>
    </xf>
    <xf numFmtId="0" fontId="12212" fillId="0" borderId="4" xfId="0" applyBorder="true" applyFont="true">
      <alignment horizontal="left" vertical="top"/>
      <protection locked="true"/>
    </xf>
    <xf numFmtId="0" fontId="12213" fillId="0" borderId="4" xfId="0" applyBorder="true" applyFont="true">
      <alignment horizontal="left" vertical="top" wrapText="true"/>
      <protection locked="true"/>
    </xf>
    <xf numFmtId="4" fontId="12214" fillId="3" borderId="4" xfId="0" applyFill="true" applyBorder="true" applyFont="true" applyNumberFormat="true">
      <alignment vertical="top" horizontal="right"/>
      <protection locked="false"/>
    </xf>
    <xf numFmtId="4" fontId="12215" fillId="0" borderId="4" xfId="0" applyBorder="true" applyFont="true" applyNumberFormat="true">
      <alignment horizontal="right" vertical="top"/>
      <protection locked="true"/>
    </xf>
    <xf numFmtId="4" fontId="12216" fillId="3" borderId="4" xfId="0" applyFill="true" applyBorder="true" applyFont="true" applyNumberFormat="true">
      <alignment vertical="top" horizontal="right"/>
      <protection locked="false"/>
    </xf>
    <xf numFmtId="4" fontId="12217" fillId="0" borderId="4" xfId="0" applyBorder="true" applyFont="true" applyNumberFormat="true">
      <alignment horizontal="right" vertical="top"/>
      <protection locked="true"/>
    </xf>
    <xf numFmtId="4" fontId="12218" fillId="3" borderId="4" xfId="0" applyFill="true" applyBorder="true" applyFont="true" applyNumberFormat="true">
      <alignment vertical="top" horizontal="right"/>
      <protection locked="false"/>
    </xf>
    <xf numFmtId="4" fontId="12219" fillId="0" borderId="4" xfId="0" applyBorder="true" applyFont="true" applyNumberFormat="true">
      <alignment horizontal="right" vertical="top"/>
      <protection locked="true"/>
    </xf>
    <xf numFmtId="4" fontId="12220" fillId="3" borderId="4" xfId="0" applyFill="true" applyBorder="true" applyFont="true" applyNumberFormat="true">
      <alignment vertical="top" horizontal="right"/>
      <protection locked="false"/>
    </xf>
    <xf numFmtId="4" fontId="12221" fillId="0" borderId="4" xfId="0" applyBorder="true" applyFont="true" applyNumberFormat="true">
      <alignment horizontal="right" vertical="top"/>
      <protection locked="true"/>
    </xf>
    <xf numFmtId="4" fontId="12222" fillId="3" borderId="4" xfId="0" applyFill="true" applyBorder="true" applyFont="true" applyNumberFormat="true">
      <alignment vertical="top" horizontal="right"/>
      <protection locked="false"/>
    </xf>
    <xf numFmtId="4" fontId="12223" fillId="0" borderId="4" xfId="0" applyBorder="true" applyFont="true" applyNumberFormat="true">
      <alignment horizontal="right" vertical="top"/>
      <protection locked="true"/>
    </xf>
    <xf numFmtId="4" fontId="12224" fillId="3" borderId="4" xfId="0" applyFill="true" applyBorder="true" applyFont="true" applyNumberFormat="true">
      <alignment vertical="top" horizontal="right"/>
      <protection locked="false"/>
    </xf>
    <xf numFmtId="4" fontId="12225" fillId="0" borderId="4" xfId="0" applyBorder="true" applyFont="true" applyNumberFormat="true">
      <alignment horizontal="right" vertical="top"/>
      <protection locked="true"/>
    </xf>
    <xf numFmtId="4" fontId="12226" fillId="3" borderId="4" xfId="0" applyFill="true" applyBorder="true" applyFont="true" applyNumberFormat="true">
      <alignment vertical="top" horizontal="right"/>
      <protection locked="false"/>
    </xf>
    <xf numFmtId="4" fontId="12227" fillId="0" borderId="4" xfId="0" applyBorder="true" applyFont="true" applyNumberFormat="true">
      <alignment horizontal="right" vertical="top"/>
      <protection locked="true"/>
    </xf>
    <xf numFmtId="4" fontId="12228" fillId="3" borderId="4" xfId="0" applyFill="true" applyBorder="true" applyFont="true" applyNumberFormat="true">
      <alignment vertical="top" horizontal="right"/>
      <protection locked="false"/>
    </xf>
    <xf numFmtId="4" fontId="12229" fillId="0" borderId="4" xfId="0" applyBorder="true" applyFont="true" applyNumberFormat="true">
      <alignment horizontal="right" vertical="top"/>
      <protection locked="true"/>
    </xf>
    <xf numFmtId="4" fontId="12230" fillId="3" borderId="4" xfId="0" applyFill="true" applyBorder="true" applyFont="true" applyNumberFormat="true">
      <alignment vertical="top" horizontal="right"/>
      <protection locked="false"/>
    </xf>
    <xf numFmtId="4" fontId="12231" fillId="0" borderId="4" xfId="0" applyBorder="true" applyFont="true" applyNumberFormat="true">
      <alignment horizontal="right" vertical="top"/>
      <protection locked="true"/>
    </xf>
    <xf numFmtId="4" fontId="12232" fillId="3" borderId="4" xfId="0" applyFill="true" applyBorder="true" applyFont="true" applyNumberFormat="true">
      <alignment vertical="top" horizontal="right"/>
      <protection locked="false"/>
    </xf>
    <xf numFmtId="4" fontId="12233" fillId="0" borderId="4" xfId="0" applyBorder="true" applyFont="true" applyNumberFormat="true">
      <alignment horizontal="right" vertical="top"/>
      <protection locked="true"/>
    </xf>
    <xf numFmtId="4" fontId="12234" fillId="3" borderId="4" xfId="0" applyFill="true" applyBorder="true" applyFont="true" applyNumberFormat="true">
      <alignment vertical="top" horizontal="right"/>
      <protection locked="false"/>
    </xf>
    <xf numFmtId="4" fontId="12235" fillId="0" borderId="4" xfId="0" applyBorder="true" applyFont="true" applyNumberFormat="true">
      <alignment horizontal="right" vertical="top"/>
      <protection locked="true"/>
    </xf>
    <xf numFmtId="4" fontId="12236" fillId="3" borderId="4" xfId="0" applyFill="true" applyBorder="true" applyFont="true" applyNumberFormat="true">
      <alignment vertical="top" horizontal="right"/>
      <protection locked="false"/>
    </xf>
    <xf numFmtId="4" fontId="12237" fillId="0" borderId="4" xfId="0" applyBorder="true" applyFont="true" applyNumberFormat="true">
      <alignment horizontal="right" vertical="top"/>
      <protection locked="true"/>
    </xf>
    <xf numFmtId="4" fontId="12238" fillId="3" borderId="4" xfId="0" applyFill="true" applyBorder="true" applyFont="true" applyNumberFormat="true">
      <alignment vertical="top" horizontal="right"/>
      <protection locked="false"/>
    </xf>
    <xf numFmtId="4" fontId="12239" fillId="0" borderId="4" xfId="0" applyBorder="true" applyFont="true" applyNumberFormat="true">
      <alignment horizontal="right" vertical="top"/>
      <protection locked="true"/>
    </xf>
    <xf numFmtId="4" fontId="12240" fillId="3" borderId="4" xfId="0" applyFill="true" applyBorder="true" applyFont="true" applyNumberFormat="true">
      <alignment vertical="top" horizontal="right"/>
      <protection locked="false"/>
    </xf>
    <xf numFmtId="4" fontId="12241" fillId="0" borderId="4" xfId="0" applyBorder="true" applyFont="true" applyNumberFormat="true">
      <alignment horizontal="right" vertical="top"/>
      <protection locked="true"/>
    </xf>
    <xf numFmtId="4" fontId="12242" fillId="3" borderId="4" xfId="0" applyFill="true" applyBorder="true" applyFont="true" applyNumberFormat="true">
      <alignment vertical="top" horizontal="right"/>
      <protection locked="false"/>
    </xf>
    <xf numFmtId="4" fontId="12243" fillId="0" borderId="4" xfId="0" applyBorder="true" applyFont="true" applyNumberFormat="true">
      <alignment horizontal="right" vertical="top"/>
      <protection locked="true"/>
    </xf>
    <xf numFmtId="4" fontId="12244" fillId="3" borderId="4" xfId="0" applyFill="true" applyBorder="true" applyFont="true" applyNumberFormat="true">
      <alignment vertical="top" horizontal="right"/>
      <protection locked="false"/>
    </xf>
    <xf numFmtId="4" fontId="12245" fillId="0" borderId="4" xfId="0" applyBorder="true" applyFont="true" applyNumberFormat="true">
      <alignment horizontal="right" vertical="top"/>
      <protection locked="true"/>
    </xf>
    <xf numFmtId="4" fontId="12246" fillId="5" borderId="4" xfId="0" applyFill="true" applyBorder="true" applyFont="true" applyNumberFormat="true">
      <alignment horizontal="right" vertical="top"/>
      <protection locked="true"/>
    </xf>
    <xf numFmtId="4" fontId="12247" fillId="5" borderId="4" xfId="0" applyFill="true" applyBorder="true" applyFont="true" applyNumberFormat="true">
      <alignment horizontal="right" vertical="top"/>
      <protection locked="true"/>
    </xf>
    <xf numFmtId="0" fontId="12248" fillId="0" borderId="4" xfId="0" applyBorder="true" applyFont="true">
      <alignment horizontal="left" vertical="top"/>
      <protection locked="true"/>
    </xf>
    <xf numFmtId="0" fontId="12249" fillId="0" borderId="4" xfId="0" applyBorder="true" applyFont="true">
      <alignment horizontal="left" vertical="top" wrapText="true"/>
      <protection locked="true"/>
    </xf>
    <xf numFmtId="4" fontId="12250" fillId="3" borderId="4" xfId="0" applyFill="true" applyBorder="true" applyFont="true" applyNumberFormat="true">
      <alignment vertical="top" horizontal="right"/>
      <protection locked="false"/>
    </xf>
    <xf numFmtId="4" fontId="12251" fillId="0" borderId="4" xfId="0" applyBorder="true" applyFont="true" applyNumberFormat="true">
      <alignment horizontal="right" vertical="top"/>
      <protection locked="true"/>
    </xf>
    <xf numFmtId="4" fontId="12252" fillId="3" borderId="4" xfId="0" applyFill="true" applyBorder="true" applyFont="true" applyNumberFormat="true">
      <alignment vertical="top" horizontal="right"/>
      <protection locked="false"/>
    </xf>
    <xf numFmtId="4" fontId="12253" fillId="0" borderId="4" xfId="0" applyBorder="true" applyFont="true" applyNumberFormat="true">
      <alignment horizontal="right" vertical="top"/>
      <protection locked="true"/>
    </xf>
    <xf numFmtId="4" fontId="12254" fillId="3" borderId="4" xfId="0" applyFill="true" applyBorder="true" applyFont="true" applyNumberFormat="true">
      <alignment vertical="top" horizontal="right"/>
      <protection locked="false"/>
    </xf>
    <xf numFmtId="4" fontId="12255" fillId="0" borderId="4" xfId="0" applyBorder="true" applyFont="true" applyNumberFormat="true">
      <alignment horizontal="right" vertical="top"/>
      <protection locked="true"/>
    </xf>
    <xf numFmtId="4" fontId="12256" fillId="3" borderId="4" xfId="0" applyFill="true" applyBorder="true" applyFont="true" applyNumberFormat="true">
      <alignment vertical="top" horizontal="right"/>
      <protection locked="false"/>
    </xf>
    <xf numFmtId="4" fontId="12257" fillId="0" borderId="4" xfId="0" applyBorder="true" applyFont="true" applyNumberFormat="true">
      <alignment horizontal="right" vertical="top"/>
      <protection locked="true"/>
    </xf>
    <xf numFmtId="4" fontId="12258" fillId="3" borderId="4" xfId="0" applyFill="true" applyBorder="true" applyFont="true" applyNumberFormat="true">
      <alignment vertical="top" horizontal="right"/>
      <protection locked="false"/>
    </xf>
    <xf numFmtId="4" fontId="12259" fillId="0" borderId="4" xfId="0" applyBorder="true" applyFont="true" applyNumberFormat="true">
      <alignment horizontal="right" vertical="top"/>
      <protection locked="true"/>
    </xf>
    <xf numFmtId="4" fontId="12260" fillId="3" borderId="4" xfId="0" applyFill="true" applyBorder="true" applyFont="true" applyNumberFormat="true">
      <alignment vertical="top" horizontal="right"/>
      <protection locked="false"/>
    </xf>
    <xf numFmtId="4" fontId="12261" fillId="0" borderId="4" xfId="0" applyBorder="true" applyFont="true" applyNumberFormat="true">
      <alignment horizontal="right" vertical="top"/>
      <protection locked="true"/>
    </xf>
    <xf numFmtId="4" fontId="12262" fillId="3" borderId="4" xfId="0" applyFill="true" applyBorder="true" applyFont="true" applyNumberFormat="true">
      <alignment vertical="top" horizontal="right"/>
      <protection locked="false"/>
    </xf>
    <xf numFmtId="4" fontId="12263" fillId="0" borderId="4" xfId="0" applyBorder="true" applyFont="true" applyNumberFormat="true">
      <alignment horizontal="right" vertical="top"/>
      <protection locked="true"/>
    </xf>
    <xf numFmtId="4" fontId="12264" fillId="3" borderId="4" xfId="0" applyFill="true" applyBorder="true" applyFont="true" applyNumberFormat="true">
      <alignment vertical="top" horizontal="right"/>
      <protection locked="false"/>
    </xf>
    <xf numFmtId="4" fontId="12265" fillId="0" borderId="4" xfId="0" applyBorder="true" applyFont="true" applyNumberFormat="true">
      <alignment horizontal="right" vertical="top"/>
      <protection locked="true"/>
    </xf>
    <xf numFmtId="4" fontId="12266" fillId="3" borderId="4" xfId="0" applyFill="true" applyBorder="true" applyFont="true" applyNumberFormat="true">
      <alignment vertical="top" horizontal="right"/>
      <protection locked="false"/>
    </xf>
    <xf numFmtId="4" fontId="12267" fillId="0" borderId="4" xfId="0" applyBorder="true" applyFont="true" applyNumberFormat="true">
      <alignment horizontal="right" vertical="top"/>
      <protection locked="true"/>
    </xf>
    <xf numFmtId="4" fontId="12268" fillId="3" borderId="4" xfId="0" applyFill="true" applyBorder="true" applyFont="true" applyNumberFormat="true">
      <alignment vertical="top" horizontal="right"/>
      <protection locked="false"/>
    </xf>
    <xf numFmtId="4" fontId="12269" fillId="0" borderId="4" xfId="0" applyBorder="true" applyFont="true" applyNumberFormat="true">
      <alignment horizontal="right" vertical="top"/>
      <protection locked="true"/>
    </xf>
    <xf numFmtId="4" fontId="12270" fillId="3" borderId="4" xfId="0" applyFill="true" applyBorder="true" applyFont="true" applyNumberFormat="true">
      <alignment vertical="top" horizontal="right"/>
      <protection locked="false"/>
    </xf>
    <xf numFmtId="4" fontId="12271" fillId="0" borderId="4" xfId="0" applyBorder="true" applyFont="true" applyNumberFormat="true">
      <alignment horizontal="right" vertical="top"/>
      <protection locked="true"/>
    </xf>
    <xf numFmtId="4" fontId="12272" fillId="3" borderId="4" xfId="0" applyFill="true" applyBorder="true" applyFont="true" applyNumberFormat="true">
      <alignment vertical="top" horizontal="right"/>
      <protection locked="false"/>
    </xf>
    <xf numFmtId="4" fontId="12273" fillId="0" borderId="4" xfId="0" applyBorder="true" applyFont="true" applyNumberFormat="true">
      <alignment horizontal="right" vertical="top"/>
      <protection locked="true"/>
    </xf>
    <xf numFmtId="4" fontId="12274" fillId="3" borderId="4" xfId="0" applyFill="true" applyBorder="true" applyFont="true" applyNumberFormat="true">
      <alignment vertical="top" horizontal="right"/>
      <protection locked="false"/>
    </xf>
    <xf numFmtId="4" fontId="12275" fillId="0" borderId="4" xfId="0" applyBorder="true" applyFont="true" applyNumberFormat="true">
      <alignment horizontal="right" vertical="top"/>
      <protection locked="true"/>
    </xf>
    <xf numFmtId="4" fontId="12276" fillId="3" borderId="4" xfId="0" applyFill="true" applyBorder="true" applyFont="true" applyNumberFormat="true">
      <alignment vertical="top" horizontal="right"/>
      <protection locked="false"/>
    </xf>
    <xf numFmtId="4" fontId="12277" fillId="0" borderId="4" xfId="0" applyBorder="true" applyFont="true" applyNumberFormat="true">
      <alignment horizontal="right" vertical="top"/>
      <protection locked="true"/>
    </xf>
    <xf numFmtId="4" fontId="12278" fillId="3" borderId="4" xfId="0" applyFill="true" applyBorder="true" applyFont="true" applyNumberFormat="true">
      <alignment vertical="top" horizontal="right"/>
      <protection locked="false"/>
    </xf>
    <xf numFmtId="4" fontId="12279" fillId="0" borderId="4" xfId="0" applyBorder="true" applyFont="true" applyNumberFormat="true">
      <alignment horizontal="right" vertical="top"/>
      <protection locked="true"/>
    </xf>
    <xf numFmtId="4" fontId="12280" fillId="3" borderId="4" xfId="0" applyFill="true" applyBorder="true" applyFont="true" applyNumberFormat="true">
      <alignment vertical="top" horizontal="right"/>
      <protection locked="false"/>
    </xf>
    <xf numFmtId="4" fontId="12281" fillId="0" borderId="4" xfId="0" applyBorder="true" applyFont="true" applyNumberFormat="true">
      <alignment horizontal="right" vertical="top"/>
      <protection locked="true"/>
    </xf>
    <xf numFmtId="4" fontId="12282" fillId="5" borderId="4" xfId="0" applyFill="true" applyBorder="true" applyFont="true" applyNumberFormat="true">
      <alignment horizontal="right" vertical="top"/>
      <protection locked="true"/>
    </xf>
    <xf numFmtId="4" fontId="12283" fillId="5" borderId="4" xfId="0" applyFill="true" applyBorder="true" applyFont="true" applyNumberFormat="true">
      <alignment horizontal="right" vertical="top"/>
      <protection locked="true"/>
    </xf>
    <xf numFmtId="0" fontId="12284" fillId="0" borderId="4" xfId="0" applyBorder="true" applyFont="true">
      <alignment horizontal="left" vertical="top"/>
      <protection locked="true"/>
    </xf>
    <xf numFmtId="0" fontId="12285" fillId="0" borderId="4" xfId="0" applyBorder="true" applyFont="true">
      <alignment horizontal="left" vertical="top" wrapText="true"/>
      <protection locked="true"/>
    </xf>
    <xf numFmtId="4" fontId="12286" fillId="3" borderId="4" xfId="0" applyFill="true" applyBorder="true" applyFont="true" applyNumberFormat="true">
      <alignment vertical="top" horizontal="right"/>
      <protection locked="false"/>
    </xf>
    <xf numFmtId="4" fontId="12287" fillId="0" borderId="4" xfId="0" applyBorder="true" applyFont="true" applyNumberFormat="true">
      <alignment horizontal="right" vertical="top"/>
      <protection locked="true"/>
    </xf>
    <xf numFmtId="4" fontId="12288" fillId="3" borderId="4" xfId="0" applyFill="true" applyBorder="true" applyFont="true" applyNumberFormat="true">
      <alignment vertical="top" horizontal="right"/>
      <protection locked="false"/>
    </xf>
    <xf numFmtId="4" fontId="12289" fillId="0" borderId="4" xfId="0" applyBorder="true" applyFont="true" applyNumberFormat="true">
      <alignment horizontal="right" vertical="top"/>
      <protection locked="true"/>
    </xf>
    <xf numFmtId="4" fontId="12290" fillId="3" borderId="4" xfId="0" applyFill="true" applyBorder="true" applyFont="true" applyNumberFormat="true">
      <alignment vertical="top" horizontal="right"/>
      <protection locked="false"/>
    </xf>
    <xf numFmtId="4" fontId="12291" fillId="0" borderId="4" xfId="0" applyBorder="true" applyFont="true" applyNumberFormat="true">
      <alignment horizontal="right" vertical="top"/>
      <protection locked="true"/>
    </xf>
    <xf numFmtId="4" fontId="12292" fillId="3" borderId="4" xfId="0" applyFill="true" applyBorder="true" applyFont="true" applyNumberFormat="true">
      <alignment vertical="top" horizontal="right"/>
      <protection locked="false"/>
    </xf>
    <xf numFmtId="4" fontId="12293" fillId="0" borderId="4" xfId="0" applyBorder="true" applyFont="true" applyNumberFormat="true">
      <alignment horizontal="right" vertical="top"/>
      <protection locked="true"/>
    </xf>
    <xf numFmtId="4" fontId="12294" fillId="3" borderId="4" xfId="0" applyFill="true" applyBorder="true" applyFont="true" applyNumberFormat="true">
      <alignment vertical="top" horizontal="right"/>
      <protection locked="false"/>
    </xf>
    <xf numFmtId="4" fontId="12295" fillId="0" borderId="4" xfId="0" applyBorder="true" applyFont="true" applyNumberFormat="true">
      <alignment horizontal="right" vertical="top"/>
      <protection locked="true"/>
    </xf>
    <xf numFmtId="4" fontId="12296" fillId="3" borderId="4" xfId="0" applyFill="true" applyBorder="true" applyFont="true" applyNumberFormat="true">
      <alignment vertical="top" horizontal="right"/>
      <protection locked="false"/>
    </xf>
    <xf numFmtId="4" fontId="12297" fillId="0" borderId="4" xfId="0" applyBorder="true" applyFont="true" applyNumberFormat="true">
      <alignment horizontal="right" vertical="top"/>
      <protection locked="true"/>
    </xf>
    <xf numFmtId="4" fontId="12298" fillId="3" borderId="4" xfId="0" applyFill="true" applyBorder="true" applyFont="true" applyNumberFormat="true">
      <alignment vertical="top" horizontal="right"/>
      <protection locked="false"/>
    </xf>
    <xf numFmtId="4" fontId="12299" fillId="0" borderId="4" xfId="0" applyBorder="true" applyFont="true" applyNumberFormat="true">
      <alignment horizontal="right" vertical="top"/>
      <protection locked="true"/>
    </xf>
    <xf numFmtId="4" fontId="12300" fillId="3" borderId="4" xfId="0" applyFill="true" applyBorder="true" applyFont="true" applyNumberFormat="true">
      <alignment vertical="top" horizontal="right"/>
      <protection locked="false"/>
    </xf>
    <xf numFmtId="4" fontId="12301" fillId="0" borderId="4" xfId="0" applyBorder="true" applyFont="true" applyNumberFormat="true">
      <alignment horizontal="right" vertical="top"/>
      <protection locked="true"/>
    </xf>
    <xf numFmtId="4" fontId="12302" fillId="3" borderId="4" xfId="0" applyFill="true" applyBorder="true" applyFont="true" applyNumberFormat="true">
      <alignment vertical="top" horizontal="right"/>
      <protection locked="false"/>
    </xf>
    <xf numFmtId="4" fontId="12303" fillId="0" borderId="4" xfId="0" applyBorder="true" applyFont="true" applyNumberFormat="true">
      <alignment horizontal="right" vertical="top"/>
      <protection locked="true"/>
    </xf>
    <xf numFmtId="4" fontId="12304" fillId="3" borderId="4" xfId="0" applyFill="true" applyBorder="true" applyFont="true" applyNumberFormat="true">
      <alignment vertical="top" horizontal="right"/>
      <protection locked="false"/>
    </xf>
    <xf numFmtId="4" fontId="12305" fillId="0" borderId="4" xfId="0" applyBorder="true" applyFont="true" applyNumberFormat="true">
      <alignment horizontal="right" vertical="top"/>
      <protection locked="true"/>
    </xf>
    <xf numFmtId="4" fontId="12306" fillId="3" borderId="4" xfId="0" applyFill="true" applyBorder="true" applyFont="true" applyNumberFormat="true">
      <alignment vertical="top" horizontal="right"/>
      <protection locked="false"/>
    </xf>
    <xf numFmtId="4" fontId="12307" fillId="0" borderId="4" xfId="0" applyBorder="true" applyFont="true" applyNumberFormat="true">
      <alignment horizontal="right" vertical="top"/>
      <protection locked="true"/>
    </xf>
    <xf numFmtId="4" fontId="12308" fillId="3" borderId="4" xfId="0" applyFill="true" applyBorder="true" applyFont="true" applyNumberFormat="true">
      <alignment vertical="top" horizontal="right"/>
      <protection locked="false"/>
    </xf>
    <xf numFmtId="4" fontId="12309" fillId="0" borderId="4" xfId="0" applyBorder="true" applyFont="true" applyNumberFormat="true">
      <alignment horizontal="right" vertical="top"/>
      <protection locked="true"/>
    </xf>
    <xf numFmtId="4" fontId="12310" fillId="3" borderId="4" xfId="0" applyFill="true" applyBorder="true" applyFont="true" applyNumberFormat="true">
      <alignment vertical="top" horizontal="right"/>
      <protection locked="false"/>
    </xf>
    <xf numFmtId="4" fontId="12311" fillId="0" borderId="4" xfId="0" applyBorder="true" applyFont="true" applyNumberFormat="true">
      <alignment horizontal="right" vertical="top"/>
      <protection locked="true"/>
    </xf>
    <xf numFmtId="4" fontId="12312" fillId="3" borderId="4" xfId="0" applyFill="true" applyBorder="true" applyFont="true" applyNumberFormat="true">
      <alignment vertical="top" horizontal="right"/>
      <protection locked="false"/>
    </xf>
    <xf numFmtId="4" fontId="12313" fillId="0" borderId="4" xfId="0" applyBorder="true" applyFont="true" applyNumberFormat="true">
      <alignment horizontal="right" vertical="top"/>
      <protection locked="true"/>
    </xf>
    <xf numFmtId="4" fontId="12314" fillId="3" borderId="4" xfId="0" applyFill="true" applyBorder="true" applyFont="true" applyNumberFormat="true">
      <alignment vertical="top" horizontal="right"/>
      <protection locked="false"/>
    </xf>
    <xf numFmtId="4" fontId="12315" fillId="0" borderId="4" xfId="0" applyBorder="true" applyFont="true" applyNumberFormat="true">
      <alignment horizontal="right" vertical="top"/>
      <protection locked="true"/>
    </xf>
    <xf numFmtId="4" fontId="12316" fillId="3" borderId="4" xfId="0" applyFill="true" applyBorder="true" applyFont="true" applyNumberFormat="true">
      <alignment vertical="top" horizontal="right"/>
      <protection locked="false"/>
    </xf>
    <xf numFmtId="4" fontId="12317" fillId="0" borderId="4" xfId="0" applyBorder="true" applyFont="true" applyNumberFormat="true">
      <alignment horizontal="right" vertical="top"/>
      <protection locked="true"/>
    </xf>
    <xf numFmtId="4" fontId="12318" fillId="5" borderId="4" xfId="0" applyFill="true" applyBorder="true" applyFont="true" applyNumberFormat="true">
      <alignment horizontal="right" vertical="top"/>
      <protection locked="true"/>
    </xf>
    <xf numFmtId="4" fontId="12319" fillId="5" borderId="4" xfId="0" applyFill="true" applyBorder="true" applyFont="true" applyNumberFormat="true">
      <alignment horizontal="right" vertical="top"/>
      <protection locked="true"/>
    </xf>
    <xf numFmtId="0" fontId="12320" fillId="0" borderId="4" xfId="0" applyBorder="true" applyFont="true">
      <alignment horizontal="left" vertical="top"/>
      <protection locked="true"/>
    </xf>
    <xf numFmtId="0" fontId="12321" fillId="0" borderId="4" xfId="0" applyBorder="true" applyFont="true">
      <alignment horizontal="left" vertical="top" wrapText="true"/>
      <protection locked="true"/>
    </xf>
    <xf numFmtId="4" fontId="12322" fillId="3" borderId="4" xfId="0" applyFill="true" applyBorder="true" applyFont="true" applyNumberFormat="true">
      <alignment vertical="top" horizontal="right"/>
      <protection locked="false"/>
    </xf>
    <xf numFmtId="4" fontId="12323" fillId="0" borderId="4" xfId="0" applyBorder="true" applyFont="true" applyNumberFormat="true">
      <alignment horizontal="right" vertical="top"/>
      <protection locked="true"/>
    </xf>
    <xf numFmtId="4" fontId="12324" fillId="3" borderId="4" xfId="0" applyFill="true" applyBorder="true" applyFont="true" applyNumberFormat="true">
      <alignment vertical="top" horizontal="right"/>
      <protection locked="false"/>
    </xf>
    <xf numFmtId="4" fontId="12325" fillId="0" borderId="4" xfId="0" applyBorder="true" applyFont="true" applyNumberFormat="true">
      <alignment horizontal="right" vertical="top"/>
      <protection locked="true"/>
    </xf>
    <xf numFmtId="4" fontId="12326" fillId="3" borderId="4" xfId="0" applyFill="true" applyBorder="true" applyFont="true" applyNumberFormat="true">
      <alignment vertical="top" horizontal="right"/>
      <protection locked="false"/>
    </xf>
    <xf numFmtId="4" fontId="12327" fillId="0" borderId="4" xfId="0" applyBorder="true" applyFont="true" applyNumberFormat="true">
      <alignment horizontal="right" vertical="top"/>
      <protection locked="true"/>
    </xf>
    <xf numFmtId="4" fontId="12328" fillId="3" borderId="4" xfId="0" applyFill="true" applyBorder="true" applyFont="true" applyNumberFormat="true">
      <alignment vertical="top" horizontal="right"/>
      <protection locked="false"/>
    </xf>
    <xf numFmtId="4" fontId="12329" fillId="0" borderId="4" xfId="0" applyBorder="true" applyFont="true" applyNumberFormat="true">
      <alignment horizontal="right" vertical="top"/>
      <protection locked="true"/>
    </xf>
    <xf numFmtId="4" fontId="12330" fillId="3" borderId="4" xfId="0" applyFill="true" applyBorder="true" applyFont="true" applyNumberFormat="true">
      <alignment vertical="top" horizontal="right"/>
      <protection locked="false"/>
    </xf>
    <xf numFmtId="4" fontId="12331" fillId="0" borderId="4" xfId="0" applyBorder="true" applyFont="true" applyNumberFormat="true">
      <alignment horizontal="right" vertical="top"/>
      <protection locked="true"/>
    </xf>
    <xf numFmtId="4" fontId="12332" fillId="3" borderId="4" xfId="0" applyFill="true" applyBorder="true" applyFont="true" applyNumberFormat="true">
      <alignment vertical="top" horizontal="right"/>
      <protection locked="false"/>
    </xf>
    <xf numFmtId="4" fontId="12333" fillId="0" borderId="4" xfId="0" applyBorder="true" applyFont="true" applyNumberFormat="true">
      <alignment horizontal="right" vertical="top"/>
      <protection locked="true"/>
    </xf>
    <xf numFmtId="4" fontId="12334" fillId="3" borderId="4" xfId="0" applyFill="true" applyBorder="true" applyFont="true" applyNumberFormat="true">
      <alignment vertical="top" horizontal="right"/>
      <protection locked="false"/>
    </xf>
    <xf numFmtId="4" fontId="12335" fillId="0" borderId="4" xfId="0" applyBorder="true" applyFont="true" applyNumberFormat="true">
      <alignment horizontal="right" vertical="top"/>
      <protection locked="true"/>
    </xf>
    <xf numFmtId="4" fontId="12336" fillId="3" borderId="4" xfId="0" applyFill="true" applyBorder="true" applyFont="true" applyNumberFormat="true">
      <alignment vertical="top" horizontal="right"/>
      <protection locked="false"/>
    </xf>
    <xf numFmtId="4" fontId="12337" fillId="0" borderId="4" xfId="0" applyBorder="true" applyFont="true" applyNumberFormat="true">
      <alignment horizontal="right" vertical="top"/>
      <protection locked="true"/>
    </xf>
    <xf numFmtId="4" fontId="12338" fillId="3" borderId="4" xfId="0" applyFill="true" applyBorder="true" applyFont="true" applyNumberFormat="true">
      <alignment vertical="top" horizontal="right"/>
      <protection locked="false"/>
    </xf>
    <xf numFmtId="4" fontId="12339" fillId="0" borderId="4" xfId="0" applyBorder="true" applyFont="true" applyNumberFormat="true">
      <alignment horizontal="right" vertical="top"/>
      <protection locked="true"/>
    </xf>
    <xf numFmtId="4" fontId="12340" fillId="3" borderId="4" xfId="0" applyFill="true" applyBorder="true" applyFont="true" applyNumberFormat="true">
      <alignment vertical="top" horizontal="right"/>
      <protection locked="false"/>
    </xf>
    <xf numFmtId="4" fontId="12341" fillId="0" borderId="4" xfId="0" applyBorder="true" applyFont="true" applyNumberFormat="true">
      <alignment horizontal="right" vertical="top"/>
      <protection locked="true"/>
    </xf>
    <xf numFmtId="4" fontId="12342" fillId="3" borderId="4" xfId="0" applyFill="true" applyBorder="true" applyFont="true" applyNumberFormat="true">
      <alignment vertical="top" horizontal="right"/>
      <protection locked="false"/>
    </xf>
    <xf numFmtId="4" fontId="12343" fillId="0" borderId="4" xfId="0" applyBorder="true" applyFont="true" applyNumberFormat="true">
      <alignment horizontal="right" vertical="top"/>
      <protection locked="true"/>
    </xf>
    <xf numFmtId="4" fontId="12344" fillId="3" borderId="4" xfId="0" applyFill="true" applyBorder="true" applyFont="true" applyNumberFormat="true">
      <alignment vertical="top" horizontal="right"/>
      <protection locked="false"/>
    </xf>
    <xf numFmtId="4" fontId="12345" fillId="0" borderId="4" xfId="0" applyBorder="true" applyFont="true" applyNumberFormat="true">
      <alignment horizontal="right" vertical="top"/>
      <protection locked="true"/>
    </xf>
    <xf numFmtId="4" fontId="12346" fillId="3" borderId="4" xfId="0" applyFill="true" applyBorder="true" applyFont="true" applyNumberFormat="true">
      <alignment vertical="top" horizontal="right"/>
      <protection locked="false"/>
    </xf>
    <xf numFmtId="4" fontId="12347" fillId="0" borderId="4" xfId="0" applyBorder="true" applyFont="true" applyNumberFormat="true">
      <alignment horizontal="right" vertical="top"/>
      <protection locked="true"/>
    </xf>
    <xf numFmtId="4" fontId="12348" fillId="3" borderId="4" xfId="0" applyFill="true" applyBorder="true" applyFont="true" applyNumberFormat="true">
      <alignment vertical="top" horizontal="right"/>
      <protection locked="false"/>
    </xf>
    <xf numFmtId="4" fontId="12349" fillId="0" borderId="4" xfId="0" applyBorder="true" applyFont="true" applyNumberFormat="true">
      <alignment horizontal="right" vertical="top"/>
      <protection locked="true"/>
    </xf>
    <xf numFmtId="4" fontId="12350" fillId="3" borderId="4" xfId="0" applyFill="true" applyBorder="true" applyFont="true" applyNumberFormat="true">
      <alignment vertical="top" horizontal="right"/>
      <protection locked="false"/>
    </xf>
    <xf numFmtId="4" fontId="12351" fillId="0" borderId="4" xfId="0" applyBorder="true" applyFont="true" applyNumberFormat="true">
      <alignment horizontal="right" vertical="top"/>
      <protection locked="true"/>
    </xf>
    <xf numFmtId="4" fontId="12352" fillId="3" borderId="4" xfId="0" applyFill="true" applyBorder="true" applyFont="true" applyNumberFormat="true">
      <alignment vertical="top" horizontal="right"/>
      <protection locked="false"/>
    </xf>
    <xf numFmtId="4" fontId="12353" fillId="0" borderId="4" xfId="0" applyBorder="true" applyFont="true" applyNumberFormat="true">
      <alignment horizontal="right" vertical="top"/>
      <protection locked="true"/>
    </xf>
    <xf numFmtId="4" fontId="12354" fillId="5" borderId="4" xfId="0" applyFill="true" applyBorder="true" applyFont="true" applyNumberFormat="true">
      <alignment horizontal="right" vertical="top"/>
      <protection locked="true"/>
    </xf>
    <xf numFmtId="4" fontId="12355" fillId="5" borderId="4" xfId="0" applyFill="true" applyBorder="true" applyFont="true" applyNumberFormat="true">
      <alignment horizontal="right" vertical="top"/>
      <protection locked="true"/>
    </xf>
    <xf numFmtId="0" fontId="12356" fillId="0" borderId="4" xfId="0" applyBorder="true" applyFont="true">
      <alignment horizontal="left" vertical="top"/>
      <protection locked="true"/>
    </xf>
    <xf numFmtId="0" fontId="12357" fillId="0" borderId="4" xfId="0" applyBorder="true" applyFont="true">
      <alignment horizontal="left" vertical="top" wrapText="true"/>
      <protection locked="true"/>
    </xf>
    <xf numFmtId="4" fontId="12358" fillId="3" borderId="4" xfId="0" applyFill="true" applyBorder="true" applyFont="true" applyNumberFormat="true">
      <alignment vertical="top" horizontal="right"/>
      <protection locked="false"/>
    </xf>
    <xf numFmtId="4" fontId="12359" fillId="0" borderId="4" xfId="0" applyBorder="true" applyFont="true" applyNumberFormat="true">
      <alignment horizontal="right" vertical="top"/>
      <protection locked="true"/>
    </xf>
    <xf numFmtId="4" fontId="12360" fillId="3" borderId="4" xfId="0" applyFill="true" applyBorder="true" applyFont="true" applyNumberFormat="true">
      <alignment vertical="top" horizontal="right"/>
      <protection locked="false"/>
    </xf>
    <xf numFmtId="4" fontId="12361" fillId="0" borderId="4" xfId="0" applyBorder="true" applyFont="true" applyNumberFormat="true">
      <alignment horizontal="right" vertical="top"/>
      <protection locked="true"/>
    </xf>
    <xf numFmtId="4" fontId="12362" fillId="3" borderId="4" xfId="0" applyFill="true" applyBorder="true" applyFont="true" applyNumberFormat="true">
      <alignment vertical="top" horizontal="right"/>
      <protection locked="false"/>
    </xf>
    <xf numFmtId="4" fontId="12363" fillId="0" borderId="4" xfId="0" applyBorder="true" applyFont="true" applyNumberFormat="true">
      <alignment horizontal="right" vertical="top"/>
      <protection locked="true"/>
    </xf>
    <xf numFmtId="4" fontId="12364" fillId="3" borderId="4" xfId="0" applyFill="true" applyBorder="true" applyFont="true" applyNumberFormat="true">
      <alignment vertical="top" horizontal="right"/>
      <protection locked="false"/>
    </xf>
    <xf numFmtId="4" fontId="12365" fillId="0" borderId="4" xfId="0" applyBorder="true" applyFont="true" applyNumberFormat="true">
      <alignment horizontal="right" vertical="top"/>
      <protection locked="true"/>
    </xf>
    <xf numFmtId="4" fontId="12366" fillId="3" borderId="4" xfId="0" applyFill="true" applyBorder="true" applyFont="true" applyNumberFormat="true">
      <alignment vertical="top" horizontal="right"/>
      <protection locked="false"/>
    </xf>
    <xf numFmtId="4" fontId="12367" fillId="0" borderId="4" xfId="0" applyBorder="true" applyFont="true" applyNumberFormat="true">
      <alignment horizontal="right" vertical="top"/>
      <protection locked="true"/>
    </xf>
    <xf numFmtId="4" fontId="12368" fillId="3" borderId="4" xfId="0" applyFill="true" applyBorder="true" applyFont="true" applyNumberFormat="true">
      <alignment vertical="top" horizontal="right"/>
      <protection locked="false"/>
    </xf>
    <xf numFmtId="4" fontId="12369" fillId="0" borderId="4" xfId="0" applyBorder="true" applyFont="true" applyNumberFormat="true">
      <alignment horizontal="right" vertical="top"/>
      <protection locked="true"/>
    </xf>
    <xf numFmtId="4" fontId="12370" fillId="3" borderId="4" xfId="0" applyFill="true" applyBorder="true" applyFont="true" applyNumberFormat="true">
      <alignment vertical="top" horizontal="right"/>
      <protection locked="false"/>
    </xf>
    <xf numFmtId="4" fontId="12371" fillId="0" borderId="4" xfId="0" applyBorder="true" applyFont="true" applyNumberFormat="true">
      <alignment horizontal="right" vertical="top"/>
      <protection locked="true"/>
    </xf>
    <xf numFmtId="4" fontId="12372" fillId="3" borderId="4" xfId="0" applyFill="true" applyBorder="true" applyFont="true" applyNumberFormat="true">
      <alignment vertical="top" horizontal="right"/>
      <protection locked="false"/>
    </xf>
    <xf numFmtId="4" fontId="12373" fillId="0" borderId="4" xfId="0" applyBorder="true" applyFont="true" applyNumberFormat="true">
      <alignment horizontal="right" vertical="top"/>
      <protection locked="true"/>
    </xf>
    <xf numFmtId="4" fontId="12374" fillId="3" borderId="4" xfId="0" applyFill="true" applyBorder="true" applyFont="true" applyNumberFormat="true">
      <alignment vertical="top" horizontal="right"/>
      <protection locked="false"/>
    </xf>
    <xf numFmtId="4" fontId="12375" fillId="0" borderId="4" xfId="0" applyBorder="true" applyFont="true" applyNumberFormat="true">
      <alignment horizontal="right" vertical="top"/>
      <protection locked="true"/>
    </xf>
    <xf numFmtId="4" fontId="12376" fillId="3" borderId="4" xfId="0" applyFill="true" applyBorder="true" applyFont="true" applyNumberFormat="true">
      <alignment vertical="top" horizontal="right"/>
      <protection locked="false"/>
    </xf>
    <xf numFmtId="4" fontId="12377" fillId="0" borderId="4" xfId="0" applyBorder="true" applyFont="true" applyNumberFormat="true">
      <alignment horizontal="right" vertical="top"/>
      <protection locked="true"/>
    </xf>
    <xf numFmtId="4" fontId="12378" fillId="3" borderId="4" xfId="0" applyFill="true" applyBorder="true" applyFont="true" applyNumberFormat="true">
      <alignment vertical="top" horizontal="right"/>
      <protection locked="false"/>
    </xf>
    <xf numFmtId="4" fontId="12379" fillId="0" borderId="4" xfId="0" applyBorder="true" applyFont="true" applyNumberFormat="true">
      <alignment horizontal="right" vertical="top"/>
      <protection locked="true"/>
    </xf>
    <xf numFmtId="4" fontId="12380" fillId="3" borderId="4" xfId="0" applyFill="true" applyBorder="true" applyFont="true" applyNumberFormat="true">
      <alignment vertical="top" horizontal="right"/>
      <protection locked="false"/>
    </xf>
    <xf numFmtId="4" fontId="12381" fillId="0" borderId="4" xfId="0" applyBorder="true" applyFont="true" applyNumberFormat="true">
      <alignment horizontal="right" vertical="top"/>
      <protection locked="true"/>
    </xf>
    <xf numFmtId="4" fontId="12382" fillId="3" borderId="4" xfId="0" applyFill="true" applyBorder="true" applyFont="true" applyNumberFormat="true">
      <alignment vertical="top" horizontal="right"/>
      <protection locked="false"/>
    </xf>
    <xf numFmtId="4" fontId="12383" fillId="0" borderId="4" xfId="0" applyBorder="true" applyFont="true" applyNumberFormat="true">
      <alignment horizontal="right" vertical="top"/>
      <protection locked="true"/>
    </xf>
    <xf numFmtId="4" fontId="12384" fillId="3" borderId="4" xfId="0" applyFill="true" applyBorder="true" applyFont="true" applyNumberFormat="true">
      <alignment vertical="top" horizontal="right"/>
      <protection locked="false"/>
    </xf>
    <xf numFmtId="4" fontId="12385" fillId="0" borderId="4" xfId="0" applyBorder="true" applyFont="true" applyNumberFormat="true">
      <alignment horizontal="right" vertical="top"/>
      <protection locked="true"/>
    </xf>
    <xf numFmtId="4" fontId="12386" fillId="3" borderId="4" xfId="0" applyFill="true" applyBorder="true" applyFont="true" applyNumberFormat="true">
      <alignment vertical="top" horizontal="right"/>
      <protection locked="false"/>
    </xf>
    <xf numFmtId="4" fontId="12387" fillId="0" borderId="4" xfId="0" applyBorder="true" applyFont="true" applyNumberFormat="true">
      <alignment horizontal="right" vertical="top"/>
      <protection locked="true"/>
    </xf>
    <xf numFmtId="4" fontId="12388" fillId="3" borderId="4" xfId="0" applyFill="true" applyBorder="true" applyFont="true" applyNumberFormat="true">
      <alignment vertical="top" horizontal="right"/>
      <protection locked="false"/>
    </xf>
    <xf numFmtId="4" fontId="12389" fillId="0" borderId="4" xfId="0" applyBorder="true" applyFont="true" applyNumberFormat="true">
      <alignment horizontal="right" vertical="top"/>
      <protection locked="true"/>
    </xf>
    <xf numFmtId="4" fontId="12390" fillId="5" borderId="4" xfId="0" applyFill="true" applyBorder="true" applyFont="true" applyNumberFormat="true">
      <alignment horizontal="right" vertical="top"/>
      <protection locked="true"/>
    </xf>
    <xf numFmtId="4" fontId="12391" fillId="5" borderId="4" xfId="0" applyFill="true" applyBorder="true" applyFont="true" applyNumberFormat="true">
      <alignment horizontal="right" vertical="top"/>
      <protection locked="true"/>
    </xf>
    <xf numFmtId="0" fontId="12392" fillId="0" borderId="4" xfId="0" applyBorder="true" applyFont="true">
      <alignment horizontal="left" vertical="top"/>
      <protection locked="true"/>
    </xf>
    <xf numFmtId="0" fontId="12393" fillId="0" borderId="4" xfId="0" applyBorder="true" applyFont="true">
      <alignment horizontal="left" vertical="top" wrapText="true"/>
      <protection locked="true"/>
    </xf>
    <xf numFmtId="4" fontId="12394" fillId="3" borderId="4" xfId="0" applyFill="true" applyBorder="true" applyFont="true" applyNumberFormat="true">
      <alignment vertical="top" horizontal="right"/>
      <protection locked="false"/>
    </xf>
    <xf numFmtId="4" fontId="12395" fillId="0" borderId="4" xfId="0" applyBorder="true" applyFont="true" applyNumberFormat="true">
      <alignment horizontal="right" vertical="top"/>
      <protection locked="true"/>
    </xf>
    <xf numFmtId="4" fontId="12396" fillId="3" borderId="4" xfId="0" applyFill="true" applyBorder="true" applyFont="true" applyNumberFormat="true">
      <alignment vertical="top" horizontal="right"/>
      <protection locked="false"/>
    </xf>
    <xf numFmtId="4" fontId="12397" fillId="0" borderId="4" xfId="0" applyBorder="true" applyFont="true" applyNumberFormat="true">
      <alignment horizontal="right" vertical="top"/>
      <protection locked="true"/>
    </xf>
    <xf numFmtId="4" fontId="12398" fillId="3" borderId="4" xfId="0" applyFill="true" applyBorder="true" applyFont="true" applyNumberFormat="true">
      <alignment vertical="top" horizontal="right"/>
      <protection locked="false"/>
    </xf>
    <xf numFmtId="4" fontId="12399" fillId="0" borderId="4" xfId="0" applyBorder="true" applyFont="true" applyNumberFormat="true">
      <alignment horizontal="right" vertical="top"/>
      <protection locked="true"/>
    </xf>
    <xf numFmtId="4" fontId="12400" fillId="3" borderId="4" xfId="0" applyFill="true" applyBorder="true" applyFont="true" applyNumberFormat="true">
      <alignment vertical="top" horizontal="right"/>
      <protection locked="false"/>
    </xf>
    <xf numFmtId="4" fontId="12401" fillId="0" borderId="4" xfId="0" applyBorder="true" applyFont="true" applyNumberFormat="true">
      <alignment horizontal="right" vertical="top"/>
      <protection locked="true"/>
    </xf>
    <xf numFmtId="4" fontId="12402" fillId="3" borderId="4" xfId="0" applyFill="true" applyBorder="true" applyFont="true" applyNumberFormat="true">
      <alignment vertical="top" horizontal="right"/>
      <protection locked="false"/>
    </xf>
    <xf numFmtId="4" fontId="12403" fillId="0" borderId="4" xfId="0" applyBorder="true" applyFont="true" applyNumberFormat="true">
      <alignment horizontal="right" vertical="top"/>
      <protection locked="true"/>
    </xf>
    <xf numFmtId="4" fontId="12404" fillId="3" borderId="4" xfId="0" applyFill="true" applyBorder="true" applyFont="true" applyNumberFormat="true">
      <alignment vertical="top" horizontal="right"/>
      <protection locked="false"/>
    </xf>
    <xf numFmtId="4" fontId="12405" fillId="0" borderId="4" xfId="0" applyBorder="true" applyFont="true" applyNumberFormat="true">
      <alignment horizontal="right" vertical="top"/>
      <protection locked="true"/>
    </xf>
    <xf numFmtId="4" fontId="12406" fillId="3" borderId="4" xfId="0" applyFill="true" applyBorder="true" applyFont="true" applyNumberFormat="true">
      <alignment vertical="top" horizontal="right"/>
      <protection locked="false"/>
    </xf>
    <xf numFmtId="4" fontId="12407" fillId="0" borderId="4" xfId="0" applyBorder="true" applyFont="true" applyNumberFormat="true">
      <alignment horizontal="right" vertical="top"/>
      <protection locked="true"/>
    </xf>
    <xf numFmtId="4" fontId="12408" fillId="3" borderId="4" xfId="0" applyFill="true" applyBorder="true" applyFont="true" applyNumberFormat="true">
      <alignment vertical="top" horizontal="right"/>
      <protection locked="false"/>
    </xf>
    <xf numFmtId="4" fontId="12409" fillId="0" borderId="4" xfId="0" applyBorder="true" applyFont="true" applyNumberFormat="true">
      <alignment horizontal="right" vertical="top"/>
      <protection locked="true"/>
    </xf>
    <xf numFmtId="4" fontId="12410" fillId="3" borderId="4" xfId="0" applyFill="true" applyBorder="true" applyFont="true" applyNumberFormat="true">
      <alignment vertical="top" horizontal="right"/>
      <protection locked="false"/>
    </xf>
    <xf numFmtId="4" fontId="12411" fillId="0" borderId="4" xfId="0" applyBorder="true" applyFont="true" applyNumberFormat="true">
      <alignment horizontal="right" vertical="top"/>
      <protection locked="true"/>
    </xf>
    <xf numFmtId="4" fontId="12412" fillId="3" borderId="4" xfId="0" applyFill="true" applyBorder="true" applyFont="true" applyNumberFormat="true">
      <alignment vertical="top" horizontal="right"/>
      <protection locked="false"/>
    </xf>
    <xf numFmtId="4" fontId="12413" fillId="0" borderId="4" xfId="0" applyBorder="true" applyFont="true" applyNumberFormat="true">
      <alignment horizontal="right" vertical="top"/>
      <protection locked="true"/>
    </xf>
    <xf numFmtId="4" fontId="12414" fillId="3" borderId="4" xfId="0" applyFill="true" applyBorder="true" applyFont="true" applyNumberFormat="true">
      <alignment vertical="top" horizontal="right"/>
      <protection locked="false"/>
    </xf>
    <xf numFmtId="4" fontId="12415" fillId="0" borderId="4" xfId="0" applyBorder="true" applyFont="true" applyNumberFormat="true">
      <alignment horizontal="right" vertical="top"/>
      <protection locked="true"/>
    </xf>
    <xf numFmtId="4" fontId="12416" fillId="3" borderId="4" xfId="0" applyFill="true" applyBorder="true" applyFont="true" applyNumberFormat="true">
      <alignment vertical="top" horizontal="right"/>
      <protection locked="false"/>
    </xf>
    <xf numFmtId="4" fontId="12417" fillId="0" borderId="4" xfId="0" applyBorder="true" applyFont="true" applyNumberFormat="true">
      <alignment horizontal="right" vertical="top"/>
      <protection locked="true"/>
    </xf>
    <xf numFmtId="4" fontId="12418" fillId="3" borderId="4" xfId="0" applyFill="true" applyBorder="true" applyFont="true" applyNumberFormat="true">
      <alignment vertical="top" horizontal="right"/>
      <protection locked="false"/>
    </xf>
    <xf numFmtId="4" fontId="12419" fillId="0" borderId="4" xfId="0" applyBorder="true" applyFont="true" applyNumberFormat="true">
      <alignment horizontal="right" vertical="top"/>
      <protection locked="true"/>
    </xf>
    <xf numFmtId="4" fontId="12420" fillId="3" borderId="4" xfId="0" applyFill="true" applyBorder="true" applyFont="true" applyNumberFormat="true">
      <alignment vertical="top" horizontal="right"/>
      <protection locked="false"/>
    </xf>
    <xf numFmtId="4" fontId="12421" fillId="0" borderId="4" xfId="0" applyBorder="true" applyFont="true" applyNumberFormat="true">
      <alignment horizontal="right" vertical="top"/>
      <protection locked="true"/>
    </xf>
    <xf numFmtId="4" fontId="12422" fillId="3" borderId="4" xfId="0" applyFill="true" applyBorder="true" applyFont="true" applyNumberFormat="true">
      <alignment vertical="top" horizontal="right"/>
      <protection locked="false"/>
    </xf>
    <xf numFmtId="4" fontId="12423" fillId="0" borderId="4" xfId="0" applyBorder="true" applyFont="true" applyNumberFormat="true">
      <alignment horizontal="right" vertical="top"/>
      <protection locked="true"/>
    </xf>
    <xf numFmtId="4" fontId="12424" fillId="3" borderId="4" xfId="0" applyFill="true" applyBorder="true" applyFont="true" applyNumberFormat="true">
      <alignment vertical="top" horizontal="right"/>
      <protection locked="false"/>
    </xf>
    <xf numFmtId="4" fontId="12425" fillId="0" borderId="4" xfId="0" applyBorder="true" applyFont="true" applyNumberFormat="true">
      <alignment horizontal="right" vertical="top"/>
      <protection locked="true"/>
    </xf>
    <xf numFmtId="4" fontId="12426" fillId="5" borderId="4" xfId="0" applyFill="true" applyBorder="true" applyFont="true" applyNumberFormat="true">
      <alignment horizontal="right" vertical="top"/>
      <protection locked="true"/>
    </xf>
    <xf numFmtId="4" fontId="12427" fillId="5" borderId="4" xfId="0" applyFill="true" applyBorder="true" applyFont="true" applyNumberFormat="true">
      <alignment horizontal="right" vertical="top"/>
      <protection locked="true"/>
    </xf>
    <xf numFmtId="0" fontId="12428" fillId="0" borderId="4" xfId="0" applyBorder="true" applyFont="true">
      <alignment horizontal="left" vertical="top"/>
      <protection locked="true"/>
    </xf>
    <xf numFmtId="0" fontId="12429" fillId="0" borderId="4" xfId="0" applyBorder="true" applyFont="true">
      <alignment horizontal="left" vertical="top" wrapText="true"/>
      <protection locked="true"/>
    </xf>
    <xf numFmtId="4" fontId="12430" fillId="3" borderId="4" xfId="0" applyFill="true" applyBorder="true" applyFont="true" applyNumberFormat="true">
      <alignment vertical="top" horizontal="right"/>
      <protection locked="false"/>
    </xf>
    <xf numFmtId="4" fontId="12431" fillId="0" borderId="4" xfId="0" applyBorder="true" applyFont="true" applyNumberFormat="true">
      <alignment horizontal="right" vertical="top"/>
      <protection locked="true"/>
    </xf>
    <xf numFmtId="4" fontId="12432" fillId="3" borderId="4" xfId="0" applyFill="true" applyBorder="true" applyFont="true" applyNumberFormat="true">
      <alignment vertical="top" horizontal="right"/>
      <protection locked="false"/>
    </xf>
    <xf numFmtId="4" fontId="12433" fillId="0" borderId="4" xfId="0" applyBorder="true" applyFont="true" applyNumberFormat="true">
      <alignment horizontal="right" vertical="top"/>
      <protection locked="true"/>
    </xf>
    <xf numFmtId="4" fontId="12434" fillId="3" borderId="4" xfId="0" applyFill="true" applyBorder="true" applyFont="true" applyNumberFormat="true">
      <alignment vertical="top" horizontal="right"/>
      <protection locked="false"/>
    </xf>
    <xf numFmtId="4" fontId="12435" fillId="0" borderId="4" xfId="0" applyBorder="true" applyFont="true" applyNumberFormat="true">
      <alignment horizontal="right" vertical="top"/>
      <protection locked="true"/>
    </xf>
    <xf numFmtId="4" fontId="12436" fillId="3" borderId="4" xfId="0" applyFill="true" applyBorder="true" applyFont="true" applyNumberFormat="true">
      <alignment vertical="top" horizontal="right"/>
      <protection locked="false"/>
    </xf>
    <xf numFmtId="4" fontId="12437" fillId="0" borderId="4" xfId="0" applyBorder="true" applyFont="true" applyNumberFormat="true">
      <alignment horizontal="right" vertical="top"/>
      <protection locked="true"/>
    </xf>
    <xf numFmtId="4" fontId="12438" fillId="3" borderId="4" xfId="0" applyFill="true" applyBorder="true" applyFont="true" applyNumberFormat="true">
      <alignment vertical="top" horizontal="right"/>
      <protection locked="false"/>
    </xf>
    <xf numFmtId="4" fontId="12439" fillId="0" borderId="4" xfId="0" applyBorder="true" applyFont="true" applyNumberFormat="true">
      <alignment horizontal="right" vertical="top"/>
      <protection locked="true"/>
    </xf>
    <xf numFmtId="4" fontId="12440" fillId="3" borderId="4" xfId="0" applyFill="true" applyBorder="true" applyFont="true" applyNumberFormat="true">
      <alignment vertical="top" horizontal="right"/>
      <protection locked="false"/>
    </xf>
    <xf numFmtId="4" fontId="12441" fillId="0" borderId="4" xfId="0" applyBorder="true" applyFont="true" applyNumberFormat="true">
      <alignment horizontal="right" vertical="top"/>
      <protection locked="true"/>
    </xf>
    <xf numFmtId="4" fontId="12442" fillId="3" borderId="4" xfId="0" applyFill="true" applyBorder="true" applyFont="true" applyNumberFormat="true">
      <alignment vertical="top" horizontal="right"/>
      <protection locked="false"/>
    </xf>
    <xf numFmtId="4" fontId="12443" fillId="0" borderId="4" xfId="0" applyBorder="true" applyFont="true" applyNumberFormat="true">
      <alignment horizontal="right" vertical="top"/>
      <protection locked="true"/>
    </xf>
    <xf numFmtId="4" fontId="12444" fillId="3" borderId="4" xfId="0" applyFill="true" applyBorder="true" applyFont="true" applyNumberFormat="true">
      <alignment vertical="top" horizontal="right"/>
      <protection locked="false"/>
    </xf>
    <xf numFmtId="4" fontId="12445" fillId="0" borderId="4" xfId="0" applyBorder="true" applyFont="true" applyNumberFormat="true">
      <alignment horizontal="right" vertical="top"/>
      <protection locked="true"/>
    </xf>
    <xf numFmtId="4" fontId="12446" fillId="3" borderId="4" xfId="0" applyFill="true" applyBorder="true" applyFont="true" applyNumberFormat="true">
      <alignment vertical="top" horizontal="right"/>
      <protection locked="false"/>
    </xf>
    <xf numFmtId="4" fontId="12447" fillId="0" borderId="4" xfId="0" applyBorder="true" applyFont="true" applyNumberFormat="true">
      <alignment horizontal="right" vertical="top"/>
      <protection locked="true"/>
    </xf>
    <xf numFmtId="4" fontId="12448" fillId="3" borderId="4" xfId="0" applyFill="true" applyBorder="true" applyFont="true" applyNumberFormat="true">
      <alignment vertical="top" horizontal="right"/>
      <protection locked="false"/>
    </xf>
    <xf numFmtId="4" fontId="12449" fillId="0" borderId="4" xfId="0" applyBorder="true" applyFont="true" applyNumberFormat="true">
      <alignment horizontal="right" vertical="top"/>
      <protection locked="true"/>
    </xf>
    <xf numFmtId="4" fontId="12450" fillId="3" borderId="4" xfId="0" applyFill="true" applyBorder="true" applyFont="true" applyNumberFormat="true">
      <alignment vertical="top" horizontal="right"/>
      <protection locked="false"/>
    </xf>
    <xf numFmtId="4" fontId="12451" fillId="0" borderId="4" xfId="0" applyBorder="true" applyFont="true" applyNumberFormat="true">
      <alignment horizontal="right" vertical="top"/>
      <protection locked="true"/>
    </xf>
    <xf numFmtId="4" fontId="12452" fillId="3" borderId="4" xfId="0" applyFill="true" applyBorder="true" applyFont="true" applyNumberFormat="true">
      <alignment vertical="top" horizontal="right"/>
      <protection locked="false"/>
    </xf>
    <xf numFmtId="4" fontId="12453" fillId="0" borderId="4" xfId="0" applyBorder="true" applyFont="true" applyNumberFormat="true">
      <alignment horizontal="right" vertical="top"/>
      <protection locked="true"/>
    </xf>
    <xf numFmtId="4" fontId="12454" fillId="3" borderId="4" xfId="0" applyFill="true" applyBorder="true" applyFont="true" applyNumberFormat="true">
      <alignment vertical="top" horizontal="right"/>
      <protection locked="false"/>
    </xf>
    <xf numFmtId="4" fontId="12455" fillId="0" borderId="4" xfId="0" applyBorder="true" applyFont="true" applyNumberFormat="true">
      <alignment horizontal="right" vertical="top"/>
      <protection locked="true"/>
    </xf>
    <xf numFmtId="4" fontId="12456" fillId="3" borderId="4" xfId="0" applyFill="true" applyBorder="true" applyFont="true" applyNumberFormat="true">
      <alignment vertical="top" horizontal="right"/>
      <protection locked="false"/>
    </xf>
    <xf numFmtId="4" fontId="12457" fillId="0" borderId="4" xfId="0" applyBorder="true" applyFont="true" applyNumberFormat="true">
      <alignment horizontal="right" vertical="top"/>
      <protection locked="true"/>
    </xf>
    <xf numFmtId="4" fontId="12458" fillId="3" borderId="4" xfId="0" applyFill="true" applyBorder="true" applyFont="true" applyNumberFormat="true">
      <alignment vertical="top" horizontal="right"/>
      <protection locked="false"/>
    </xf>
    <xf numFmtId="4" fontId="12459" fillId="0" borderId="4" xfId="0" applyBorder="true" applyFont="true" applyNumberFormat="true">
      <alignment horizontal="right" vertical="top"/>
      <protection locked="true"/>
    </xf>
    <xf numFmtId="4" fontId="12460" fillId="3" borderId="4" xfId="0" applyFill="true" applyBorder="true" applyFont="true" applyNumberFormat="true">
      <alignment vertical="top" horizontal="right"/>
      <protection locked="false"/>
    </xf>
    <xf numFmtId="4" fontId="12461" fillId="0" borderId="4" xfId="0" applyBorder="true" applyFont="true" applyNumberFormat="true">
      <alignment horizontal="right" vertical="top"/>
      <protection locked="true"/>
    </xf>
    <xf numFmtId="4" fontId="12462" fillId="5" borderId="4" xfId="0" applyFill="true" applyBorder="true" applyFont="true" applyNumberFormat="true">
      <alignment horizontal="right" vertical="top"/>
      <protection locked="true"/>
    </xf>
    <xf numFmtId="4" fontId="12463" fillId="5" borderId="4" xfId="0" applyFill="true" applyBorder="true" applyFont="true" applyNumberFormat="true">
      <alignment horizontal="right" vertical="top"/>
      <protection locked="true"/>
    </xf>
    <xf numFmtId="0" fontId="12464" fillId="0" borderId="4" xfId="0" applyBorder="true" applyFont="true">
      <alignment horizontal="left" vertical="top"/>
      <protection locked="true"/>
    </xf>
    <xf numFmtId="0" fontId="12465" fillId="0" borderId="4" xfId="0" applyBorder="true" applyFont="true">
      <alignment horizontal="left" vertical="top" wrapText="true"/>
      <protection locked="true"/>
    </xf>
    <xf numFmtId="4" fontId="12466" fillId="3" borderId="4" xfId="0" applyFill="true" applyBorder="true" applyFont="true" applyNumberFormat="true">
      <alignment vertical="top" horizontal="right"/>
      <protection locked="false"/>
    </xf>
    <xf numFmtId="4" fontId="12467" fillId="0" borderId="4" xfId="0" applyBorder="true" applyFont="true" applyNumberFormat="true">
      <alignment horizontal="right" vertical="top"/>
      <protection locked="true"/>
    </xf>
    <xf numFmtId="4" fontId="12468" fillId="3" borderId="4" xfId="0" applyFill="true" applyBorder="true" applyFont="true" applyNumberFormat="true">
      <alignment vertical="top" horizontal="right"/>
      <protection locked="false"/>
    </xf>
    <xf numFmtId="4" fontId="12469" fillId="0" borderId="4" xfId="0" applyBorder="true" applyFont="true" applyNumberFormat="true">
      <alignment horizontal="right" vertical="top"/>
      <protection locked="true"/>
    </xf>
    <xf numFmtId="4" fontId="12470" fillId="3" borderId="4" xfId="0" applyFill="true" applyBorder="true" applyFont="true" applyNumberFormat="true">
      <alignment vertical="top" horizontal="right"/>
      <protection locked="false"/>
    </xf>
    <xf numFmtId="4" fontId="12471" fillId="0" borderId="4" xfId="0" applyBorder="true" applyFont="true" applyNumberFormat="true">
      <alignment horizontal="right" vertical="top"/>
      <protection locked="true"/>
    </xf>
    <xf numFmtId="4" fontId="12472" fillId="3" borderId="4" xfId="0" applyFill="true" applyBorder="true" applyFont="true" applyNumberFormat="true">
      <alignment vertical="top" horizontal="right"/>
      <protection locked="false"/>
    </xf>
    <xf numFmtId="4" fontId="12473" fillId="0" borderId="4" xfId="0" applyBorder="true" applyFont="true" applyNumberFormat="true">
      <alignment horizontal="right" vertical="top"/>
      <protection locked="true"/>
    </xf>
    <xf numFmtId="4" fontId="12474" fillId="3" borderId="4" xfId="0" applyFill="true" applyBorder="true" applyFont="true" applyNumberFormat="true">
      <alignment vertical="top" horizontal="right"/>
      <protection locked="false"/>
    </xf>
    <xf numFmtId="4" fontId="12475" fillId="0" borderId="4" xfId="0" applyBorder="true" applyFont="true" applyNumberFormat="true">
      <alignment horizontal="right" vertical="top"/>
      <protection locked="true"/>
    </xf>
    <xf numFmtId="4" fontId="12476" fillId="3" borderId="4" xfId="0" applyFill="true" applyBorder="true" applyFont="true" applyNumberFormat="true">
      <alignment vertical="top" horizontal="right"/>
      <protection locked="false"/>
    </xf>
    <xf numFmtId="4" fontId="12477" fillId="0" borderId="4" xfId="0" applyBorder="true" applyFont="true" applyNumberFormat="true">
      <alignment horizontal="right" vertical="top"/>
      <protection locked="true"/>
    </xf>
    <xf numFmtId="4" fontId="12478" fillId="3" borderId="4" xfId="0" applyFill="true" applyBorder="true" applyFont="true" applyNumberFormat="true">
      <alignment vertical="top" horizontal="right"/>
      <protection locked="false"/>
    </xf>
    <xf numFmtId="4" fontId="12479" fillId="0" borderId="4" xfId="0" applyBorder="true" applyFont="true" applyNumberFormat="true">
      <alignment horizontal="right" vertical="top"/>
      <protection locked="true"/>
    </xf>
    <xf numFmtId="4" fontId="12480" fillId="3" borderId="4" xfId="0" applyFill="true" applyBorder="true" applyFont="true" applyNumberFormat="true">
      <alignment vertical="top" horizontal="right"/>
      <protection locked="false"/>
    </xf>
    <xf numFmtId="4" fontId="12481" fillId="0" borderId="4" xfId="0" applyBorder="true" applyFont="true" applyNumberFormat="true">
      <alignment horizontal="right" vertical="top"/>
      <protection locked="true"/>
    </xf>
    <xf numFmtId="4" fontId="12482" fillId="3" borderId="4" xfId="0" applyFill="true" applyBorder="true" applyFont="true" applyNumberFormat="true">
      <alignment vertical="top" horizontal="right"/>
      <protection locked="false"/>
    </xf>
    <xf numFmtId="4" fontId="12483" fillId="0" borderId="4" xfId="0" applyBorder="true" applyFont="true" applyNumberFormat="true">
      <alignment horizontal="right" vertical="top"/>
      <protection locked="true"/>
    </xf>
    <xf numFmtId="4" fontId="12484" fillId="3" borderId="4" xfId="0" applyFill="true" applyBorder="true" applyFont="true" applyNumberFormat="true">
      <alignment vertical="top" horizontal="right"/>
      <protection locked="false"/>
    </xf>
    <xf numFmtId="4" fontId="12485" fillId="0" borderId="4" xfId="0" applyBorder="true" applyFont="true" applyNumberFormat="true">
      <alignment horizontal="right" vertical="top"/>
      <protection locked="true"/>
    </xf>
    <xf numFmtId="4" fontId="12486" fillId="3" borderId="4" xfId="0" applyFill="true" applyBorder="true" applyFont="true" applyNumberFormat="true">
      <alignment vertical="top" horizontal="right"/>
      <protection locked="false"/>
    </xf>
    <xf numFmtId="4" fontId="12487" fillId="0" borderId="4" xfId="0" applyBorder="true" applyFont="true" applyNumberFormat="true">
      <alignment horizontal="right" vertical="top"/>
      <protection locked="true"/>
    </xf>
    <xf numFmtId="4" fontId="12488" fillId="3" borderId="4" xfId="0" applyFill="true" applyBorder="true" applyFont="true" applyNumberFormat="true">
      <alignment vertical="top" horizontal="right"/>
      <protection locked="false"/>
    </xf>
    <xf numFmtId="4" fontId="12489" fillId="0" borderId="4" xfId="0" applyBorder="true" applyFont="true" applyNumberFormat="true">
      <alignment horizontal="right" vertical="top"/>
      <protection locked="true"/>
    </xf>
    <xf numFmtId="4" fontId="12490" fillId="3" borderId="4" xfId="0" applyFill="true" applyBorder="true" applyFont="true" applyNumberFormat="true">
      <alignment vertical="top" horizontal="right"/>
      <protection locked="false"/>
    </xf>
    <xf numFmtId="4" fontId="12491" fillId="0" borderId="4" xfId="0" applyBorder="true" applyFont="true" applyNumberFormat="true">
      <alignment horizontal="right" vertical="top"/>
      <protection locked="true"/>
    </xf>
    <xf numFmtId="4" fontId="12492" fillId="3" borderId="4" xfId="0" applyFill="true" applyBorder="true" applyFont="true" applyNumberFormat="true">
      <alignment vertical="top" horizontal="right"/>
      <protection locked="false"/>
    </xf>
    <xf numFmtId="4" fontId="12493" fillId="0" borderId="4" xfId="0" applyBorder="true" applyFont="true" applyNumberFormat="true">
      <alignment horizontal="right" vertical="top"/>
      <protection locked="true"/>
    </xf>
    <xf numFmtId="4" fontId="12494" fillId="3" borderId="4" xfId="0" applyFill="true" applyBorder="true" applyFont="true" applyNumberFormat="true">
      <alignment vertical="top" horizontal="right"/>
      <protection locked="false"/>
    </xf>
    <xf numFmtId="4" fontId="12495" fillId="0" borderId="4" xfId="0" applyBorder="true" applyFont="true" applyNumberFormat="true">
      <alignment horizontal="right" vertical="top"/>
      <protection locked="true"/>
    </xf>
    <xf numFmtId="4" fontId="12496" fillId="3" borderId="4" xfId="0" applyFill="true" applyBorder="true" applyFont="true" applyNumberFormat="true">
      <alignment vertical="top" horizontal="right"/>
      <protection locked="false"/>
    </xf>
    <xf numFmtId="4" fontId="12497" fillId="0" borderId="4" xfId="0" applyBorder="true" applyFont="true" applyNumberFormat="true">
      <alignment horizontal="right" vertical="top"/>
      <protection locked="true"/>
    </xf>
    <xf numFmtId="4" fontId="12498" fillId="5" borderId="4" xfId="0" applyFill="true" applyBorder="true" applyFont="true" applyNumberFormat="true">
      <alignment horizontal="right" vertical="top"/>
      <protection locked="true"/>
    </xf>
    <xf numFmtId="4" fontId="12499" fillId="5" borderId="4" xfId="0" applyFill="true" applyBorder="true" applyFont="true" applyNumberFormat="true">
      <alignment horizontal="right" vertical="top"/>
      <protection locked="true"/>
    </xf>
    <xf numFmtId="0" fontId="12500" fillId="0" borderId="4" xfId="0" applyBorder="true" applyFont="true">
      <alignment horizontal="left" vertical="top"/>
      <protection locked="true"/>
    </xf>
    <xf numFmtId="0" fontId="12501" fillId="0" borderId="4" xfId="0" applyBorder="true" applyFont="true">
      <alignment horizontal="left" vertical="top" wrapText="true"/>
      <protection locked="true"/>
    </xf>
    <xf numFmtId="4" fontId="12502" fillId="3" borderId="4" xfId="0" applyFill="true" applyBorder="true" applyFont="true" applyNumberFormat="true">
      <alignment vertical="top" horizontal="right"/>
      <protection locked="false"/>
    </xf>
    <xf numFmtId="4" fontId="12503" fillId="0" borderId="4" xfId="0" applyBorder="true" applyFont="true" applyNumberFormat="true">
      <alignment horizontal="right" vertical="top"/>
      <protection locked="true"/>
    </xf>
    <xf numFmtId="4" fontId="12504" fillId="3" borderId="4" xfId="0" applyFill="true" applyBorder="true" applyFont="true" applyNumberFormat="true">
      <alignment vertical="top" horizontal="right"/>
      <protection locked="false"/>
    </xf>
    <xf numFmtId="4" fontId="12505" fillId="0" borderId="4" xfId="0" applyBorder="true" applyFont="true" applyNumberFormat="true">
      <alignment horizontal="right" vertical="top"/>
      <protection locked="true"/>
    </xf>
    <xf numFmtId="4" fontId="12506" fillId="3" borderId="4" xfId="0" applyFill="true" applyBorder="true" applyFont="true" applyNumberFormat="true">
      <alignment vertical="top" horizontal="right"/>
      <protection locked="false"/>
    </xf>
    <xf numFmtId="4" fontId="12507" fillId="0" borderId="4" xfId="0" applyBorder="true" applyFont="true" applyNumberFormat="true">
      <alignment horizontal="right" vertical="top"/>
      <protection locked="true"/>
    </xf>
    <xf numFmtId="4" fontId="12508" fillId="3" borderId="4" xfId="0" applyFill="true" applyBorder="true" applyFont="true" applyNumberFormat="true">
      <alignment vertical="top" horizontal="right"/>
      <protection locked="false"/>
    </xf>
    <xf numFmtId="4" fontId="12509" fillId="0" borderId="4" xfId="0" applyBorder="true" applyFont="true" applyNumberFormat="true">
      <alignment horizontal="right" vertical="top"/>
      <protection locked="true"/>
    </xf>
    <xf numFmtId="4" fontId="12510" fillId="3" borderId="4" xfId="0" applyFill="true" applyBorder="true" applyFont="true" applyNumberFormat="true">
      <alignment vertical="top" horizontal="right"/>
      <protection locked="false"/>
    </xf>
    <xf numFmtId="4" fontId="12511" fillId="0" borderId="4" xfId="0" applyBorder="true" applyFont="true" applyNumberFormat="true">
      <alignment horizontal="right" vertical="top"/>
      <protection locked="true"/>
    </xf>
    <xf numFmtId="4" fontId="12512" fillId="3" borderId="4" xfId="0" applyFill="true" applyBorder="true" applyFont="true" applyNumberFormat="true">
      <alignment vertical="top" horizontal="right"/>
      <protection locked="false"/>
    </xf>
    <xf numFmtId="4" fontId="12513" fillId="0" borderId="4" xfId="0" applyBorder="true" applyFont="true" applyNumberFormat="true">
      <alignment horizontal="right" vertical="top"/>
      <protection locked="true"/>
    </xf>
    <xf numFmtId="4" fontId="12514" fillId="3" borderId="4" xfId="0" applyFill="true" applyBorder="true" applyFont="true" applyNumberFormat="true">
      <alignment vertical="top" horizontal="right"/>
      <protection locked="false"/>
    </xf>
    <xf numFmtId="4" fontId="12515" fillId="0" borderId="4" xfId="0" applyBorder="true" applyFont="true" applyNumberFormat="true">
      <alignment horizontal="right" vertical="top"/>
      <protection locked="true"/>
    </xf>
    <xf numFmtId="4" fontId="12516" fillId="3" borderId="4" xfId="0" applyFill="true" applyBorder="true" applyFont="true" applyNumberFormat="true">
      <alignment vertical="top" horizontal="right"/>
      <protection locked="false"/>
    </xf>
    <xf numFmtId="4" fontId="12517" fillId="0" borderId="4" xfId="0" applyBorder="true" applyFont="true" applyNumberFormat="true">
      <alignment horizontal="right" vertical="top"/>
      <protection locked="true"/>
    </xf>
    <xf numFmtId="4" fontId="12518" fillId="3" borderId="4" xfId="0" applyFill="true" applyBorder="true" applyFont="true" applyNumberFormat="true">
      <alignment vertical="top" horizontal="right"/>
      <protection locked="false"/>
    </xf>
    <xf numFmtId="4" fontId="12519" fillId="0" borderId="4" xfId="0" applyBorder="true" applyFont="true" applyNumberFormat="true">
      <alignment horizontal="right" vertical="top"/>
      <protection locked="true"/>
    </xf>
    <xf numFmtId="4" fontId="12520" fillId="3" borderId="4" xfId="0" applyFill="true" applyBorder="true" applyFont="true" applyNumberFormat="true">
      <alignment vertical="top" horizontal="right"/>
      <protection locked="false"/>
    </xf>
    <xf numFmtId="4" fontId="12521" fillId="0" borderId="4" xfId="0" applyBorder="true" applyFont="true" applyNumberFormat="true">
      <alignment horizontal="right" vertical="top"/>
      <protection locked="true"/>
    </xf>
    <xf numFmtId="4" fontId="12522" fillId="3" borderId="4" xfId="0" applyFill="true" applyBorder="true" applyFont="true" applyNumberFormat="true">
      <alignment vertical="top" horizontal="right"/>
      <protection locked="false"/>
    </xf>
    <xf numFmtId="4" fontId="12523" fillId="0" borderId="4" xfId="0" applyBorder="true" applyFont="true" applyNumberFormat="true">
      <alignment horizontal="right" vertical="top"/>
      <protection locked="true"/>
    </xf>
    <xf numFmtId="4" fontId="12524" fillId="3" borderId="4" xfId="0" applyFill="true" applyBorder="true" applyFont="true" applyNumberFormat="true">
      <alignment vertical="top" horizontal="right"/>
      <protection locked="false"/>
    </xf>
    <xf numFmtId="4" fontId="12525" fillId="0" borderId="4" xfId="0" applyBorder="true" applyFont="true" applyNumberFormat="true">
      <alignment horizontal="right" vertical="top"/>
      <protection locked="true"/>
    </xf>
    <xf numFmtId="4" fontId="12526" fillId="3" borderId="4" xfId="0" applyFill="true" applyBorder="true" applyFont="true" applyNumberFormat="true">
      <alignment vertical="top" horizontal="right"/>
      <protection locked="false"/>
    </xf>
    <xf numFmtId="4" fontId="12527" fillId="0" borderId="4" xfId="0" applyBorder="true" applyFont="true" applyNumberFormat="true">
      <alignment horizontal="right" vertical="top"/>
      <protection locked="true"/>
    </xf>
    <xf numFmtId="4" fontId="12528" fillId="3" borderId="4" xfId="0" applyFill="true" applyBorder="true" applyFont="true" applyNumberFormat="true">
      <alignment vertical="top" horizontal="right"/>
      <protection locked="false"/>
    </xf>
    <xf numFmtId="4" fontId="12529" fillId="0" borderId="4" xfId="0" applyBorder="true" applyFont="true" applyNumberFormat="true">
      <alignment horizontal="right" vertical="top"/>
      <protection locked="true"/>
    </xf>
    <xf numFmtId="4" fontId="12530" fillId="3" borderId="4" xfId="0" applyFill="true" applyBorder="true" applyFont="true" applyNumberFormat="true">
      <alignment vertical="top" horizontal="right"/>
      <protection locked="false"/>
    </xf>
    <xf numFmtId="4" fontId="12531" fillId="0" borderId="4" xfId="0" applyBorder="true" applyFont="true" applyNumberFormat="true">
      <alignment horizontal="right" vertical="top"/>
      <protection locked="true"/>
    </xf>
    <xf numFmtId="4" fontId="12532" fillId="3" borderId="4" xfId="0" applyFill="true" applyBorder="true" applyFont="true" applyNumberFormat="true">
      <alignment vertical="top" horizontal="right"/>
      <protection locked="false"/>
    </xf>
    <xf numFmtId="4" fontId="12533" fillId="0" borderId="4" xfId="0" applyBorder="true" applyFont="true" applyNumberFormat="true">
      <alignment horizontal="right" vertical="top"/>
      <protection locked="true"/>
    </xf>
    <xf numFmtId="4" fontId="12534" fillId="5" borderId="4" xfId="0" applyFill="true" applyBorder="true" applyFont="true" applyNumberFormat="true">
      <alignment horizontal="right" vertical="top"/>
      <protection locked="true"/>
    </xf>
    <xf numFmtId="4" fontId="12535" fillId="5" borderId="4" xfId="0" applyFill="true" applyBorder="true" applyFont="true" applyNumberFormat="true">
      <alignment horizontal="right" vertical="top"/>
      <protection locked="true"/>
    </xf>
    <xf numFmtId="0" fontId="12536" fillId="0" borderId="4" xfId="0" applyBorder="true" applyFont="true">
      <alignment horizontal="left" vertical="top"/>
      <protection locked="true"/>
    </xf>
    <xf numFmtId="0" fontId="12537" fillId="0" borderId="4" xfId="0" applyBorder="true" applyFont="true">
      <alignment horizontal="left" vertical="top" wrapText="true"/>
      <protection locked="true"/>
    </xf>
    <xf numFmtId="4" fontId="12538" fillId="3" borderId="4" xfId="0" applyFill="true" applyBorder="true" applyFont="true" applyNumberFormat="true">
      <alignment vertical="top" horizontal="right"/>
      <protection locked="false"/>
    </xf>
    <xf numFmtId="4" fontId="12539" fillId="0" borderId="4" xfId="0" applyBorder="true" applyFont="true" applyNumberFormat="true">
      <alignment horizontal="right" vertical="top"/>
      <protection locked="true"/>
    </xf>
    <xf numFmtId="4" fontId="12540" fillId="3" borderId="4" xfId="0" applyFill="true" applyBorder="true" applyFont="true" applyNumberFormat="true">
      <alignment vertical="top" horizontal="right"/>
      <protection locked="false"/>
    </xf>
    <xf numFmtId="4" fontId="12541" fillId="0" borderId="4" xfId="0" applyBorder="true" applyFont="true" applyNumberFormat="true">
      <alignment horizontal="right" vertical="top"/>
      <protection locked="true"/>
    </xf>
    <xf numFmtId="4" fontId="12542" fillId="3" borderId="4" xfId="0" applyFill="true" applyBorder="true" applyFont="true" applyNumberFormat="true">
      <alignment vertical="top" horizontal="right"/>
      <protection locked="false"/>
    </xf>
    <xf numFmtId="4" fontId="12543" fillId="0" borderId="4" xfId="0" applyBorder="true" applyFont="true" applyNumberFormat="true">
      <alignment horizontal="right" vertical="top"/>
      <protection locked="true"/>
    </xf>
    <xf numFmtId="4" fontId="12544" fillId="3" borderId="4" xfId="0" applyFill="true" applyBorder="true" applyFont="true" applyNumberFormat="true">
      <alignment vertical="top" horizontal="right"/>
      <protection locked="false"/>
    </xf>
    <xf numFmtId="4" fontId="12545" fillId="0" borderId="4" xfId="0" applyBorder="true" applyFont="true" applyNumberFormat="true">
      <alignment horizontal="right" vertical="top"/>
      <protection locked="true"/>
    </xf>
    <xf numFmtId="4" fontId="12546" fillId="3" borderId="4" xfId="0" applyFill="true" applyBorder="true" applyFont="true" applyNumberFormat="true">
      <alignment vertical="top" horizontal="right"/>
      <protection locked="false"/>
    </xf>
    <xf numFmtId="4" fontId="12547" fillId="0" borderId="4" xfId="0" applyBorder="true" applyFont="true" applyNumberFormat="true">
      <alignment horizontal="right" vertical="top"/>
      <protection locked="true"/>
    </xf>
    <xf numFmtId="4" fontId="12548" fillId="3" borderId="4" xfId="0" applyFill="true" applyBorder="true" applyFont="true" applyNumberFormat="true">
      <alignment vertical="top" horizontal="right"/>
      <protection locked="false"/>
    </xf>
    <xf numFmtId="4" fontId="12549" fillId="0" borderId="4" xfId="0" applyBorder="true" applyFont="true" applyNumberFormat="true">
      <alignment horizontal="right" vertical="top"/>
      <protection locked="true"/>
    </xf>
    <xf numFmtId="4" fontId="12550" fillId="3" borderId="4" xfId="0" applyFill="true" applyBorder="true" applyFont="true" applyNumberFormat="true">
      <alignment vertical="top" horizontal="right"/>
      <protection locked="false"/>
    </xf>
    <xf numFmtId="4" fontId="12551" fillId="0" borderId="4" xfId="0" applyBorder="true" applyFont="true" applyNumberFormat="true">
      <alignment horizontal="right" vertical="top"/>
      <protection locked="true"/>
    </xf>
    <xf numFmtId="4" fontId="12552" fillId="3" borderId="4" xfId="0" applyFill="true" applyBorder="true" applyFont="true" applyNumberFormat="true">
      <alignment vertical="top" horizontal="right"/>
      <protection locked="false"/>
    </xf>
    <xf numFmtId="4" fontId="12553" fillId="0" borderId="4" xfId="0" applyBorder="true" applyFont="true" applyNumberFormat="true">
      <alignment horizontal="right" vertical="top"/>
      <protection locked="true"/>
    </xf>
    <xf numFmtId="4" fontId="12554" fillId="3" borderId="4" xfId="0" applyFill="true" applyBorder="true" applyFont="true" applyNumberFormat="true">
      <alignment vertical="top" horizontal="right"/>
      <protection locked="false"/>
    </xf>
    <xf numFmtId="4" fontId="12555" fillId="0" borderId="4" xfId="0" applyBorder="true" applyFont="true" applyNumberFormat="true">
      <alignment horizontal="right" vertical="top"/>
      <protection locked="true"/>
    </xf>
    <xf numFmtId="4" fontId="12556" fillId="3" borderId="4" xfId="0" applyFill="true" applyBorder="true" applyFont="true" applyNumberFormat="true">
      <alignment vertical="top" horizontal="right"/>
      <protection locked="false"/>
    </xf>
    <xf numFmtId="4" fontId="12557" fillId="0" borderId="4" xfId="0" applyBorder="true" applyFont="true" applyNumberFormat="true">
      <alignment horizontal="right" vertical="top"/>
      <protection locked="true"/>
    </xf>
    <xf numFmtId="4" fontId="12558" fillId="3" borderId="4" xfId="0" applyFill="true" applyBorder="true" applyFont="true" applyNumberFormat="true">
      <alignment vertical="top" horizontal="right"/>
      <protection locked="false"/>
    </xf>
    <xf numFmtId="4" fontId="12559" fillId="0" borderId="4" xfId="0" applyBorder="true" applyFont="true" applyNumberFormat="true">
      <alignment horizontal="right" vertical="top"/>
      <protection locked="true"/>
    </xf>
    <xf numFmtId="4" fontId="12560" fillId="3" borderId="4" xfId="0" applyFill="true" applyBorder="true" applyFont="true" applyNumberFormat="true">
      <alignment vertical="top" horizontal="right"/>
      <protection locked="false"/>
    </xf>
    <xf numFmtId="4" fontId="12561" fillId="0" borderId="4" xfId="0" applyBorder="true" applyFont="true" applyNumberFormat="true">
      <alignment horizontal="right" vertical="top"/>
      <protection locked="true"/>
    </xf>
    <xf numFmtId="4" fontId="12562" fillId="3" borderId="4" xfId="0" applyFill="true" applyBorder="true" applyFont="true" applyNumberFormat="true">
      <alignment vertical="top" horizontal="right"/>
      <protection locked="false"/>
    </xf>
    <xf numFmtId="4" fontId="12563" fillId="0" borderId="4" xfId="0" applyBorder="true" applyFont="true" applyNumberFormat="true">
      <alignment horizontal="right" vertical="top"/>
      <protection locked="true"/>
    </xf>
    <xf numFmtId="4" fontId="12564" fillId="3" borderId="4" xfId="0" applyFill="true" applyBorder="true" applyFont="true" applyNumberFormat="true">
      <alignment vertical="top" horizontal="right"/>
      <protection locked="false"/>
    </xf>
    <xf numFmtId="4" fontId="12565" fillId="0" borderId="4" xfId="0" applyBorder="true" applyFont="true" applyNumberFormat="true">
      <alignment horizontal="right" vertical="top"/>
      <protection locked="true"/>
    </xf>
    <xf numFmtId="4" fontId="12566" fillId="3" borderId="4" xfId="0" applyFill="true" applyBorder="true" applyFont="true" applyNumberFormat="true">
      <alignment vertical="top" horizontal="right"/>
      <protection locked="false"/>
    </xf>
    <xf numFmtId="4" fontId="12567" fillId="0" borderId="4" xfId="0" applyBorder="true" applyFont="true" applyNumberFormat="true">
      <alignment horizontal="right" vertical="top"/>
      <protection locked="true"/>
    </xf>
    <xf numFmtId="4" fontId="12568" fillId="3" borderId="4" xfId="0" applyFill="true" applyBorder="true" applyFont="true" applyNumberFormat="true">
      <alignment vertical="top" horizontal="right"/>
      <protection locked="false"/>
    </xf>
    <xf numFmtId="4" fontId="12569" fillId="0" borderId="4" xfId="0" applyBorder="true" applyFont="true" applyNumberFormat="true">
      <alignment horizontal="right" vertical="top"/>
      <protection locked="true"/>
    </xf>
    <xf numFmtId="4" fontId="12570" fillId="5" borderId="4" xfId="0" applyFill="true" applyBorder="true" applyFont="true" applyNumberFormat="true">
      <alignment horizontal="right" vertical="top"/>
      <protection locked="true"/>
    </xf>
    <xf numFmtId="4" fontId="12571" fillId="5" borderId="4" xfId="0" applyFill="true" applyBorder="true" applyFont="true" applyNumberFormat="true">
      <alignment horizontal="right" vertical="top"/>
      <protection locked="true"/>
    </xf>
    <xf numFmtId="0" fontId="12572" fillId="0" borderId="4" xfId="0" applyBorder="true" applyFont="true">
      <alignment horizontal="left" vertical="top"/>
      <protection locked="true"/>
    </xf>
    <xf numFmtId="0" fontId="12573" fillId="0" borderId="4" xfId="0" applyBorder="true" applyFont="true">
      <alignment horizontal="left" vertical="top" wrapText="true"/>
      <protection locked="true"/>
    </xf>
    <xf numFmtId="4" fontId="12574" fillId="3" borderId="4" xfId="0" applyFill="true" applyBorder="true" applyFont="true" applyNumberFormat="true">
      <alignment vertical="top" horizontal="right"/>
      <protection locked="false"/>
    </xf>
    <xf numFmtId="4" fontId="12575" fillId="0" borderId="4" xfId="0" applyBorder="true" applyFont="true" applyNumberFormat="true">
      <alignment horizontal="right" vertical="top"/>
      <protection locked="true"/>
    </xf>
    <xf numFmtId="4" fontId="12576" fillId="3" borderId="4" xfId="0" applyFill="true" applyBorder="true" applyFont="true" applyNumberFormat="true">
      <alignment vertical="top" horizontal="right"/>
      <protection locked="false"/>
    </xf>
    <xf numFmtId="4" fontId="12577" fillId="0" borderId="4" xfId="0" applyBorder="true" applyFont="true" applyNumberFormat="true">
      <alignment horizontal="right" vertical="top"/>
      <protection locked="true"/>
    </xf>
    <xf numFmtId="4" fontId="12578" fillId="3" borderId="4" xfId="0" applyFill="true" applyBorder="true" applyFont="true" applyNumberFormat="true">
      <alignment vertical="top" horizontal="right"/>
      <protection locked="false"/>
    </xf>
    <xf numFmtId="4" fontId="12579" fillId="0" borderId="4" xfId="0" applyBorder="true" applyFont="true" applyNumberFormat="true">
      <alignment horizontal="right" vertical="top"/>
      <protection locked="true"/>
    </xf>
    <xf numFmtId="4" fontId="12580" fillId="3" borderId="4" xfId="0" applyFill="true" applyBorder="true" applyFont="true" applyNumberFormat="true">
      <alignment vertical="top" horizontal="right"/>
      <protection locked="false"/>
    </xf>
    <xf numFmtId="4" fontId="12581" fillId="0" borderId="4" xfId="0" applyBorder="true" applyFont="true" applyNumberFormat="true">
      <alignment horizontal="right" vertical="top"/>
      <protection locked="true"/>
    </xf>
    <xf numFmtId="4" fontId="12582" fillId="3" borderId="4" xfId="0" applyFill="true" applyBorder="true" applyFont="true" applyNumberFormat="true">
      <alignment vertical="top" horizontal="right"/>
      <protection locked="false"/>
    </xf>
    <xf numFmtId="4" fontId="12583" fillId="0" borderId="4" xfId="0" applyBorder="true" applyFont="true" applyNumberFormat="true">
      <alignment horizontal="right" vertical="top"/>
      <protection locked="true"/>
    </xf>
    <xf numFmtId="4" fontId="12584" fillId="3" borderId="4" xfId="0" applyFill="true" applyBorder="true" applyFont="true" applyNumberFormat="true">
      <alignment vertical="top" horizontal="right"/>
      <protection locked="false"/>
    </xf>
    <xf numFmtId="4" fontId="12585" fillId="0" borderId="4" xfId="0" applyBorder="true" applyFont="true" applyNumberFormat="true">
      <alignment horizontal="right" vertical="top"/>
      <protection locked="true"/>
    </xf>
    <xf numFmtId="4" fontId="12586" fillId="3" borderId="4" xfId="0" applyFill="true" applyBorder="true" applyFont="true" applyNumberFormat="true">
      <alignment vertical="top" horizontal="right"/>
      <protection locked="false"/>
    </xf>
    <xf numFmtId="4" fontId="12587" fillId="0" borderId="4" xfId="0" applyBorder="true" applyFont="true" applyNumberFormat="true">
      <alignment horizontal="right" vertical="top"/>
      <protection locked="true"/>
    </xf>
    <xf numFmtId="4" fontId="12588" fillId="3" borderId="4" xfId="0" applyFill="true" applyBorder="true" applyFont="true" applyNumberFormat="true">
      <alignment vertical="top" horizontal="right"/>
      <protection locked="false"/>
    </xf>
    <xf numFmtId="4" fontId="12589" fillId="0" borderId="4" xfId="0" applyBorder="true" applyFont="true" applyNumberFormat="true">
      <alignment horizontal="right" vertical="top"/>
      <protection locked="true"/>
    </xf>
    <xf numFmtId="4" fontId="12590" fillId="3" borderId="4" xfId="0" applyFill="true" applyBorder="true" applyFont="true" applyNumberFormat="true">
      <alignment vertical="top" horizontal="right"/>
      <protection locked="false"/>
    </xf>
    <xf numFmtId="4" fontId="12591" fillId="0" borderId="4" xfId="0" applyBorder="true" applyFont="true" applyNumberFormat="true">
      <alignment horizontal="right" vertical="top"/>
      <protection locked="true"/>
    </xf>
    <xf numFmtId="4" fontId="12592" fillId="3" borderId="4" xfId="0" applyFill="true" applyBorder="true" applyFont="true" applyNumberFormat="true">
      <alignment vertical="top" horizontal="right"/>
      <protection locked="false"/>
    </xf>
    <xf numFmtId="4" fontId="12593" fillId="0" borderId="4" xfId="0" applyBorder="true" applyFont="true" applyNumberFormat="true">
      <alignment horizontal="right" vertical="top"/>
      <protection locked="true"/>
    </xf>
    <xf numFmtId="4" fontId="12594" fillId="3" borderId="4" xfId="0" applyFill="true" applyBorder="true" applyFont="true" applyNumberFormat="true">
      <alignment vertical="top" horizontal="right"/>
      <protection locked="false"/>
    </xf>
    <xf numFmtId="4" fontId="12595" fillId="0" borderId="4" xfId="0" applyBorder="true" applyFont="true" applyNumberFormat="true">
      <alignment horizontal="right" vertical="top"/>
      <protection locked="true"/>
    </xf>
    <xf numFmtId="4" fontId="12596" fillId="3" borderId="4" xfId="0" applyFill="true" applyBorder="true" applyFont="true" applyNumberFormat="true">
      <alignment vertical="top" horizontal="right"/>
      <protection locked="false"/>
    </xf>
    <xf numFmtId="4" fontId="12597" fillId="0" borderId="4" xfId="0" applyBorder="true" applyFont="true" applyNumberFormat="true">
      <alignment horizontal="right" vertical="top"/>
      <protection locked="true"/>
    </xf>
    <xf numFmtId="4" fontId="12598" fillId="3" borderId="4" xfId="0" applyFill="true" applyBorder="true" applyFont="true" applyNumberFormat="true">
      <alignment vertical="top" horizontal="right"/>
      <protection locked="false"/>
    </xf>
    <xf numFmtId="4" fontId="12599" fillId="0" borderId="4" xfId="0" applyBorder="true" applyFont="true" applyNumberFormat="true">
      <alignment horizontal="right" vertical="top"/>
      <protection locked="true"/>
    </xf>
    <xf numFmtId="4" fontId="12600" fillId="3" borderId="4" xfId="0" applyFill="true" applyBorder="true" applyFont="true" applyNumberFormat="true">
      <alignment vertical="top" horizontal="right"/>
      <protection locked="false"/>
    </xf>
    <xf numFmtId="4" fontId="12601" fillId="0" borderId="4" xfId="0" applyBorder="true" applyFont="true" applyNumberFormat="true">
      <alignment horizontal="right" vertical="top"/>
      <protection locked="true"/>
    </xf>
    <xf numFmtId="4" fontId="12602" fillId="3" borderId="4" xfId="0" applyFill="true" applyBorder="true" applyFont="true" applyNumberFormat="true">
      <alignment vertical="top" horizontal="right"/>
      <protection locked="false"/>
    </xf>
    <xf numFmtId="4" fontId="12603" fillId="0" borderId="4" xfId="0" applyBorder="true" applyFont="true" applyNumberFormat="true">
      <alignment horizontal="right" vertical="top"/>
      <protection locked="true"/>
    </xf>
    <xf numFmtId="4" fontId="12604" fillId="3" borderId="4" xfId="0" applyFill="true" applyBorder="true" applyFont="true" applyNumberFormat="true">
      <alignment vertical="top" horizontal="right"/>
      <protection locked="false"/>
    </xf>
    <xf numFmtId="4" fontId="12605" fillId="0" borderId="4" xfId="0" applyBorder="true" applyFont="true" applyNumberFormat="true">
      <alignment horizontal="right" vertical="top"/>
      <protection locked="true"/>
    </xf>
    <xf numFmtId="4" fontId="12606" fillId="5" borderId="4" xfId="0" applyFill="true" applyBorder="true" applyFont="true" applyNumberFormat="true">
      <alignment horizontal="right" vertical="top"/>
      <protection locked="true"/>
    </xf>
    <xf numFmtId="4" fontId="12607" fillId="5" borderId="4" xfId="0" applyFill="true" applyBorder="true" applyFont="true" applyNumberFormat="true">
      <alignment horizontal="right" vertical="top"/>
      <protection locked="true"/>
    </xf>
    <xf numFmtId="0" fontId="12608" fillId="0" borderId="4" xfId="0" applyBorder="true" applyFont="true">
      <alignment horizontal="left" vertical="top"/>
      <protection locked="true"/>
    </xf>
    <xf numFmtId="0" fontId="12609" fillId="0" borderId="4" xfId="0" applyBorder="true" applyFont="true">
      <alignment horizontal="left" vertical="top" wrapText="true"/>
      <protection locked="true"/>
    </xf>
    <xf numFmtId="4" fontId="12610" fillId="3" borderId="4" xfId="0" applyFill="true" applyBorder="true" applyFont="true" applyNumberFormat="true">
      <alignment vertical="top" horizontal="right"/>
      <protection locked="false"/>
    </xf>
    <xf numFmtId="4" fontId="12611" fillId="0" borderId="4" xfId="0" applyBorder="true" applyFont="true" applyNumberFormat="true">
      <alignment horizontal="right" vertical="top"/>
      <protection locked="true"/>
    </xf>
    <xf numFmtId="4" fontId="12612" fillId="3" borderId="4" xfId="0" applyFill="true" applyBorder="true" applyFont="true" applyNumberFormat="true">
      <alignment vertical="top" horizontal="right"/>
      <protection locked="false"/>
    </xf>
    <xf numFmtId="4" fontId="12613" fillId="0" borderId="4" xfId="0" applyBorder="true" applyFont="true" applyNumberFormat="true">
      <alignment horizontal="right" vertical="top"/>
      <protection locked="true"/>
    </xf>
    <xf numFmtId="4" fontId="12614" fillId="3" borderId="4" xfId="0" applyFill="true" applyBorder="true" applyFont="true" applyNumberFormat="true">
      <alignment vertical="top" horizontal="right"/>
      <protection locked="false"/>
    </xf>
    <xf numFmtId="4" fontId="12615" fillId="0" borderId="4" xfId="0" applyBorder="true" applyFont="true" applyNumberFormat="true">
      <alignment horizontal="right" vertical="top"/>
      <protection locked="true"/>
    </xf>
    <xf numFmtId="4" fontId="12616" fillId="3" borderId="4" xfId="0" applyFill="true" applyBorder="true" applyFont="true" applyNumberFormat="true">
      <alignment vertical="top" horizontal="right"/>
      <protection locked="false"/>
    </xf>
    <xf numFmtId="4" fontId="12617" fillId="0" borderId="4" xfId="0" applyBorder="true" applyFont="true" applyNumberFormat="true">
      <alignment horizontal="right" vertical="top"/>
      <protection locked="true"/>
    </xf>
    <xf numFmtId="4" fontId="12618" fillId="3" borderId="4" xfId="0" applyFill="true" applyBorder="true" applyFont="true" applyNumberFormat="true">
      <alignment vertical="top" horizontal="right"/>
      <protection locked="false"/>
    </xf>
    <xf numFmtId="4" fontId="12619" fillId="0" borderId="4" xfId="0" applyBorder="true" applyFont="true" applyNumberFormat="true">
      <alignment horizontal="right" vertical="top"/>
      <protection locked="true"/>
    </xf>
    <xf numFmtId="4" fontId="12620" fillId="3" borderId="4" xfId="0" applyFill="true" applyBorder="true" applyFont="true" applyNumberFormat="true">
      <alignment vertical="top" horizontal="right"/>
      <protection locked="false"/>
    </xf>
    <xf numFmtId="4" fontId="12621" fillId="0" borderId="4" xfId="0" applyBorder="true" applyFont="true" applyNumberFormat="true">
      <alignment horizontal="right" vertical="top"/>
      <protection locked="true"/>
    </xf>
    <xf numFmtId="4" fontId="12622" fillId="3" borderId="4" xfId="0" applyFill="true" applyBorder="true" applyFont="true" applyNumberFormat="true">
      <alignment vertical="top" horizontal="right"/>
      <protection locked="false"/>
    </xf>
    <xf numFmtId="4" fontId="12623" fillId="0" borderId="4" xfId="0" applyBorder="true" applyFont="true" applyNumberFormat="true">
      <alignment horizontal="right" vertical="top"/>
      <protection locked="true"/>
    </xf>
    <xf numFmtId="4" fontId="12624" fillId="3" borderId="4" xfId="0" applyFill="true" applyBorder="true" applyFont="true" applyNumberFormat="true">
      <alignment vertical="top" horizontal="right"/>
      <protection locked="false"/>
    </xf>
    <xf numFmtId="4" fontId="12625" fillId="0" borderId="4" xfId="0" applyBorder="true" applyFont="true" applyNumberFormat="true">
      <alignment horizontal="right" vertical="top"/>
      <protection locked="true"/>
    </xf>
    <xf numFmtId="4" fontId="12626" fillId="3" borderId="4" xfId="0" applyFill="true" applyBorder="true" applyFont="true" applyNumberFormat="true">
      <alignment vertical="top" horizontal="right"/>
      <protection locked="false"/>
    </xf>
    <xf numFmtId="4" fontId="12627" fillId="0" borderId="4" xfId="0" applyBorder="true" applyFont="true" applyNumberFormat="true">
      <alignment horizontal="right" vertical="top"/>
      <protection locked="true"/>
    </xf>
    <xf numFmtId="4" fontId="12628" fillId="3" borderId="4" xfId="0" applyFill="true" applyBorder="true" applyFont="true" applyNumberFormat="true">
      <alignment vertical="top" horizontal="right"/>
      <protection locked="false"/>
    </xf>
    <xf numFmtId="4" fontId="12629" fillId="0" borderId="4" xfId="0" applyBorder="true" applyFont="true" applyNumberFormat="true">
      <alignment horizontal="right" vertical="top"/>
      <protection locked="true"/>
    </xf>
    <xf numFmtId="4" fontId="12630" fillId="3" borderId="4" xfId="0" applyFill="true" applyBorder="true" applyFont="true" applyNumberFormat="true">
      <alignment vertical="top" horizontal="right"/>
      <protection locked="false"/>
    </xf>
    <xf numFmtId="4" fontId="12631" fillId="0" borderId="4" xfId="0" applyBorder="true" applyFont="true" applyNumberFormat="true">
      <alignment horizontal="right" vertical="top"/>
      <protection locked="true"/>
    </xf>
    <xf numFmtId="4" fontId="12632" fillId="3" borderId="4" xfId="0" applyFill="true" applyBorder="true" applyFont="true" applyNumberFormat="true">
      <alignment vertical="top" horizontal="right"/>
      <protection locked="false"/>
    </xf>
    <xf numFmtId="4" fontId="12633" fillId="0" borderId="4" xfId="0" applyBorder="true" applyFont="true" applyNumberFormat="true">
      <alignment horizontal="right" vertical="top"/>
      <protection locked="true"/>
    </xf>
    <xf numFmtId="4" fontId="12634" fillId="3" borderId="4" xfId="0" applyFill="true" applyBorder="true" applyFont="true" applyNumberFormat="true">
      <alignment vertical="top" horizontal="right"/>
      <protection locked="false"/>
    </xf>
    <xf numFmtId="4" fontId="12635" fillId="0" borderId="4" xfId="0" applyBorder="true" applyFont="true" applyNumberFormat="true">
      <alignment horizontal="right" vertical="top"/>
      <protection locked="true"/>
    </xf>
    <xf numFmtId="4" fontId="12636" fillId="3" borderId="4" xfId="0" applyFill="true" applyBorder="true" applyFont="true" applyNumberFormat="true">
      <alignment vertical="top" horizontal="right"/>
      <protection locked="false"/>
    </xf>
    <xf numFmtId="4" fontId="12637" fillId="0" borderId="4" xfId="0" applyBorder="true" applyFont="true" applyNumberFormat="true">
      <alignment horizontal="right" vertical="top"/>
      <protection locked="true"/>
    </xf>
    <xf numFmtId="4" fontId="12638" fillId="3" borderId="4" xfId="0" applyFill="true" applyBorder="true" applyFont="true" applyNumberFormat="true">
      <alignment vertical="top" horizontal="right"/>
      <protection locked="false"/>
    </xf>
    <xf numFmtId="4" fontId="12639" fillId="0" borderId="4" xfId="0" applyBorder="true" applyFont="true" applyNumberFormat="true">
      <alignment horizontal="right" vertical="top"/>
      <protection locked="true"/>
    </xf>
    <xf numFmtId="4" fontId="12640" fillId="3" borderId="4" xfId="0" applyFill="true" applyBorder="true" applyFont="true" applyNumberFormat="true">
      <alignment vertical="top" horizontal="right"/>
      <protection locked="false"/>
    </xf>
    <xf numFmtId="4" fontId="12641" fillId="0" borderId="4" xfId="0" applyBorder="true" applyFont="true" applyNumberFormat="true">
      <alignment horizontal="right" vertical="top"/>
      <protection locked="true"/>
    </xf>
    <xf numFmtId="4" fontId="12642" fillId="5" borderId="4" xfId="0" applyFill="true" applyBorder="true" applyFont="true" applyNumberFormat="true">
      <alignment horizontal="right" vertical="top"/>
      <protection locked="true"/>
    </xf>
    <xf numFmtId="4" fontId="12643" fillId="5" borderId="4" xfId="0" applyFill="true" applyBorder="true" applyFont="true" applyNumberFormat="true">
      <alignment horizontal="right" vertical="top"/>
      <protection locked="true"/>
    </xf>
    <xf numFmtId="0" fontId="12644" fillId="0" borderId="4" xfId="0" applyBorder="true" applyFont="true">
      <alignment horizontal="left" vertical="top"/>
      <protection locked="true"/>
    </xf>
    <xf numFmtId="0" fontId="12645" fillId="0" borderId="4" xfId="0" applyBorder="true" applyFont="true">
      <alignment horizontal="left" vertical="top" wrapText="true"/>
      <protection locked="true"/>
    </xf>
    <xf numFmtId="4" fontId="12646" fillId="3" borderId="4" xfId="0" applyFill="true" applyBorder="true" applyFont="true" applyNumberFormat="true">
      <alignment vertical="top" horizontal="right"/>
      <protection locked="false"/>
    </xf>
    <xf numFmtId="4" fontId="12647" fillId="0" borderId="4" xfId="0" applyBorder="true" applyFont="true" applyNumberFormat="true">
      <alignment horizontal="right" vertical="top"/>
      <protection locked="true"/>
    </xf>
    <xf numFmtId="4" fontId="12648" fillId="3" borderId="4" xfId="0" applyFill="true" applyBorder="true" applyFont="true" applyNumberFormat="true">
      <alignment vertical="top" horizontal="right"/>
      <protection locked="false"/>
    </xf>
    <xf numFmtId="4" fontId="12649" fillId="0" borderId="4" xfId="0" applyBorder="true" applyFont="true" applyNumberFormat="true">
      <alignment horizontal="right" vertical="top"/>
      <protection locked="true"/>
    </xf>
    <xf numFmtId="4" fontId="12650" fillId="3" borderId="4" xfId="0" applyFill="true" applyBorder="true" applyFont="true" applyNumberFormat="true">
      <alignment vertical="top" horizontal="right"/>
      <protection locked="false"/>
    </xf>
    <xf numFmtId="4" fontId="12651" fillId="0" borderId="4" xfId="0" applyBorder="true" applyFont="true" applyNumberFormat="true">
      <alignment horizontal="right" vertical="top"/>
      <protection locked="true"/>
    </xf>
    <xf numFmtId="4" fontId="12652" fillId="3" borderId="4" xfId="0" applyFill="true" applyBorder="true" applyFont="true" applyNumberFormat="true">
      <alignment vertical="top" horizontal="right"/>
      <protection locked="false"/>
    </xf>
    <xf numFmtId="4" fontId="12653" fillId="0" borderId="4" xfId="0" applyBorder="true" applyFont="true" applyNumberFormat="true">
      <alignment horizontal="right" vertical="top"/>
      <protection locked="true"/>
    </xf>
    <xf numFmtId="4" fontId="12654" fillId="3" borderId="4" xfId="0" applyFill="true" applyBorder="true" applyFont="true" applyNumberFormat="true">
      <alignment vertical="top" horizontal="right"/>
      <protection locked="false"/>
    </xf>
    <xf numFmtId="4" fontId="12655" fillId="0" borderId="4" xfId="0" applyBorder="true" applyFont="true" applyNumberFormat="true">
      <alignment horizontal="right" vertical="top"/>
      <protection locked="true"/>
    </xf>
    <xf numFmtId="4" fontId="12656" fillId="3" borderId="4" xfId="0" applyFill="true" applyBorder="true" applyFont="true" applyNumberFormat="true">
      <alignment vertical="top" horizontal="right"/>
      <protection locked="false"/>
    </xf>
    <xf numFmtId="4" fontId="12657" fillId="0" borderId="4" xfId="0" applyBorder="true" applyFont="true" applyNumberFormat="true">
      <alignment horizontal="right" vertical="top"/>
      <protection locked="true"/>
    </xf>
    <xf numFmtId="4" fontId="12658" fillId="3" borderId="4" xfId="0" applyFill="true" applyBorder="true" applyFont="true" applyNumberFormat="true">
      <alignment vertical="top" horizontal="right"/>
      <protection locked="false"/>
    </xf>
    <xf numFmtId="4" fontId="12659" fillId="0" borderId="4" xfId="0" applyBorder="true" applyFont="true" applyNumberFormat="true">
      <alignment horizontal="right" vertical="top"/>
      <protection locked="true"/>
    </xf>
    <xf numFmtId="4" fontId="12660" fillId="3" borderId="4" xfId="0" applyFill="true" applyBorder="true" applyFont="true" applyNumberFormat="true">
      <alignment vertical="top" horizontal="right"/>
      <protection locked="false"/>
    </xf>
    <xf numFmtId="4" fontId="12661" fillId="0" borderId="4" xfId="0" applyBorder="true" applyFont="true" applyNumberFormat="true">
      <alignment horizontal="right" vertical="top"/>
      <protection locked="true"/>
    </xf>
    <xf numFmtId="4" fontId="12662" fillId="3" borderId="4" xfId="0" applyFill="true" applyBorder="true" applyFont="true" applyNumberFormat="true">
      <alignment vertical="top" horizontal="right"/>
      <protection locked="false"/>
    </xf>
    <xf numFmtId="4" fontId="12663" fillId="0" borderId="4" xfId="0" applyBorder="true" applyFont="true" applyNumberFormat="true">
      <alignment horizontal="right" vertical="top"/>
      <protection locked="true"/>
    </xf>
    <xf numFmtId="4" fontId="12664" fillId="3" borderId="4" xfId="0" applyFill="true" applyBorder="true" applyFont="true" applyNumberFormat="true">
      <alignment vertical="top" horizontal="right"/>
      <protection locked="false"/>
    </xf>
    <xf numFmtId="4" fontId="12665" fillId="0" borderId="4" xfId="0" applyBorder="true" applyFont="true" applyNumberFormat="true">
      <alignment horizontal="right" vertical="top"/>
      <protection locked="true"/>
    </xf>
    <xf numFmtId="4" fontId="12666" fillId="3" borderId="4" xfId="0" applyFill="true" applyBorder="true" applyFont="true" applyNumberFormat="true">
      <alignment vertical="top" horizontal="right"/>
      <protection locked="false"/>
    </xf>
    <xf numFmtId="4" fontId="12667" fillId="0" borderId="4" xfId="0" applyBorder="true" applyFont="true" applyNumberFormat="true">
      <alignment horizontal="right" vertical="top"/>
      <protection locked="true"/>
    </xf>
    <xf numFmtId="4" fontId="12668" fillId="3" borderId="4" xfId="0" applyFill="true" applyBorder="true" applyFont="true" applyNumberFormat="true">
      <alignment vertical="top" horizontal="right"/>
      <protection locked="false"/>
    </xf>
    <xf numFmtId="4" fontId="12669" fillId="0" borderId="4" xfId="0" applyBorder="true" applyFont="true" applyNumberFormat="true">
      <alignment horizontal="right" vertical="top"/>
      <protection locked="true"/>
    </xf>
    <xf numFmtId="4" fontId="12670" fillId="3" borderId="4" xfId="0" applyFill="true" applyBorder="true" applyFont="true" applyNumberFormat="true">
      <alignment vertical="top" horizontal="right"/>
      <protection locked="false"/>
    </xf>
    <xf numFmtId="4" fontId="12671" fillId="0" borderId="4" xfId="0" applyBorder="true" applyFont="true" applyNumberFormat="true">
      <alignment horizontal="right" vertical="top"/>
      <protection locked="true"/>
    </xf>
    <xf numFmtId="4" fontId="12672" fillId="3" borderId="4" xfId="0" applyFill="true" applyBorder="true" applyFont="true" applyNumberFormat="true">
      <alignment vertical="top" horizontal="right"/>
      <protection locked="false"/>
    </xf>
    <xf numFmtId="4" fontId="12673" fillId="0" borderId="4" xfId="0" applyBorder="true" applyFont="true" applyNumberFormat="true">
      <alignment horizontal="right" vertical="top"/>
      <protection locked="true"/>
    </xf>
    <xf numFmtId="4" fontId="12674" fillId="3" borderId="4" xfId="0" applyFill="true" applyBorder="true" applyFont="true" applyNumberFormat="true">
      <alignment vertical="top" horizontal="right"/>
      <protection locked="false"/>
    </xf>
    <xf numFmtId="4" fontId="12675" fillId="0" borderId="4" xfId="0" applyBorder="true" applyFont="true" applyNumberFormat="true">
      <alignment horizontal="right" vertical="top"/>
      <protection locked="true"/>
    </xf>
    <xf numFmtId="4" fontId="12676" fillId="3" borderId="4" xfId="0" applyFill="true" applyBorder="true" applyFont="true" applyNumberFormat="true">
      <alignment vertical="top" horizontal="right"/>
      <protection locked="false"/>
    </xf>
    <xf numFmtId="4" fontId="12677" fillId="0" borderId="4" xfId="0" applyBorder="true" applyFont="true" applyNumberFormat="true">
      <alignment horizontal="right" vertical="top"/>
      <protection locked="true"/>
    </xf>
    <xf numFmtId="4" fontId="12678" fillId="5" borderId="4" xfId="0" applyFill="true" applyBorder="true" applyFont="true" applyNumberFormat="true">
      <alignment horizontal="right" vertical="top"/>
      <protection locked="true"/>
    </xf>
    <xf numFmtId="4" fontId="12679" fillId="5" borderId="4" xfId="0" applyFill="true" applyBorder="true" applyFont="true" applyNumberFormat="true">
      <alignment horizontal="right" vertical="top"/>
      <protection locked="true"/>
    </xf>
    <xf numFmtId="0" fontId="12680" fillId="5" borderId="4" xfId="0" applyFill="true" applyBorder="true" applyFont="true">
      <alignment horizontal="left"/>
      <protection locked="true"/>
    </xf>
    <xf numFmtId="0" fontId="12681" fillId="5" borderId="4" xfId="0" applyFill="true" applyBorder="true" applyFont="true">
      <alignment horizontal="left"/>
      <protection locked="true"/>
    </xf>
    <xf numFmtId="4" fontId="12682" fillId="5" borderId="4" xfId="0" applyFill="true" applyBorder="true" applyFont="true" applyNumberFormat="true">
      <alignment horizontal="right"/>
      <protection locked="true"/>
    </xf>
    <xf numFmtId="4" fontId="12683" fillId="5" borderId="4" xfId="0" applyFill="true" applyBorder="true" applyFont="true" applyNumberFormat="true">
      <alignment horizontal="right"/>
      <protection locked="true"/>
    </xf>
    <xf numFmtId="0" fontId="12684" fillId="5" borderId="4" xfId="0" applyFill="true" applyBorder="true" applyFont="true">
      <alignment horizontal="left"/>
      <protection locked="true"/>
    </xf>
    <xf numFmtId="4" fontId="12685" fillId="5" borderId="4" xfId="0" applyFill="true" applyBorder="true" applyFont="true" applyNumberFormat="true">
      <alignment horizontal="right"/>
      <protection locked="true"/>
    </xf>
    <xf numFmtId="0" fontId="12686" fillId="5" borderId="4" xfId="0" applyFill="true" applyBorder="true" applyFont="true">
      <alignment horizontal="left"/>
      <protection locked="true"/>
    </xf>
    <xf numFmtId="4" fontId="12687" fillId="5" borderId="4" xfId="0" applyFill="true" applyBorder="true" applyFont="true" applyNumberFormat="true">
      <alignment horizontal="right"/>
      <protection locked="true"/>
    </xf>
    <xf numFmtId="0" fontId="12688" fillId="5" borderId="4" xfId="0" applyFill="true" applyBorder="true" applyFont="true">
      <alignment horizontal="left"/>
      <protection locked="true"/>
    </xf>
    <xf numFmtId="4" fontId="12689" fillId="5" borderId="4" xfId="0" applyFill="true" applyBorder="true" applyFont="true" applyNumberFormat="true">
      <alignment horizontal="right"/>
      <protection locked="true"/>
    </xf>
    <xf numFmtId="0" fontId="12690" fillId="5" borderId="4" xfId="0" applyFill="true" applyBorder="true" applyFont="true">
      <alignment horizontal="left"/>
      <protection locked="true"/>
    </xf>
    <xf numFmtId="4" fontId="12691" fillId="5" borderId="4" xfId="0" applyFill="true" applyBorder="true" applyFont="true" applyNumberFormat="true">
      <alignment horizontal="right"/>
      <protection locked="true"/>
    </xf>
    <xf numFmtId="0" fontId="12692" fillId="5" borderId="4" xfId="0" applyFill="true" applyBorder="true" applyFont="true">
      <alignment horizontal="left"/>
      <protection locked="true"/>
    </xf>
    <xf numFmtId="4" fontId="12693" fillId="5" borderId="4" xfId="0" applyFill="true" applyBorder="true" applyFont="true" applyNumberFormat="true">
      <alignment horizontal="right"/>
      <protection locked="true"/>
    </xf>
    <xf numFmtId="0" fontId="12694" fillId="5" borderId="4" xfId="0" applyFill="true" applyBorder="true" applyFont="true">
      <alignment horizontal="left"/>
      <protection locked="true"/>
    </xf>
    <xf numFmtId="4" fontId="12695" fillId="5" borderId="4" xfId="0" applyFill="true" applyBorder="true" applyFont="true" applyNumberFormat="true">
      <alignment horizontal="right"/>
      <protection locked="true"/>
    </xf>
    <xf numFmtId="0" fontId="12696" fillId="5" borderId="4" xfId="0" applyFill="true" applyBorder="true" applyFont="true">
      <alignment horizontal="left"/>
      <protection locked="true"/>
    </xf>
    <xf numFmtId="4" fontId="12697" fillId="5" borderId="4" xfId="0" applyFill="true" applyBorder="true" applyFont="true" applyNumberFormat="true">
      <alignment horizontal="right"/>
      <protection locked="true"/>
    </xf>
    <xf numFmtId="0" fontId="12698" fillId="5" borderId="4" xfId="0" applyFill="true" applyBorder="true" applyFont="true">
      <alignment horizontal="left"/>
      <protection locked="true"/>
    </xf>
    <xf numFmtId="4" fontId="12699" fillId="5" borderId="4" xfId="0" applyFill="true" applyBorder="true" applyFont="true" applyNumberFormat="true">
      <alignment horizontal="right"/>
      <protection locked="true"/>
    </xf>
    <xf numFmtId="0" fontId="12700" fillId="5" borderId="4" xfId="0" applyFill="true" applyBorder="true" applyFont="true">
      <alignment horizontal="left"/>
      <protection locked="true"/>
    </xf>
    <xf numFmtId="4" fontId="12701" fillId="5" borderId="4" xfId="0" applyFill="true" applyBorder="true" applyFont="true" applyNumberFormat="true">
      <alignment horizontal="right"/>
      <protection locked="true"/>
    </xf>
    <xf numFmtId="0" fontId="12702" fillId="5" borderId="4" xfId="0" applyFill="true" applyBorder="true" applyFont="true">
      <alignment horizontal="left"/>
      <protection locked="true"/>
    </xf>
    <xf numFmtId="4" fontId="12703" fillId="5" borderId="4" xfId="0" applyFill="true" applyBorder="true" applyFont="true" applyNumberFormat="true">
      <alignment horizontal="right"/>
      <protection locked="true"/>
    </xf>
    <xf numFmtId="0" fontId="12704" fillId="5" borderId="4" xfId="0" applyFill="true" applyBorder="true" applyFont="true">
      <alignment horizontal="left"/>
      <protection locked="true"/>
    </xf>
    <xf numFmtId="4" fontId="12705" fillId="5" borderId="4" xfId="0" applyFill="true" applyBorder="true" applyFont="true" applyNumberFormat="true">
      <alignment horizontal="right"/>
      <protection locked="true"/>
    </xf>
    <xf numFmtId="0" fontId="12706" fillId="5" borderId="4" xfId="0" applyFill="true" applyBorder="true" applyFont="true">
      <alignment horizontal="left"/>
      <protection locked="true"/>
    </xf>
    <xf numFmtId="4" fontId="12707" fillId="5" borderId="4" xfId="0" applyFill="true" applyBorder="true" applyFont="true" applyNumberFormat="true">
      <alignment horizontal="right"/>
      <protection locked="true"/>
    </xf>
    <xf numFmtId="0" fontId="12708" fillId="5" borderId="4" xfId="0" applyFill="true" applyBorder="true" applyFont="true">
      <alignment horizontal="left"/>
      <protection locked="true"/>
    </xf>
    <xf numFmtId="4" fontId="12709" fillId="5" borderId="4" xfId="0" applyFill="true" applyBorder="true" applyFont="true" applyNumberFormat="true">
      <alignment horizontal="right"/>
      <protection locked="true"/>
    </xf>
    <xf numFmtId="0" fontId="12710" fillId="5" borderId="4" xfId="0" applyFill="true" applyBorder="true" applyFont="true">
      <alignment horizontal="left"/>
      <protection locked="true"/>
    </xf>
    <xf numFmtId="4" fontId="12711" fillId="5" borderId="4" xfId="0" applyFill="true" applyBorder="true" applyFont="true" applyNumberFormat="true">
      <alignment horizontal="right"/>
      <protection locked="true"/>
    </xf>
    <xf numFmtId="0" fontId="12712" fillId="5" borderId="4" xfId="0" applyFill="true" applyBorder="true" applyFont="true">
      <alignment horizontal="left"/>
      <protection locked="true"/>
    </xf>
    <xf numFmtId="4" fontId="12713" fillId="5" borderId="4" xfId="0" applyFill="true" applyBorder="true" applyFont="true" applyNumberFormat="true">
      <alignment horizontal="right"/>
      <protection locked="true"/>
    </xf>
    <xf numFmtId="0" fontId="12714" fillId="5" borderId="4" xfId="0" applyFill="true" applyBorder="true" applyFont="true">
      <alignment horizontal="left"/>
      <protection locked="true"/>
    </xf>
    <xf numFmtId="4" fontId="12715" fillId="5" borderId="4" xfId="0" applyFill="true" applyBorder="true" applyFont="true" applyNumberFormat="true">
      <alignment horizontal="right"/>
      <protection locked="true"/>
    </xf>
    <xf numFmtId="4" fontId="12716" fillId="5" borderId="4" xfId="0" applyFill="true" applyBorder="true" applyFont="true" applyNumberFormat="true">
      <alignment horizontal="right"/>
      <protection locked="true"/>
    </xf>
    <xf numFmtId="0" fontId="12717" fillId="0" borderId="0" xfId="0" applyFont="true">
      <alignment horizontal="left" vertical="top"/>
      <protection locked="true"/>
    </xf>
    <xf numFmtId="165" fontId="12718" fillId="0" borderId="0" xfId="0" applyFont="true" applyNumberFormat="true">
      <alignment horizontal="left" vertical="top"/>
      <protection locked="true"/>
    </xf>
    <xf numFmtId="168" fontId="12719" fillId="0" borderId="0" xfId="0" applyFont="true" applyNumberFormat="true">
      <alignment horizontal="left" vertical="top"/>
      <protection locked="true"/>
    </xf>
    <xf numFmtId="169" fontId="0" fillId="0" borderId="0" xfId="0" applyNumberFormat="true"/>
    <xf numFmtId="0" fontId="12720" fillId="5" borderId="4" xfId="0" applyFill="true" applyBorder="true" applyFont="true">
      <alignment horizontal="left"/>
      <protection locked="true"/>
    </xf>
    <xf numFmtId="0" fontId="12721" fillId="5" borderId="4" xfId="0" applyFill="true" applyBorder="true" applyFont="true">
      <alignment horizontal="left"/>
      <protection locked="true"/>
    </xf>
    <xf numFmtId="0" fontId="12722" fillId="5" borderId="4" xfId="0" applyFill="true" applyBorder="true" applyFont="true">
      <alignment horizontal="left"/>
      <protection locked="true"/>
    </xf>
    <xf numFmtId="0" fontId="12723" fillId="5" borderId="4" xfId="0" applyFill="true" applyBorder="true" applyFont="true">
      <alignment horizontal="left"/>
      <protection locked="true"/>
    </xf>
    <xf numFmtId="0" fontId="12724" fillId="5" borderId="4" xfId="0" applyFill="true" applyBorder="true" applyFont="true">
      <alignment horizontal="left"/>
      <protection locked="true"/>
    </xf>
    <xf numFmtId="0" fontId="12725" fillId="5" borderId="4" xfId="0" applyFill="true" applyBorder="true" applyFont="true">
      <alignment horizontal="left"/>
      <protection locked="true"/>
    </xf>
    <xf numFmtId="0" fontId="12726" fillId="5" borderId="4" xfId="0" applyFill="true" applyBorder="true" applyFont="true">
      <alignment horizontal="left"/>
      <protection locked="true"/>
    </xf>
    <xf numFmtId="0" fontId="12727" fillId="5" borderId="4" xfId="0" applyFill="true" applyBorder="true" applyFont="true">
      <alignment horizontal="left"/>
      <protection locked="true"/>
    </xf>
    <xf numFmtId="0" fontId="12728" fillId="5" borderId="4" xfId="0" applyFill="true" applyBorder="true" applyFont="true">
      <alignment horizontal="left"/>
      <protection locked="true"/>
    </xf>
    <xf numFmtId="0" fontId="12729" fillId="0" borderId="4" xfId="0" applyBorder="true" applyFont="true">
      <alignment horizontal="left" vertical="top"/>
      <protection locked="true"/>
    </xf>
    <xf numFmtId="4" fontId="12730" fillId="0" borderId="4" xfId="0" applyBorder="true" applyFont="true" applyNumberFormat="true">
      <alignment horizontal="right" vertical="top"/>
      <protection locked="true"/>
    </xf>
    <xf numFmtId="4" fontId="12731" fillId="0" borderId="4" xfId="0" applyBorder="true" applyFont="true" applyNumberFormat="true">
      <alignment horizontal="right" vertical="top"/>
      <protection locked="true"/>
    </xf>
    <xf numFmtId="4" fontId="12732" fillId="3" borderId="4" xfId="0" applyFill="true" applyBorder="true" applyFont="true" applyNumberFormat="true">
      <alignment vertical="top"/>
      <protection locked="false"/>
    </xf>
    <xf numFmtId="0" fontId="12733" fillId="0" borderId="4" xfId="0" applyBorder="true" applyFont="true">
      <alignment horizontal="left" vertical="top"/>
      <protection locked="true"/>
    </xf>
    <xf numFmtId="0" fontId="12734" fillId="0" borderId="4" xfId="0" applyBorder="true" applyFont="true">
      <alignment horizontal="left" vertical="top"/>
      <protection locked="true"/>
    </xf>
    <xf numFmtId="0" fontId="12735" fillId="0" borderId="4" xfId="0" applyBorder="true" applyFont="true">
      <alignment horizontal="left" vertical="top"/>
      <protection locked="true"/>
    </xf>
    <xf numFmtId="0" fontId="12736" fillId="0" borderId="4" xfId="0" applyBorder="true" applyFont="true">
      <alignment horizontal="left" vertical="top"/>
      <protection locked="true"/>
    </xf>
    <xf numFmtId="0" fontId="12737" fillId="0" borderId="4" xfId="0" applyBorder="true" applyFont="true">
      <alignment horizontal="left" vertical="top"/>
      <protection locked="true"/>
    </xf>
    <xf numFmtId="0" fontId="12738" fillId="0" borderId="0" xfId="0" applyFont="true"/>
    <xf numFmtId="0" fontId="12739" fillId="0" borderId="4" xfId="0" applyBorder="true" applyFont="true">
      <alignment horizontal="left" vertical="top"/>
      <protection locked="true"/>
    </xf>
    <xf numFmtId="4" fontId="12740" fillId="0" borderId="4" xfId="0" applyBorder="true" applyFont="true" applyNumberFormat="true">
      <alignment horizontal="right" vertical="top"/>
      <protection locked="true"/>
    </xf>
    <xf numFmtId="4" fontId="12741" fillId="0" borderId="4" xfId="0" applyBorder="true" applyFont="true" applyNumberFormat="true">
      <alignment horizontal="right" vertical="top"/>
      <protection locked="true"/>
    </xf>
    <xf numFmtId="4" fontId="12742" fillId="3" borderId="4" xfId="0" applyFill="true" applyBorder="true" applyFont="true" applyNumberFormat="true">
      <alignment vertical="top"/>
      <protection locked="false"/>
    </xf>
    <xf numFmtId="0" fontId="12743" fillId="0" borderId="4" xfId="0" applyBorder="true" applyFont="true">
      <alignment horizontal="left" vertical="top"/>
      <protection locked="true"/>
    </xf>
    <xf numFmtId="0" fontId="12744" fillId="0" borderId="4" xfId="0" applyBorder="true" applyFont="true">
      <alignment horizontal="left" vertical="top"/>
      <protection locked="true"/>
    </xf>
    <xf numFmtId="0" fontId="12745" fillId="0" borderId="4" xfId="0" applyBorder="true" applyFont="true">
      <alignment horizontal="left" vertical="top"/>
      <protection locked="true"/>
    </xf>
    <xf numFmtId="0" fontId="12746" fillId="0" borderId="4" xfId="0" applyBorder="true" applyFont="true">
      <alignment horizontal="left" vertical="top"/>
      <protection locked="true"/>
    </xf>
    <xf numFmtId="0" fontId="12747" fillId="0" borderId="4" xfId="0" applyBorder="true" applyFont="true">
      <alignment horizontal="left" vertical="top"/>
      <protection locked="true"/>
    </xf>
    <xf numFmtId="0" fontId="12748" fillId="0" borderId="0" xfId="0" applyFont="true"/>
    <xf numFmtId="0" fontId="12749" fillId="0" borderId="4" xfId="0" applyBorder="true" applyFont="true">
      <alignment horizontal="left" vertical="top"/>
      <protection locked="true"/>
    </xf>
    <xf numFmtId="4" fontId="12750" fillId="0" borderId="4" xfId="0" applyBorder="true" applyFont="true" applyNumberFormat="true">
      <alignment horizontal="right" vertical="top"/>
      <protection locked="true"/>
    </xf>
    <xf numFmtId="4" fontId="12751" fillId="0" borderId="4" xfId="0" applyBorder="true" applyFont="true" applyNumberFormat="true">
      <alignment horizontal="right" vertical="top"/>
      <protection locked="true"/>
    </xf>
    <xf numFmtId="4" fontId="12752" fillId="3" borderId="4" xfId="0" applyFill="true" applyBorder="true" applyFont="true" applyNumberFormat="true">
      <alignment vertical="top"/>
      <protection locked="false"/>
    </xf>
    <xf numFmtId="0" fontId="12753" fillId="0" borderId="4" xfId="0" applyBorder="true" applyFont="true">
      <alignment horizontal="left" vertical="top"/>
      <protection locked="true"/>
    </xf>
    <xf numFmtId="0" fontId="12754" fillId="0" borderId="4" xfId="0" applyBorder="true" applyFont="true">
      <alignment horizontal="left" vertical="top"/>
      <protection locked="true"/>
    </xf>
    <xf numFmtId="0" fontId="12755" fillId="0" borderId="4" xfId="0" applyBorder="true" applyFont="true">
      <alignment horizontal="left" vertical="top"/>
      <protection locked="true"/>
    </xf>
    <xf numFmtId="0" fontId="12756" fillId="0" borderId="4" xfId="0" applyBorder="true" applyFont="true">
      <alignment horizontal="left" vertical="top"/>
      <protection locked="true"/>
    </xf>
    <xf numFmtId="0" fontId="12757" fillId="0" borderId="4" xfId="0" applyBorder="true" applyFont="true">
      <alignment horizontal="left" vertical="top"/>
      <protection locked="true"/>
    </xf>
    <xf numFmtId="0" fontId="12758" fillId="0" borderId="0" xfId="0" applyFont="true"/>
    <xf numFmtId="0" fontId="12759" fillId="0" borderId="4" xfId="0" applyBorder="true" applyFont="true">
      <alignment horizontal="left" vertical="top"/>
      <protection locked="true"/>
    </xf>
    <xf numFmtId="4" fontId="12760" fillId="0" borderId="4" xfId="0" applyBorder="true" applyFont="true" applyNumberFormat="true">
      <alignment horizontal="right" vertical="top"/>
      <protection locked="true"/>
    </xf>
    <xf numFmtId="4" fontId="12761" fillId="0" borderId="4" xfId="0" applyBorder="true" applyFont="true" applyNumberFormat="true">
      <alignment horizontal="right" vertical="top"/>
      <protection locked="true"/>
    </xf>
    <xf numFmtId="4" fontId="12762" fillId="3" borderId="4" xfId="0" applyFill="true" applyBorder="true" applyFont="true" applyNumberFormat="true">
      <alignment vertical="top"/>
      <protection locked="false"/>
    </xf>
    <xf numFmtId="0" fontId="12763" fillId="0" borderId="4" xfId="0" applyBorder="true" applyFont="true">
      <alignment horizontal="left" vertical="top"/>
      <protection locked="true"/>
    </xf>
    <xf numFmtId="0" fontId="12764" fillId="0" borderId="4" xfId="0" applyBorder="true" applyFont="true">
      <alignment horizontal="left" vertical="top"/>
      <protection locked="true"/>
    </xf>
    <xf numFmtId="0" fontId="12765" fillId="0" borderId="4" xfId="0" applyBorder="true" applyFont="true">
      <alignment horizontal="left" vertical="top"/>
      <protection locked="true"/>
    </xf>
    <xf numFmtId="0" fontId="12766" fillId="0" borderId="4" xfId="0" applyBorder="true" applyFont="true">
      <alignment horizontal="left" vertical="top"/>
      <protection locked="true"/>
    </xf>
    <xf numFmtId="0" fontId="12767" fillId="0" borderId="4" xfId="0" applyBorder="true" applyFont="true">
      <alignment horizontal="left" vertical="top"/>
      <protection locked="true"/>
    </xf>
    <xf numFmtId="0" fontId="12768" fillId="0" borderId="0" xfId="0" applyFont="true"/>
    <xf numFmtId="0" fontId="12769" fillId="0" borderId="4" xfId="0" applyBorder="true" applyFont="true">
      <alignment horizontal="left" vertical="top"/>
      <protection locked="true"/>
    </xf>
    <xf numFmtId="4" fontId="12770" fillId="0" borderId="4" xfId="0" applyBorder="true" applyFont="true" applyNumberFormat="true">
      <alignment horizontal="right" vertical="top"/>
      <protection locked="true"/>
    </xf>
    <xf numFmtId="4" fontId="12771" fillId="0" borderId="4" xfId="0" applyBorder="true" applyFont="true" applyNumberFormat="true">
      <alignment horizontal="right" vertical="top"/>
      <protection locked="true"/>
    </xf>
    <xf numFmtId="4" fontId="12772" fillId="3" borderId="4" xfId="0" applyFill="true" applyBorder="true" applyFont="true" applyNumberFormat="true">
      <alignment vertical="top"/>
      <protection locked="false"/>
    </xf>
    <xf numFmtId="0" fontId="12773" fillId="0" borderId="4" xfId="0" applyBorder="true" applyFont="true">
      <alignment horizontal="left" vertical="top"/>
      <protection locked="true"/>
    </xf>
    <xf numFmtId="0" fontId="12774" fillId="0" borderId="4" xfId="0" applyBorder="true" applyFont="true">
      <alignment horizontal="left" vertical="top"/>
      <protection locked="true"/>
    </xf>
    <xf numFmtId="0" fontId="12775" fillId="0" borderId="4" xfId="0" applyBorder="true" applyFont="true">
      <alignment horizontal="left" vertical="top"/>
      <protection locked="true"/>
    </xf>
    <xf numFmtId="0" fontId="12776" fillId="0" borderId="4" xfId="0" applyBorder="true" applyFont="true">
      <alignment horizontal="left" vertical="top"/>
      <protection locked="true"/>
    </xf>
    <xf numFmtId="0" fontId="12777" fillId="0" borderId="4" xfId="0" applyBorder="true" applyFont="true">
      <alignment horizontal="left" vertical="top"/>
      <protection locked="true"/>
    </xf>
    <xf numFmtId="0" fontId="12778" fillId="0" borderId="0" xfId="0" applyFont="true"/>
    <xf numFmtId="0" fontId="12779" fillId="0" borderId="4" xfId="0" applyBorder="true" applyFont="true">
      <alignment horizontal="left" vertical="top"/>
      <protection locked="true"/>
    </xf>
    <xf numFmtId="4" fontId="12780" fillId="0" borderId="4" xfId="0" applyBorder="true" applyFont="true" applyNumberFormat="true">
      <alignment horizontal="right" vertical="top"/>
      <protection locked="true"/>
    </xf>
    <xf numFmtId="4" fontId="12781" fillId="0" borderId="4" xfId="0" applyBorder="true" applyFont="true" applyNumberFormat="true">
      <alignment horizontal="right" vertical="top"/>
      <protection locked="true"/>
    </xf>
    <xf numFmtId="4" fontId="12782" fillId="0" borderId="4" xfId="0" applyBorder="true" applyFont="true" applyNumberFormat="true">
      <alignment horizontal="right" vertical="top"/>
      <protection locked="true"/>
    </xf>
    <xf numFmtId="0" fontId="12783" fillId="0" borderId="4" xfId="0" applyBorder="true" applyFont="true">
      <alignment horizontal="left" vertical="top"/>
      <protection locked="true"/>
    </xf>
    <xf numFmtId="0" fontId="12784" fillId="0" borderId="4" xfId="0" applyBorder="true" applyFont="true">
      <alignment horizontal="left" vertical="top"/>
      <protection locked="true"/>
    </xf>
    <xf numFmtId="0" fontId="12785" fillId="0" borderId="4" xfId="0" applyBorder="true" applyFont="true">
      <alignment horizontal="left" vertical="top"/>
      <protection locked="true"/>
    </xf>
    <xf numFmtId="0" fontId="12786" fillId="0" borderId="4" xfId="0" applyBorder="true" applyFont="true">
      <alignment horizontal="left" vertical="top"/>
      <protection locked="true"/>
    </xf>
    <xf numFmtId="0" fontId="12787" fillId="0" borderId="4" xfId="0" applyBorder="true" applyFont="true">
      <alignment horizontal="left" vertical="top"/>
      <protection locked="true"/>
    </xf>
    <xf numFmtId="0" fontId="12788" fillId="0" borderId="0" xfId="0" applyFont="true"/>
    <xf numFmtId="0" fontId="12789" fillId="0" borderId="4" xfId="0" applyBorder="true" applyFont="true">
      <alignment horizontal="left" vertical="top"/>
      <protection locked="true"/>
    </xf>
    <xf numFmtId="4" fontId="12790" fillId="0" borderId="4" xfId="0" applyBorder="true" applyFont="true" applyNumberFormat="true">
      <alignment horizontal="right" vertical="top"/>
      <protection locked="true"/>
    </xf>
    <xf numFmtId="0" fontId="12791" fillId="0" borderId="4" xfId="0" applyBorder="true" applyFont="true">
      <alignment horizontal="left" vertical="top"/>
      <protection locked="true"/>
    </xf>
    <xf numFmtId="0" fontId="12792" fillId="0" borderId="4" xfId="0" applyBorder="true" applyFont="true">
      <alignment horizontal="left" vertical="top"/>
      <protection locked="true"/>
    </xf>
    <xf numFmtId="0" fontId="12793" fillId="0" borderId="4" xfId="0" applyBorder="true" applyFont="true">
      <alignment horizontal="left" vertical="top"/>
      <protection locked="true"/>
    </xf>
    <xf numFmtId="4" fontId="12794" fillId="3" borderId="4" xfId="0" applyFill="true" applyBorder="true" applyNumberFormat="true" applyFont="true">
      <alignment vertical="top" horizontal="right"/>
      <protection locked="false"/>
    </xf>
    <xf numFmtId="0" fontId="12795" fillId="0" borderId="0" xfId="0" applyFont="true"/>
    <xf numFmtId="0" fontId="12796" fillId="0" borderId="4" xfId="0" applyBorder="true" applyFont="true">
      <alignment horizontal="left" vertical="top"/>
      <protection locked="true"/>
    </xf>
    <xf numFmtId="0" fontId="12797" fillId="0" borderId="4" xfId="0" applyBorder="true" applyFont="true">
      <alignment horizontal="left" vertical="top"/>
      <protection locked="true"/>
    </xf>
    <xf numFmtId="0" fontId="12798" fillId="0" borderId="4" xfId="0" applyBorder="true" applyFont="true">
      <alignment horizontal="left" vertical="top"/>
      <protection locked="true"/>
    </xf>
    <xf numFmtId="4" fontId="12799" fillId="3" borderId="4" xfId="0" applyFill="true" applyBorder="true" applyNumberFormat="true" applyFont="true">
      <alignment vertical="top" horizontal="right"/>
      <protection locked="false"/>
    </xf>
    <xf numFmtId="0" fontId="12800" fillId="0" borderId="0" xfId="0" applyFont="true"/>
    <xf numFmtId="0" fontId="12801" fillId="0" borderId="4" xfId="0" applyBorder="true" applyFont="true">
      <alignment horizontal="left" vertical="top"/>
      <protection locked="true"/>
    </xf>
    <xf numFmtId="0" fontId="12802" fillId="0" borderId="4" xfId="0" applyBorder="true" applyFont="true">
      <alignment horizontal="left" vertical="top"/>
      <protection locked="true"/>
    </xf>
    <xf numFmtId="0" fontId="12803" fillId="0" borderId="4" xfId="0" applyBorder="true" applyFont="true">
      <alignment horizontal="left" vertical="top"/>
      <protection locked="true"/>
    </xf>
    <xf numFmtId="4" fontId="12804" fillId="3" borderId="4" xfId="0" applyFill="true" applyBorder="true" applyNumberFormat="true" applyFont="true">
      <alignment vertical="top" horizontal="right"/>
      <protection locked="false"/>
    </xf>
    <xf numFmtId="0" fontId="12805" fillId="0" borderId="4" xfId="0" applyBorder="true" applyFont="true">
      <alignment horizontal="left" vertical="top"/>
      <protection locked="true"/>
    </xf>
    <xf numFmtId="0" fontId="12806" fillId="0" borderId="4" xfId="0" applyBorder="true" applyFont="true">
      <alignment horizontal="left" vertical="top"/>
      <protection locked="true"/>
    </xf>
    <xf numFmtId="0" fontId="12807" fillId="0" borderId="4" xfId="0" applyBorder="true" applyFont="true">
      <alignment horizontal="left" vertical="top"/>
      <protection locked="true"/>
    </xf>
    <xf numFmtId="4" fontId="12808" fillId="5" borderId="4" xfId="0" applyFill="true" applyBorder="true" applyFont="true" applyNumberFormat="true">
      <alignment horizontal="right"/>
      <protection locked="true"/>
    </xf>
    <xf numFmtId="0" fontId="12809" fillId="0" borderId="0" xfId="0" applyFont="true"/>
    <xf numFmtId="0" fontId="12810" fillId="0" borderId="4" xfId="0" applyBorder="true" applyFont="true">
      <alignment horizontal="left" vertical="top"/>
      <protection locked="true"/>
    </xf>
    <xf numFmtId="0" fontId="12811" fillId="0" borderId="4" xfId="0" applyBorder="true" applyFont="true">
      <alignment horizontal="left" vertical="top"/>
      <protection locked="true"/>
    </xf>
    <xf numFmtId="0" fontId="12812" fillId="0" borderId="4" xfId="0" applyBorder="true" applyFont="true">
      <alignment horizontal="left" vertical="top"/>
      <protection locked="true"/>
    </xf>
    <xf numFmtId="4" fontId="12813" fillId="3" borderId="4" xfId="0" applyFill="true" applyBorder="true" applyNumberFormat="true" applyFont="true">
      <alignment vertical="top" horizontal="right"/>
      <protection locked="false"/>
    </xf>
    <xf numFmtId="0" fontId="12814" fillId="0" borderId="5" xfId="0" applyFont="true" applyBorder="true">
      <alignment horizontal="center" vertical="top"/>
      <protection locked="true"/>
    </xf>
    <xf numFmtId="166" fontId="12815" fillId="0" borderId="0" xfId="0" applyFont="true" applyNumberFormat="true">
      <alignment horizontal="center" vertical="top"/>
      <protection locked="true"/>
    </xf>
    <xf numFmtId="0" fontId="12816" fillId="0" borderId="0" xfId="0" applyFont="true">
      <alignment horizontal="left" vertical="top"/>
      <protection locked="true"/>
    </xf>
    <xf numFmtId="165" fontId="12817" fillId="0" borderId="0" xfId="0" applyFont="true" applyNumberFormat="true">
      <alignment horizontal="left" vertical="top"/>
      <protection locked="true"/>
    </xf>
    <xf numFmtId="168" fontId="12818" fillId="0" borderId="0" xfId="0" applyFont="true" applyNumberFormat="true">
      <alignment horizontal="left" vertical="top"/>
      <protection locked="true"/>
    </xf>
    <xf numFmtId="169" fontId="0" fillId="0" borderId="0" xfId="0" applyNumberFormat="true"/>
    <xf numFmtId="0" fontId="12819" fillId="5" borderId="4" xfId="0" applyFill="true" applyBorder="true" applyFont="true">
      <alignment horizontal="left"/>
      <protection locked="true"/>
    </xf>
    <xf numFmtId="0" fontId="12820" fillId="5" borderId="4" xfId="0" applyFill="true" applyBorder="true" applyFont="true">
      <alignment horizontal="left"/>
      <protection locked="true"/>
    </xf>
    <xf numFmtId="0" fontId="12821" fillId="5" borderId="4" xfId="0" applyFill="true" applyBorder="true" applyFont="true">
      <alignment horizontal="left"/>
      <protection locked="true"/>
    </xf>
    <xf numFmtId="0" fontId="12822" fillId="5" borderId="4" xfId="0" applyFill="true" applyBorder="true" applyFont="true">
      <alignment horizontal="left"/>
      <protection locked="true"/>
    </xf>
    <xf numFmtId="0" fontId="12823" fillId="5" borderId="4" xfId="0" applyFill="true" applyBorder="true" applyFont="true">
      <alignment horizontal="left"/>
      <protection locked="true"/>
    </xf>
    <xf numFmtId="0" fontId="12824" fillId="5" borderId="4" xfId="0" applyFill="true" applyBorder="true" applyFont="true">
      <alignment horizontal="left"/>
      <protection locked="true"/>
    </xf>
    <xf numFmtId="0" fontId="12825" fillId="5" borderId="4" xfId="0" applyFill="true" applyBorder="true" applyFont="true">
      <alignment horizontal="left"/>
      <protection locked="true"/>
    </xf>
    <xf numFmtId="0" fontId="12826" fillId="5" borderId="4" xfId="0" applyFill="true" applyBorder="true" applyFont="true">
      <alignment horizontal="left"/>
      <protection locked="true"/>
    </xf>
    <xf numFmtId="0" fontId="12827" fillId="5" borderId="4" xfId="0" applyFill="true" applyBorder="true" applyFont="true">
      <alignment horizontal="left"/>
      <protection locked="true"/>
    </xf>
    <xf numFmtId="0" fontId="12828" fillId="0" borderId="4" xfId="0" applyBorder="true" applyFont="true">
      <alignment horizontal="left" vertical="top"/>
      <protection locked="true"/>
    </xf>
    <xf numFmtId="4" fontId="12829" fillId="0" borderId="4" xfId="0" applyBorder="true" applyFont="true" applyNumberFormat="true">
      <alignment horizontal="right" vertical="top"/>
      <protection locked="true"/>
    </xf>
    <xf numFmtId="4" fontId="12830" fillId="0" borderId="4" xfId="0" applyBorder="true" applyFont="true" applyNumberFormat="true">
      <alignment horizontal="right" vertical="top"/>
      <protection locked="true"/>
    </xf>
    <xf numFmtId="4" fontId="12831" fillId="3" borderId="4" xfId="0" applyFill="true" applyBorder="true" applyFont="true" applyNumberFormat="true">
      <alignment vertical="top"/>
      <protection locked="false"/>
    </xf>
    <xf numFmtId="0" fontId="12832" fillId="0" borderId="4" xfId="0" applyBorder="true" applyFont="true">
      <alignment horizontal="left" vertical="top"/>
      <protection locked="true"/>
    </xf>
    <xf numFmtId="0" fontId="12833" fillId="0" borderId="4" xfId="0" applyBorder="true" applyFont="true">
      <alignment horizontal="left" vertical="top"/>
      <protection locked="true"/>
    </xf>
    <xf numFmtId="0" fontId="12834" fillId="0" borderId="4" xfId="0" applyBorder="true" applyFont="true">
      <alignment horizontal="left" vertical="top"/>
      <protection locked="true"/>
    </xf>
    <xf numFmtId="0" fontId="12835" fillId="0" borderId="4" xfId="0" applyBorder="true" applyFont="true">
      <alignment horizontal="left" vertical="top"/>
      <protection locked="true"/>
    </xf>
    <xf numFmtId="0" fontId="12836" fillId="0" borderId="4" xfId="0" applyBorder="true" applyFont="true">
      <alignment horizontal="left" vertical="top"/>
      <protection locked="true"/>
    </xf>
    <xf numFmtId="0" fontId="12837" fillId="0" borderId="0" xfId="0" applyFont="true"/>
    <xf numFmtId="0" fontId="12838" fillId="0" borderId="4" xfId="0" applyBorder="true" applyFont="true">
      <alignment horizontal="left" vertical="top"/>
      <protection locked="true"/>
    </xf>
    <xf numFmtId="4" fontId="12839" fillId="0" borderId="4" xfId="0" applyBorder="true" applyFont="true" applyNumberFormat="true">
      <alignment horizontal="right" vertical="top"/>
      <protection locked="true"/>
    </xf>
    <xf numFmtId="4" fontId="12840" fillId="0" borderId="4" xfId="0" applyBorder="true" applyFont="true" applyNumberFormat="true">
      <alignment horizontal="right" vertical="top"/>
      <protection locked="true"/>
    </xf>
    <xf numFmtId="4" fontId="12841" fillId="3" borderId="4" xfId="0" applyFill="true" applyBorder="true" applyFont="true" applyNumberFormat="true">
      <alignment vertical="top"/>
      <protection locked="false"/>
    </xf>
    <xf numFmtId="0" fontId="12842" fillId="0" borderId="4" xfId="0" applyBorder="true" applyFont="true">
      <alignment horizontal="left" vertical="top"/>
      <protection locked="true"/>
    </xf>
    <xf numFmtId="0" fontId="12843" fillId="0" borderId="4" xfId="0" applyBorder="true" applyFont="true">
      <alignment horizontal="left" vertical="top"/>
      <protection locked="true"/>
    </xf>
    <xf numFmtId="0" fontId="12844" fillId="0" borderId="4" xfId="0" applyBorder="true" applyFont="true">
      <alignment horizontal="left" vertical="top"/>
      <protection locked="true"/>
    </xf>
    <xf numFmtId="0" fontId="12845" fillId="0" borderId="4" xfId="0" applyBorder="true" applyFont="true">
      <alignment horizontal="left" vertical="top"/>
      <protection locked="true"/>
    </xf>
    <xf numFmtId="0" fontId="12846" fillId="0" borderId="4" xfId="0" applyBorder="true" applyFont="true">
      <alignment horizontal="left" vertical="top"/>
      <protection locked="true"/>
    </xf>
    <xf numFmtId="0" fontId="12847" fillId="0" borderId="0" xfId="0" applyFont="true"/>
    <xf numFmtId="0" fontId="12848" fillId="0" borderId="4" xfId="0" applyBorder="true" applyFont="true">
      <alignment horizontal="left" vertical="top"/>
      <protection locked="true"/>
    </xf>
    <xf numFmtId="4" fontId="12849" fillId="0" borderId="4" xfId="0" applyBorder="true" applyFont="true" applyNumberFormat="true">
      <alignment horizontal="right" vertical="top"/>
      <protection locked="true"/>
    </xf>
    <xf numFmtId="4" fontId="12850" fillId="0" borderId="4" xfId="0" applyBorder="true" applyFont="true" applyNumberFormat="true">
      <alignment horizontal="right" vertical="top"/>
      <protection locked="true"/>
    </xf>
    <xf numFmtId="4" fontId="12851" fillId="3" borderId="4" xfId="0" applyFill="true" applyBorder="true" applyFont="true" applyNumberFormat="true">
      <alignment vertical="top"/>
      <protection locked="false"/>
    </xf>
    <xf numFmtId="0" fontId="12852" fillId="0" borderId="4" xfId="0" applyBorder="true" applyFont="true">
      <alignment horizontal="left" vertical="top"/>
      <protection locked="true"/>
    </xf>
    <xf numFmtId="0" fontId="12853" fillId="0" borderId="4" xfId="0" applyBorder="true" applyFont="true">
      <alignment horizontal="left" vertical="top"/>
      <protection locked="true"/>
    </xf>
    <xf numFmtId="0" fontId="12854" fillId="0" borderId="4" xfId="0" applyBorder="true" applyFont="true">
      <alignment horizontal="left" vertical="top"/>
      <protection locked="true"/>
    </xf>
    <xf numFmtId="0" fontId="12855" fillId="0" borderId="4" xfId="0" applyBorder="true" applyFont="true">
      <alignment horizontal="left" vertical="top"/>
      <protection locked="true"/>
    </xf>
    <xf numFmtId="0" fontId="12856" fillId="0" borderId="4" xfId="0" applyBorder="true" applyFont="true">
      <alignment horizontal="left" vertical="top"/>
      <protection locked="true"/>
    </xf>
    <xf numFmtId="0" fontId="12857" fillId="0" borderId="0" xfId="0" applyFont="true"/>
    <xf numFmtId="0" fontId="12858" fillId="0" borderId="4" xfId="0" applyBorder="true" applyFont="true">
      <alignment horizontal="left" vertical="top"/>
      <protection locked="true"/>
    </xf>
    <xf numFmtId="4" fontId="12859" fillId="0" borderId="4" xfId="0" applyBorder="true" applyFont="true" applyNumberFormat="true">
      <alignment horizontal="right" vertical="top"/>
      <protection locked="true"/>
    </xf>
    <xf numFmtId="4" fontId="12860" fillId="0" borderId="4" xfId="0" applyBorder="true" applyFont="true" applyNumberFormat="true">
      <alignment horizontal="right" vertical="top"/>
      <protection locked="true"/>
    </xf>
    <xf numFmtId="4" fontId="12861" fillId="3" borderId="4" xfId="0" applyFill="true" applyBorder="true" applyFont="true" applyNumberFormat="true">
      <alignment vertical="top"/>
      <protection locked="false"/>
    </xf>
    <xf numFmtId="0" fontId="12862" fillId="0" borderId="4" xfId="0" applyBorder="true" applyFont="true">
      <alignment horizontal="left" vertical="top"/>
      <protection locked="true"/>
    </xf>
    <xf numFmtId="0" fontId="12863" fillId="0" borderId="4" xfId="0" applyBorder="true" applyFont="true">
      <alignment horizontal="left" vertical="top"/>
      <protection locked="true"/>
    </xf>
    <xf numFmtId="0" fontId="12864" fillId="0" borderId="4" xfId="0" applyBorder="true" applyFont="true">
      <alignment horizontal="left" vertical="top"/>
      <protection locked="true"/>
    </xf>
    <xf numFmtId="0" fontId="12865" fillId="0" borderId="4" xfId="0" applyBorder="true" applyFont="true">
      <alignment horizontal="left" vertical="top"/>
      <protection locked="true"/>
    </xf>
    <xf numFmtId="0" fontId="12866" fillId="0" borderId="4" xfId="0" applyBorder="true" applyFont="true">
      <alignment horizontal="left" vertical="top"/>
      <protection locked="true"/>
    </xf>
    <xf numFmtId="0" fontId="12867" fillId="0" borderId="0" xfId="0" applyFont="true"/>
    <xf numFmtId="0" fontId="12868" fillId="0" borderId="4" xfId="0" applyBorder="true" applyFont="true">
      <alignment horizontal="left" vertical="top"/>
      <protection locked="true"/>
    </xf>
    <xf numFmtId="4" fontId="12869" fillId="0" borderId="4" xfId="0" applyBorder="true" applyFont="true" applyNumberFormat="true">
      <alignment horizontal="right" vertical="top"/>
      <protection locked="true"/>
    </xf>
    <xf numFmtId="4" fontId="12870" fillId="0" borderId="4" xfId="0" applyBorder="true" applyFont="true" applyNumberFormat="true">
      <alignment horizontal="right" vertical="top"/>
      <protection locked="true"/>
    </xf>
    <xf numFmtId="4" fontId="12871" fillId="3" borderId="4" xfId="0" applyFill="true" applyBorder="true" applyFont="true" applyNumberFormat="true">
      <alignment vertical="top"/>
      <protection locked="false"/>
    </xf>
    <xf numFmtId="0" fontId="12872" fillId="0" borderId="4" xfId="0" applyBorder="true" applyFont="true">
      <alignment horizontal="left" vertical="top"/>
      <protection locked="true"/>
    </xf>
    <xf numFmtId="0" fontId="12873" fillId="0" borderId="4" xfId="0" applyBorder="true" applyFont="true">
      <alignment horizontal="left" vertical="top"/>
      <protection locked="true"/>
    </xf>
    <xf numFmtId="0" fontId="12874" fillId="0" borderId="4" xfId="0" applyBorder="true" applyFont="true">
      <alignment horizontal="left" vertical="top"/>
      <protection locked="true"/>
    </xf>
    <xf numFmtId="0" fontId="12875" fillId="0" borderId="4" xfId="0" applyBorder="true" applyFont="true">
      <alignment horizontal="left" vertical="top"/>
      <protection locked="true"/>
    </xf>
    <xf numFmtId="0" fontId="12876" fillId="0" borderId="4" xfId="0" applyBorder="true" applyFont="true">
      <alignment horizontal="left" vertical="top"/>
      <protection locked="true"/>
    </xf>
    <xf numFmtId="0" fontId="12877" fillId="0" borderId="0" xfId="0" applyFont="true"/>
    <xf numFmtId="0" fontId="12878" fillId="0" borderId="4" xfId="0" applyBorder="true" applyFont="true">
      <alignment horizontal="left" vertical="top"/>
      <protection locked="true"/>
    </xf>
    <xf numFmtId="4" fontId="12879" fillId="0" borderId="4" xfId="0" applyBorder="true" applyFont="true" applyNumberFormat="true">
      <alignment horizontal="right" vertical="top"/>
      <protection locked="true"/>
    </xf>
    <xf numFmtId="4" fontId="12880" fillId="0" borderId="4" xfId="0" applyBorder="true" applyFont="true" applyNumberFormat="true">
      <alignment horizontal="right" vertical="top"/>
      <protection locked="true"/>
    </xf>
    <xf numFmtId="4" fontId="12881" fillId="0" borderId="4" xfId="0" applyBorder="true" applyFont="true" applyNumberFormat="true">
      <alignment horizontal="right" vertical="top"/>
      <protection locked="true"/>
    </xf>
    <xf numFmtId="0" fontId="12882" fillId="0" borderId="4" xfId="0" applyBorder="true" applyFont="true">
      <alignment horizontal="left" vertical="top"/>
      <protection locked="true"/>
    </xf>
    <xf numFmtId="0" fontId="12883" fillId="0" borderId="4" xfId="0" applyBorder="true" applyFont="true">
      <alignment horizontal="left" vertical="top"/>
      <protection locked="true"/>
    </xf>
    <xf numFmtId="0" fontId="12884" fillId="0" borderId="4" xfId="0" applyBorder="true" applyFont="true">
      <alignment horizontal="left" vertical="top"/>
      <protection locked="true"/>
    </xf>
    <xf numFmtId="0" fontId="12885" fillId="0" borderId="4" xfId="0" applyBorder="true" applyFont="true">
      <alignment horizontal="left" vertical="top"/>
      <protection locked="true"/>
    </xf>
    <xf numFmtId="0" fontId="12886" fillId="0" borderId="4" xfId="0" applyBorder="true" applyFont="true">
      <alignment horizontal="left" vertical="top"/>
      <protection locked="true"/>
    </xf>
    <xf numFmtId="0" fontId="12887" fillId="0" borderId="0" xfId="0" applyFont="true"/>
    <xf numFmtId="0" fontId="12888" fillId="0" borderId="4" xfId="0" applyBorder="true" applyFont="true">
      <alignment horizontal="left" vertical="top"/>
      <protection locked="true"/>
    </xf>
    <xf numFmtId="4" fontId="12889" fillId="0" borderId="4" xfId="0" applyBorder="true" applyFont="true" applyNumberFormat="true">
      <alignment horizontal="right" vertical="top"/>
      <protection locked="true"/>
    </xf>
    <xf numFmtId="0" fontId="12890" fillId="0" borderId="4" xfId="0" applyBorder="true" applyFont="true">
      <alignment horizontal="left" vertical="top"/>
      <protection locked="true"/>
    </xf>
    <xf numFmtId="0" fontId="12891" fillId="0" borderId="4" xfId="0" applyBorder="true" applyFont="true">
      <alignment horizontal="left" vertical="top"/>
      <protection locked="true"/>
    </xf>
    <xf numFmtId="0" fontId="12892" fillId="0" borderId="4" xfId="0" applyBorder="true" applyFont="true">
      <alignment horizontal="left" vertical="top"/>
      <protection locked="true"/>
    </xf>
    <xf numFmtId="4" fontId="12893" fillId="3" borderId="4" xfId="0" applyFill="true" applyBorder="true" applyNumberFormat="true" applyFont="true">
      <alignment vertical="top" horizontal="right"/>
      <protection locked="false"/>
    </xf>
    <xf numFmtId="0" fontId="12894" fillId="0" borderId="0" xfId="0" applyFont="true"/>
    <xf numFmtId="0" fontId="12895" fillId="0" borderId="4" xfId="0" applyBorder="true" applyFont="true">
      <alignment horizontal="left" vertical="top"/>
      <protection locked="true"/>
    </xf>
    <xf numFmtId="0" fontId="12896" fillId="0" borderId="4" xfId="0" applyBorder="true" applyFont="true">
      <alignment horizontal="left" vertical="top"/>
      <protection locked="true"/>
    </xf>
    <xf numFmtId="0" fontId="12897" fillId="0" borderId="4" xfId="0" applyBorder="true" applyFont="true">
      <alignment horizontal="left" vertical="top"/>
      <protection locked="true"/>
    </xf>
    <xf numFmtId="4" fontId="12898" fillId="3" borderId="4" xfId="0" applyFill="true" applyBorder="true" applyNumberFormat="true" applyFont="true">
      <alignment vertical="top" horizontal="right"/>
      <protection locked="false"/>
    </xf>
    <xf numFmtId="0" fontId="12899" fillId="0" borderId="5" xfId="0" applyFont="true" applyBorder="true">
      <alignment horizontal="center" vertical="top"/>
      <protection locked="true"/>
    </xf>
    <xf numFmtId="166" fontId="12900" fillId="0" borderId="0" xfId="0" applyFont="true" applyNumberFormat="true">
      <alignment horizontal="center" vertical="top"/>
      <protection locked="true"/>
    </xf>
    <xf numFmtId="0" fontId="12901" fillId="0" borderId="0" xfId="0" applyFont="true">
      <alignment horizontal="left" vertical="top"/>
      <protection locked="true"/>
    </xf>
    <xf numFmtId="165" fontId="12902" fillId="0" borderId="0" xfId="0" applyFont="true" applyNumberFormat="true">
      <alignment horizontal="left" vertical="top"/>
      <protection locked="true"/>
    </xf>
    <xf numFmtId="168" fontId="12903" fillId="0" borderId="0" xfId="0" applyFont="true" applyNumberFormat="true">
      <alignment horizontal="left" vertical="top"/>
      <protection locked="true"/>
    </xf>
    <xf numFmtId="169" fontId="0" fillId="0" borderId="0" xfId="0" applyNumberFormat="true"/>
    <xf numFmtId="0" fontId="12904" fillId="5" borderId="4" xfId="0" applyFill="true" applyBorder="true" applyFont="true">
      <alignment horizontal="left"/>
      <protection locked="true"/>
    </xf>
    <xf numFmtId="0" fontId="12905" fillId="5" borderId="4" xfId="0" applyFill="true" applyBorder="true" applyFont="true">
      <alignment horizontal="left"/>
      <protection locked="true"/>
    </xf>
    <xf numFmtId="0" fontId="12906" fillId="5" borderId="4" xfId="0" applyFill="true" applyBorder="true" applyFont="true">
      <alignment horizontal="left"/>
      <protection locked="true"/>
    </xf>
    <xf numFmtId="0" fontId="12907" fillId="5" borderId="4" xfId="0" applyFill="true" applyBorder="true" applyFont="true">
      <alignment horizontal="left"/>
      <protection locked="true"/>
    </xf>
    <xf numFmtId="0" fontId="12908" fillId="5" borderId="4" xfId="0" applyFill="true" applyBorder="true" applyFont="true">
      <alignment horizontal="left"/>
      <protection locked="true"/>
    </xf>
    <xf numFmtId="0" fontId="12909" fillId="5" borderId="4" xfId="0" applyFill="true" applyBorder="true" applyFont="true">
      <alignment horizontal="left"/>
      <protection locked="true"/>
    </xf>
    <xf numFmtId="0" fontId="12910" fillId="5" borderId="4" xfId="0" applyFill="true" applyBorder="true" applyFont="true">
      <alignment horizontal="left"/>
      <protection locked="true"/>
    </xf>
    <xf numFmtId="0" fontId="12911" fillId="5" borderId="4" xfId="0" applyFill="true" applyBorder="true" applyFont="true">
      <alignment horizontal="left"/>
      <protection locked="true"/>
    </xf>
    <xf numFmtId="0" fontId="12912" fillId="5" borderId="4" xfId="0" applyFill="true" applyBorder="true" applyFont="true">
      <alignment horizontal="left"/>
      <protection locked="true"/>
    </xf>
    <xf numFmtId="0" fontId="12913" fillId="0" borderId="4" xfId="0" applyBorder="true" applyFont="true">
      <alignment horizontal="left" vertical="top"/>
      <protection locked="true"/>
    </xf>
    <xf numFmtId="4" fontId="12914" fillId="0" borderId="4" xfId="0" applyBorder="true" applyFont="true" applyNumberFormat="true">
      <alignment horizontal="right" vertical="top"/>
      <protection locked="true"/>
    </xf>
    <xf numFmtId="4" fontId="12915" fillId="0" borderId="4" xfId="0" applyBorder="true" applyFont="true" applyNumberFormat="true">
      <alignment horizontal="right" vertical="top"/>
      <protection locked="true"/>
    </xf>
    <xf numFmtId="4" fontId="12916" fillId="3" borderId="4" xfId="0" applyFill="true" applyBorder="true" applyFont="true" applyNumberFormat="true">
      <alignment vertical="top"/>
      <protection locked="false"/>
    </xf>
    <xf numFmtId="0" fontId="12917" fillId="0" borderId="4" xfId="0" applyBorder="true" applyFont="true">
      <alignment horizontal="left" vertical="top"/>
      <protection locked="true"/>
    </xf>
    <xf numFmtId="0" fontId="12918" fillId="0" borderId="4" xfId="0" applyBorder="true" applyFont="true">
      <alignment horizontal="left" vertical="top"/>
      <protection locked="true"/>
    </xf>
    <xf numFmtId="0" fontId="12919" fillId="0" borderId="4" xfId="0" applyBorder="true" applyFont="true">
      <alignment horizontal="left" vertical="top"/>
      <protection locked="true"/>
    </xf>
    <xf numFmtId="0" fontId="12920" fillId="0" borderId="4" xfId="0" applyBorder="true" applyFont="true">
      <alignment horizontal="left" vertical="top"/>
      <protection locked="true"/>
    </xf>
    <xf numFmtId="0" fontId="12921" fillId="0" borderId="4" xfId="0" applyBorder="true" applyFont="true">
      <alignment horizontal="left" vertical="top"/>
      <protection locked="true"/>
    </xf>
    <xf numFmtId="0" fontId="12922" fillId="0" borderId="0" xfId="0" applyFont="true"/>
    <xf numFmtId="0" fontId="12923" fillId="0" borderId="4" xfId="0" applyBorder="true" applyFont="true">
      <alignment horizontal="left" vertical="top"/>
      <protection locked="true"/>
    </xf>
    <xf numFmtId="4" fontId="12924" fillId="0" borderId="4" xfId="0" applyBorder="true" applyFont="true" applyNumberFormat="true">
      <alignment horizontal="right" vertical="top"/>
      <protection locked="true"/>
    </xf>
    <xf numFmtId="4" fontId="12925" fillId="0" borderId="4" xfId="0" applyBorder="true" applyFont="true" applyNumberFormat="true">
      <alignment horizontal="right" vertical="top"/>
      <protection locked="true"/>
    </xf>
    <xf numFmtId="4" fontId="12926" fillId="3" borderId="4" xfId="0" applyFill="true" applyBorder="true" applyFont="true" applyNumberFormat="true">
      <alignment vertical="top"/>
      <protection locked="false"/>
    </xf>
    <xf numFmtId="0" fontId="12927" fillId="0" borderId="4" xfId="0" applyBorder="true" applyFont="true">
      <alignment horizontal="left" vertical="top"/>
      <protection locked="true"/>
    </xf>
    <xf numFmtId="0" fontId="12928" fillId="0" borderId="4" xfId="0" applyBorder="true" applyFont="true">
      <alignment horizontal="left" vertical="top"/>
      <protection locked="true"/>
    </xf>
    <xf numFmtId="0" fontId="12929" fillId="0" borderId="4" xfId="0" applyBorder="true" applyFont="true">
      <alignment horizontal="left" vertical="top"/>
      <protection locked="true"/>
    </xf>
    <xf numFmtId="0" fontId="12930" fillId="0" borderId="4" xfId="0" applyBorder="true" applyFont="true">
      <alignment horizontal="left" vertical="top"/>
      <protection locked="true"/>
    </xf>
    <xf numFmtId="0" fontId="12931" fillId="0" borderId="4" xfId="0" applyBorder="true" applyFont="true">
      <alignment horizontal="left" vertical="top"/>
      <protection locked="true"/>
    </xf>
    <xf numFmtId="0" fontId="12932" fillId="0" borderId="0" xfId="0" applyFont="true"/>
    <xf numFmtId="0" fontId="12933" fillId="0" borderId="4" xfId="0" applyBorder="true" applyFont="true">
      <alignment horizontal="left" vertical="top"/>
      <protection locked="true"/>
    </xf>
    <xf numFmtId="4" fontId="12934" fillId="0" borderId="4" xfId="0" applyBorder="true" applyFont="true" applyNumberFormat="true">
      <alignment horizontal="right" vertical="top"/>
      <protection locked="true"/>
    </xf>
    <xf numFmtId="4" fontId="12935" fillId="0" borderId="4" xfId="0" applyBorder="true" applyFont="true" applyNumberFormat="true">
      <alignment horizontal="right" vertical="top"/>
      <protection locked="true"/>
    </xf>
    <xf numFmtId="4" fontId="12936" fillId="3" borderId="4" xfId="0" applyFill="true" applyBorder="true" applyFont="true" applyNumberFormat="true">
      <alignment vertical="top"/>
      <protection locked="false"/>
    </xf>
    <xf numFmtId="0" fontId="12937" fillId="0" borderId="4" xfId="0" applyBorder="true" applyFont="true">
      <alignment horizontal="left" vertical="top"/>
      <protection locked="true"/>
    </xf>
    <xf numFmtId="0" fontId="12938" fillId="0" borderId="4" xfId="0" applyBorder="true" applyFont="true">
      <alignment horizontal="left" vertical="top"/>
      <protection locked="true"/>
    </xf>
    <xf numFmtId="0" fontId="12939" fillId="0" borderId="4" xfId="0" applyBorder="true" applyFont="true">
      <alignment horizontal="left" vertical="top"/>
      <protection locked="true"/>
    </xf>
    <xf numFmtId="0" fontId="12940" fillId="0" borderId="4" xfId="0" applyBorder="true" applyFont="true">
      <alignment horizontal="left" vertical="top"/>
      <protection locked="true"/>
    </xf>
    <xf numFmtId="0" fontId="12941" fillId="0" borderId="4" xfId="0" applyBorder="true" applyFont="true">
      <alignment horizontal="left" vertical="top"/>
      <protection locked="true"/>
    </xf>
    <xf numFmtId="0" fontId="12942" fillId="0" borderId="0" xfId="0" applyFont="true"/>
    <xf numFmtId="0" fontId="12943" fillId="0" borderId="4" xfId="0" applyBorder="true" applyFont="true">
      <alignment horizontal="left" vertical="top"/>
      <protection locked="true"/>
    </xf>
    <xf numFmtId="4" fontId="12944" fillId="0" borderId="4" xfId="0" applyBorder="true" applyFont="true" applyNumberFormat="true">
      <alignment horizontal="right" vertical="top"/>
      <protection locked="true"/>
    </xf>
    <xf numFmtId="4" fontId="12945" fillId="0" borderId="4" xfId="0" applyBorder="true" applyFont="true" applyNumberFormat="true">
      <alignment horizontal="right" vertical="top"/>
      <protection locked="true"/>
    </xf>
    <xf numFmtId="4" fontId="12946" fillId="3" borderId="4" xfId="0" applyFill="true" applyBorder="true" applyFont="true" applyNumberFormat="true">
      <alignment vertical="top"/>
      <protection locked="false"/>
    </xf>
    <xf numFmtId="0" fontId="12947" fillId="0" borderId="4" xfId="0" applyBorder="true" applyFont="true">
      <alignment horizontal="left" vertical="top"/>
      <protection locked="true"/>
    </xf>
    <xf numFmtId="0" fontId="12948" fillId="0" borderId="4" xfId="0" applyBorder="true" applyFont="true">
      <alignment horizontal="left" vertical="top"/>
      <protection locked="true"/>
    </xf>
    <xf numFmtId="0" fontId="12949" fillId="0" borderId="4" xfId="0" applyBorder="true" applyFont="true">
      <alignment horizontal="left" vertical="top"/>
      <protection locked="true"/>
    </xf>
    <xf numFmtId="0" fontId="12950" fillId="0" borderId="4" xfId="0" applyBorder="true" applyFont="true">
      <alignment horizontal="left" vertical="top"/>
      <protection locked="true"/>
    </xf>
    <xf numFmtId="0" fontId="12951" fillId="0" borderId="4" xfId="0" applyBorder="true" applyFont="true">
      <alignment horizontal="left" vertical="top"/>
      <protection locked="true"/>
    </xf>
    <xf numFmtId="0" fontId="12952" fillId="0" borderId="0" xfId="0" applyFont="true"/>
    <xf numFmtId="0" fontId="12953" fillId="0" borderId="4" xfId="0" applyBorder="true" applyFont="true">
      <alignment horizontal="left" vertical="top"/>
      <protection locked="true"/>
    </xf>
    <xf numFmtId="4" fontId="12954" fillId="0" borderId="4" xfId="0" applyBorder="true" applyFont="true" applyNumberFormat="true">
      <alignment horizontal="right" vertical="top"/>
      <protection locked="true"/>
    </xf>
    <xf numFmtId="4" fontId="12955" fillId="0" borderId="4" xfId="0" applyBorder="true" applyFont="true" applyNumberFormat="true">
      <alignment horizontal="right" vertical="top"/>
      <protection locked="true"/>
    </xf>
    <xf numFmtId="4" fontId="12956" fillId="3" borderId="4" xfId="0" applyFill="true" applyBorder="true" applyFont="true" applyNumberFormat="true">
      <alignment vertical="top"/>
      <protection locked="false"/>
    </xf>
    <xf numFmtId="0" fontId="12957" fillId="0" borderId="4" xfId="0" applyBorder="true" applyFont="true">
      <alignment horizontal="left" vertical="top"/>
      <protection locked="true"/>
    </xf>
    <xf numFmtId="0" fontId="12958" fillId="0" borderId="4" xfId="0" applyBorder="true" applyFont="true">
      <alignment horizontal="left" vertical="top"/>
      <protection locked="true"/>
    </xf>
    <xf numFmtId="0" fontId="12959" fillId="0" borderId="4" xfId="0" applyBorder="true" applyFont="true">
      <alignment horizontal="left" vertical="top"/>
      <protection locked="true"/>
    </xf>
    <xf numFmtId="0" fontId="12960" fillId="0" borderId="4" xfId="0" applyBorder="true" applyFont="true">
      <alignment horizontal="left" vertical="top"/>
      <protection locked="true"/>
    </xf>
    <xf numFmtId="0" fontId="12961" fillId="0" borderId="4" xfId="0" applyBorder="true" applyFont="true">
      <alignment horizontal="left" vertical="top"/>
      <protection locked="true"/>
    </xf>
    <xf numFmtId="0" fontId="12962" fillId="0" borderId="0" xfId="0" applyFont="true"/>
    <xf numFmtId="0" fontId="12963" fillId="0" borderId="4" xfId="0" applyBorder="true" applyFont="true">
      <alignment horizontal="left" vertical="top"/>
      <protection locked="true"/>
    </xf>
    <xf numFmtId="4" fontId="12964" fillId="0" borderId="4" xfId="0" applyBorder="true" applyFont="true" applyNumberFormat="true">
      <alignment horizontal="right" vertical="top"/>
      <protection locked="true"/>
    </xf>
    <xf numFmtId="4" fontId="12965" fillId="0" borderId="4" xfId="0" applyBorder="true" applyFont="true" applyNumberFormat="true">
      <alignment horizontal="right" vertical="top"/>
      <protection locked="true"/>
    </xf>
    <xf numFmtId="4" fontId="12966" fillId="0" borderId="4" xfId="0" applyBorder="true" applyFont="true" applyNumberFormat="true">
      <alignment horizontal="right" vertical="top"/>
      <protection locked="true"/>
    </xf>
    <xf numFmtId="0" fontId="12967" fillId="0" borderId="4" xfId="0" applyBorder="true" applyFont="true">
      <alignment horizontal="left" vertical="top"/>
      <protection locked="true"/>
    </xf>
    <xf numFmtId="0" fontId="12968" fillId="0" borderId="4" xfId="0" applyBorder="true" applyFont="true">
      <alignment horizontal="left" vertical="top"/>
      <protection locked="true"/>
    </xf>
    <xf numFmtId="0" fontId="12969" fillId="0" borderId="4" xfId="0" applyBorder="true" applyFont="true">
      <alignment horizontal="left" vertical="top"/>
      <protection locked="true"/>
    </xf>
    <xf numFmtId="0" fontId="12970" fillId="0" borderId="4" xfId="0" applyBorder="true" applyFont="true">
      <alignment horizontal="left" vertical="top"/>
      <protection locked="true"/>
    </xf>
    <xf numFmtId="0" fontId="12971" fillId="0" borderId="4" xfId="0" applyBorder="true" applyFont="true">
      <alignment horizontal="left" vertical="top"/>
      <protection locked="true"/>
    </xf>
    <xf numFmtId="0" fontId="12972" fillId="0" borderId="0" xfId="0" applyFont="true"/>
    <xf numFmtId="0" fontId="12973" fillId="0" borderId="4" xfId="0" applyBorder="true" applyFont="true">
      <alignment horizontal="left" vertical="top"/>
      <protection locked="true"/>
    </xf>
    <xf numFmtId="4" fontId="12974" fillId="0" borderId="4" xfId="0" applyBorder="true" applyFont="true" applyNumberFormat="true">
      <alignment horizontal="right" vertical="top"/>
      <protection locked="true"/>
    </xf>
    <xf numFmtId="0" fontId="12975" fillId="0" borderId="4" xfId="0" applyBorder="true" applyFont="true">
      <alignment horizontal="left" vertical="top"/>
      <protection locked="true"/>
    </xf>
    <xf numFmtId="0" fontId="12976" fillId="0" borderId="4" xfId="0" applyBorder="true" applyFont="true">
      <alignment horizontal="left" vertical="top"/>
      <protection locked="true"/>
    </xf>
    <xf numFmtId="0" fontId="12977" fillId="0" borderId="4" xfId="0" applyBorder="true" applyFont="true">
      <alignment horizontal="left" vertical="top"/>
      <protection locked="true"/>
    </xf>
    <xf numFmtId="4" fontId="12978" fillId="3" borderId="4" xfId="0" applyFill="true" applyBorder="true" applyNumberFormat="true" applyFont="true">
      <alignment vertical="top" horizontal="right"/>
      <protection locked="false"/>
    </xf>
    <xf numFmtId="0" fontId="12979" fillId="0" borderId="0" xfId="0" applyFont="true"/>
    <xf numFmtId="0" fontId="12980" fillId="0" borderId="4" xfId="0" applyBorder="true" applyFont="true">
      <alignment horizontal="left" vertical="top"/>
      <protection locked="true"/>
    </xf>
    <xf numFmtId="0" fontId="12981" fillId="0" borderId="4" xfId="0" applyBorder="true" applyFont="true">
      <alignment horizontal="left" vertical="top"/>
      <protection locked="true"/>
    </xf>
    <xf numFmtId="0" fontId="12982" fillId="0" borderId="4" xfId="0" applyBorder="true" applyFont="true">
      <alignment horizontal="left" vertical="top"/>
      <protection locked="true"/>
    </xf>
    <xf numFmtId="4" fontId="12983" fillId="3" borderId="4" xfId="0" applyFill="true" applyBorder="true" applyNumberFormat="true" applyFont="true">
      <alignment vertical="top" horizontal="right"/>
      <protection locked="false"/>
    </xf>
    <xf numFmtId="0" fontId="12984" fillId="0" borderId="0" xfId="0" applyFont="true"/>
    <xf numFmtId="0" fontId="12985" fillId="0" borderId="4" xfId="0" applyBorder="true" applyFont="true">
      <alignment horizontal="left" vertical="top"/>
      <protection locked="true"/>
    </xf>
    <xf numFmtId="0" fontId="12986" fillId="0" borderId="4" xfId="0" applyBorder="true" applyFont="true">
      <alignment horizontal="left" vertical="top"/>
      <protection locked="true"/>
    </xf>
    <xf numFmtId="0" fontId="12987" fillId="0" borderId="4" xfId="0" applyBorder="true" applyFont="true">
      <alignment horizontal="left" vertical="top"/>
      <protection locked="true"/>
    </xf>
    <xf numFmtId="4" fontId="12988" fillId="3" borderId="4" xfId="0" applyFill="true" applyBorder="true" applyNumberFormat="true" applyFont="true">
      <alignment vertical="top" horizontal="right"/>
      <protection locked="false"/>
    </xf>
    <xf numFmtId="0" fontId="12989" fillId="0" borderId="4" xfId="0" applyBorder="true" applyFont="true">
      <alignment horizontal="left" vertical="top"/>
      <protection locked="true"/>
    </xf>
    <xf numFmtId="0" fontId="12990" fillId="0" borderId="4" xfId="0" applyBorder="true" applyFont="true">
      <alignment horizontal="left" vertical="top"/>
      <protection locked="true"/>
    </xf>
    <xf numFmtId="0" fontId="12991" fillId="0" borderId="4" xfId="0" applyBorder="true" applyFont="true">
      <alignment horizontal="left" vertical="top"/>
      <protection locked="true"/>
    </xf>
    <xf numFmtId="4" fontId="12992" fillId="5" borderId="4" xfId="0" applyFill="true" applyBorder="true" applyFont="true" applyNumberFormat="true">
      <alignment horizontal="right"/>
      <protection locked="true"/>
    </xf>
    <xf numFmtId="0" fontId="12993" fillId="0" borderId="0" xfId="0" applyFont="true"/>
    <xf numFmtId="0" fontId="12994" fillId="0" borderId="4" xfId="0" applyBorder="true" applyFont="true">
      <alignment horizontal="left" vertical="top"/>
      <protection locked="true"/>
    </xf>
    <xf numFmtId="0" fontId="12995" fillId="0" borderId="4" xfId="0" applyBorder="true" applyFont="true">
      <alignment horizontal="left" vertical="top"/>
      <protection locked="true"/>
    </xf>
    <xf numFmtId="0" fontId="12996" fillId="0" borderId="4" xfId="0" applyBorder="true" applyFont="true">
      <alignment horizontal="left" vertical="top"/>
      <protection locked="true"/>
    </xf>
    <xf numFmtId="4" fontId="12997" fillId="3" borderId="4" xfId="0" applyFill="true" applyBorder="true" applyNumberFormat="true" applyFont="true">
      <alignment vertical="top" horizontal="right"/>
      <protection locked="false"/>
    </xf>
    <xf numFmtId="0" fontId="12998" fillId="0" borderId="5" xfId="0" applyFont="true" applyBorder="true">
      <alignment horizontal="center" vertical="top"/>
      <protection locked="true"/>
    </xf>
    <xf numFmtId="166" fontId="12999" fillId="0" borderId="0" xfId="0" applyFont="true" applyNumberFormat="true">
      <alignment horizontal="center" vertical="top"/>
      <protection locked="true"/>
    </xf>
    <xf numFmtId="0" fontId="13000" fillId="0" borderId="0" xfId="0" applyFont="true">
      <alignment horizontal="left" vertical="top"/>
      <protection locked="true"/>
    </xf>
    <xf numFmtId="165" fontId="13001" fillId="0" borderId="0" xfId="0" applyFont="true" applyNumberFormat="true">
      <alignment horizontal="left" vertical="top"/>
      <protection locked="true"/>
    </xf>
    <xf numFmtId="168" fontId="13002" fillId="0" borderId="0" xfId="0" applyFont="true" applyNumberFormat="true">
      <alignment horizontal="left" vertical="top"/>
      <protection locked="true"/>
    </xf>
    <xf numFmtId="169" fontId="0" fillId="0" borderId="0" xfId="0" applyNumberFormat="true"/>
    <xf numFmtId="0" fontId="13003" fillId="0" borderId="4" xfId="0" applyBorder="true" applyFont="true">
      <alignment horizontal="left" vertical="top"/>
      <protection locked="true"/>
    </xf>
    <xf numFmtId="0" fontId="13004" fillId="3" borderId="4" xfId="0" applyFill="true" applyBorder="true" applyFont="true">
      <alignment vertical="top"/>
      <protection locked="false"/>
    </xf>
    <xf numFmtId="0" fontId="13005" fillId="0" borderId="4" xfId="0" applyBorder="true" applyFont="true">
      <alignment horizontal="left" vertical="top"/>
      <protection locked="true"/>
    </xf>
    <xf numFmtId="0" fontId="13006" fillId="0" borderId="4" xfId="0" applyBorder="true" applyFont="true">
      <alignment horizontal="left" vertical="top"/>
      <protection locked="true"/>
    </xf>
    <xf numFmtId="0" fontId="13007" fillId="0" borderId="4" xfId="0" applyBorder="true" applyFont="true">
      <alignment horizontal="left" vertical="top"/>
      <protection locked="true"/>
    </xf>
    <xf numFmtId="0" fontId="13008" fillId="0" borderId="4" xfId="0" applyBorder="true" applyFont="true">
      <alignment horizontal="left" vertical="top"/>
      <protection locked="true"/>
    </xf>
    <xf numFmtId="0" fontId="13009" fillId="0" borderId="4" xfId="0" applyBorder="true" applyFont="true">
      <alignment horizontal="left" vertical="top"/>
      <protection locked="true"/>
    </xf>
    <xf numFmtId="0" fontId="13010" fillId="0" borderId="4" xfId="0" applyBorder="true" applyFont="true">
      <alignment horizontal="left" vertical="top"/>
      <protection locked="true"/>
    </xf>
    <xf numFmtId="0" fontId="13011" fillId="0" borderId="4" xfId="0" applyBorder="true" applyFont="true">
      <alignment horizontal="left" vertical="top"/>
      <protection locked="true"/>
    </xf>
    <xf numFmtId="0" fontId="13012" fillId="0" borderId="4" xfId="0" applyBorder="true" applyFont="true">
      <alignment horizontal="left" vertical="top"/>
      <protection locked="true"/>
    </xf>
    <xf numFmtId="0" fontId="13013" fillId="3" borderId="4" xfId="0" applyFill="true" applyBorder="true" applyFont="true">
      <alignment vertical="top"/>
      <protection locked="false"/>
    </xf>
    <xf numFmtId="0" fontId="13014" fillId="0" borderId="4" xfId="0" applyBorder="true" applyFont="true">
      <alignment horizontal="left" vertical="top"/>
      <protection locked="true"/>
    </xf>
    <xf numFmtId="0" fontId="13015" fillId="0" borderId="4" xfId="0" applyBorder="true" applyFont="true">
      <alignment horizontal="left" vertical="top"/>
      <protection locked="true"/>
    </xf>
    <xf numFmtId="0" fontId="13016" fillId="0" borderId="4" xfId="0" applyBorder="true" applyFont="true">
      <alignment horizontal="left" vertical="top"/>
      <protection locked="true"/>
    </xf>
    <xf numFmtId="0" fontId="13017" fillId="0" borderId="4" xfId="0" applyBorder="true" applyFont="true">
      <alignment horizontal="left" vertical="top"/>
      <protection locked="true"/>
    </xf>
    <xf numFmtId="0" fontId="13018" fillId="0" borderId="4" xfId="0" applyBorder="true" applyFont="true">
      <alignment horizontal="left" vertical="top"/>
      <protection locked="true"/>
    </xf>
    <xf numFmtId="0" fontId="13019" fillId="0" borderId="4" xfId="0" applyBorder="true" applyFont="true">
      <alignment horizontal="left" vertical="top"/>
      <protection locked="true"/>
    </xf>
    <xf numFmtId="0" fontId="13020" fillId="0" borderId="4" xfId="0" applyBorder="true" applyFont="true">
      <alignment horizontal="left" vertical="top"/>
      <protection locked="true"/>
    </xf>
    <xf numFmtId="0" fontId="13021" fillId="0" borderId="4" xfId="0" applyBorder="true" applyFont="true">
      <alignment horizontal="left" vertical="top"/>
      <protection locked="true"/>
    </xf>
    <xf numFmtId="0" fontId="13022" fillId="3" borderId="4" xfId="0" applyFill="true" applyBorder="true" applyFont="true">
      <alignment vertical="top"/>
      <protection locked="false"/>
    </xf>
    <xf numFmtId="0" fontId="13023" fillId="0" borderId="4" xfId="0" applyBorder="true" applyFont="true">
      <alignment horizontal="left" vertical="top"/>
      <protection locked="true"/>
    </xf>
    <xf numFmtId="0" fontId="13024" fillId="0" borderId="4" xfId="0" applyBorder="true" applyFont="true">
      <alignment horizontal="left" vertical="top"/>
      <protection locked="true"/>
    </xf>
    <xf numFmtId="0" fontId="13025" fillId="0" borderId="4" xfId="0" applyBorder="true" applyFont="true">
      <alignment horizontal="left" vertical="top"/>
      <protection locked="true"/>
    </xf>
    <xf numFmtId="0" fontId="13026" fillId="0" borderId="4" xfId="0" applyBorder="true" applyFont="true">
      <alignment horizontal="left" vertical="top"/>
      <protection locked="true"/>
    </xf>
    <xf numFmtId="0" fontId="13027" fillId="0" borderId="4" xfId="0" applyBorder="true" applyFont="true">
      <alignment horizontal="left" vertical="top"/>
      <protection locked="true"/>
    </xf>
    <xf numFmtId="0" fontId="13028" fillId="0" borderId="4" xfId="0" applyBorder="true" applyFont="true">
      <alignment horizontal="left" vertical="top"/>
      <protection locked="true"/>
    </xf>
    <xf numFmtId="0" fontId="13029" fillId="0" borderId="4" xfId="0" applyBorder="true" applyFont="true">
      <alignment horizontal="left" vertical="top"/>
      <protection locked="true"/>
    </xf>
    <xf numFmtId="0" fontId="13030" fillId="0" borderId="4" xfId="0" applyBorder="true" applyFont="true">
      <alignment horizontal="left" vertical="top"/>
      <protection locked="true"/>
    </xf>
    <xf numFmtId="0" fontId="13031" fillId="3" borderId="4" xfId="0" applyFill="true" applyBorder="true" applyFont="true">
      <alignment vertical="top"/>
      <protection locked="false"/>
    </xf>
    <xf numFmtId="0" fontId="13032" fillId="0" borderId="4" xfId="0" applyBorder="true" applyFont="true">
      <alignment horizontal="left" vertical="top"/>
      <protection locked="true"/>
    </xf>
    <xf numFmtId="0" fontId="13033" fillId="0" borderId="4" xfId="0" applyBorder="true" applyFont="true">
      <alignment horizontal="left" vertical="top"/>
      <protection locked="true"/>
    </xf>
    <xf numFmtId="0" fontId="13034" fillId="0" borderId="4" xfId="0" applyBorder="true" applyFont="true">
      <alignment horizontal="left" vertical="top"/>
      <protection locked="true"/>
    </xf>
    <xf numFmtId="0" fontId="13035" fillId="0" borderId="4" xfId="0" applyBorder="true" applyFont="true">
      <alignment horizontal="left" vertical="top"/>
      <protection locked="true"/>
    </xf>
    <xf numFmtId="0" fontId="13036" fillId="0" borderId="4" xfId="0" applyBorder="true" applyFont="true">
      <alignment horizontal="left" vertical="top"/>
      <protection locked="true"/>
    </xf>
    <xf numFmtId="0" fontId="13037" fillId="0" borderId="4" xfId="0" applyBorder="true" applyFont="true">
      <alignment horizontal="left" vertical="top"/>
      <protection locked="true"/>
    </xf>
    <xf numFmtId="0" fontId="13038" fillId="0" borderId="4" xfId="0" applyBorder="true" applyFont="true">
      <alignment horizontal="left" vertical="top"/>
      <protection locked="true"/>
    </xf>
    <xf numFmtId="0" fontId="13039" fillId="0" borderId="4" xfId="0" applyBorder="true" applyFont="true">
      <alignment horizontal="left" vertical="top"/>
      <protection locked="true"/>
    </xf>
    <xf numFmtId="172" fontId="13040" fillId="0" borderId="4" xfId="0" applyBorder="true" applyFont="true" applyNumberFormat="true">
      <alignment horizontal="right" vertical="top"/>
      <protection locked="true"/>
    </xf>
    <xf numFmtId="0" fontId="13041" fillId="0" borderId="4" xfId="0" applyBorder="true" applyFont="true">
      <alignment horizontal="left" vertical="top"/>
      <protection locked="true"/>
    </xf>
    <xf numFmtId="172" fontId="13042" fillId="0" borderId="4" xfId="0" applyBorder="true" applyFont="true" applyNumberFormat="true">
      <alignment horizontal="right" vertical="top"/>
      <protection locked="true"/>
    </xf>
    <xf numFmtId="0" fontId="13043" fillId="0" borderId="5" xfId="0" applyFont="true" applyBorder="true">
      <alignment horizontal="center" vertical="top"/>
      <protection locked="true"/>
    </xf>
    <xf numFmtId="166" fontId="13044" fillId="0" borderId="0" xfId="0" applyFont="true" applyNumberFormat="true">
      <alignment horizontal="center" vertical="top"/>
      <protection locked="true"/>
    </xf>
    <xf numFmtId="4" fontId="13045" fillId="0" borderId="4" xfId="0" applyBorder="true" applyFont="true" applyNumberFormat="true">
      <alignment horizontal="right" vertical="top"/>
      <protection locked="true"/>
    </xf>
    <xf numFmtId="4" fontId="13046" fillId="0" borderId="4" xfId="0" applyBorder="true" applyFont="true" applyNumberFormat="true">
      <alignment horizontal="right" vertical="top"/>
      <protection locked="true"/>
    </xf>
    <xf numFmtId="172" fontId="13047" fillId="0" borderId="4" xfId="0" applyBorder="true" applyFont="true" applyNumberFormat="true">
      <alignment horizontal="right" vertical="top"/>
      <protection locked="true"/>
    </xf>
    <xf numFmtId="172" fontId="13048" fillId="0" borderId="4" xfId="0" applyBorder="true" applyFont="true" applyNumberFormat="true">
      <alignment horizontal="right" vertical="top"/>
      <protection locked="true"/>
    </xf>
    <xf numFmtId="4" fontId="13049" fillId="0" borderId="4" xfId="0" applyBorder="true" applyFont="true" applyNumberFormat="true">
      <alignment horizontal="right" vertical="top"/>
      <protection locked="true"/>
    </xf>
    <xf numFmtId="4" fontId="13050" fillId="10" borderId="4" xfId="0" applyFont="true" applyFill="true" applyNumberFormat="true" applyBorder="true"/>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10" Type="http://schemas.openxmlformats.org/officeDocument/2006/relationships/worksheet" Target="worksheets/sheet8.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 Id="rId8" Type="http://schemas.openxmlformats.org/officeDocument/2006/relationships/worksheet" Target="worksheets/sheet6.xml"/>
  <Relationship Id="rId9" Type="http://schemas.openxmlformats.org/officeDocument/2006/relationships/worksheet" Target="worksheets/sheet7.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s>

</file>

<file path=xl/drawings/_rels/drawing2.xml.rels><?xml version="1.0" encoding="UTF-8"?>

<Relationships xmlns="http://schemas.openxmlformats.org/package/2006/relationships">
  <Relationship Id="rId1" Type="http://schemas.openxmlformats.org/officeDocument/2006/relationships/image" Target="../media/image2.png"/>
</Relationships>

</file>

<file path=xl/drawings/_rels/drawing3.xml.rels><?xml version="1.0" encoding="UTF-8"?>

<Relationships xmlns="http://schemas.openxmlformats.org/package/2006/relationships">
  <Relationship Id="rId1" Type="http://schemas.openxmlformats.org/officeDocument/2006/relationships/image" Target="../media/image3.png"/>
</Relationships>

</file>

<file path=xl/drawings/_rels/drawing4.xml.rels><?xml version="1.0" encoding="UTF-8"?>

<Relationships xmlns="http://schemas.openxmlformats.org/package/2006/relationships">
  <Relationship Id="rId1" Type="http://schemas.openxmlformats.org/officeDocument/2006/relationships/image" Target="../media/image4.png"/>
</Relationships>

</file>

<file path=xl/drawings/_rels/drawing5.xml.rels><?xml version="1.0" encoding="UTF-8"?>

<Relationships xmlns="http://schemas.openxmlformats.org/package/2006/relationships">
  <Relationship Id="rId1" Type="http://schemas.openxmlformats.org/officeDocument/2006/relationships/image" Target="../media/image5.png"/>
</Relationships>

</file>

<file path=xl/drawings/_rels/drawing6.xml.rels><?xml version="1.0" encoding="UTF-8"?>

<Relationships xmlns="http://schemas.openxmlformats.org/package/2006/relationships">
  <Relationship Id="rId1" Type="http://schemas.openxmlformats.org/officeDocument/2006/relationships/image" Target="../media/image6.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10</xdr:col>
      <xdr:colOff>0</xdr:colOff>
      <xdr:row>0</xdr:row>
      <xdr:rowOff>0</xdr:rowOff>
    </xdr:from>
    <xdr:to>
      <xdr:col>11</xdr:col>
      <xdr:colOff>0</xdr:colOff>
      <xdr:row>3</xdr:row>
      <xdr:rowOff>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10</xdr:col>
      <xdr:colOff>0</xdr:colOff>
      <xdr:row>0</xdr:row>
      <xdr:rowOff>0</xdr:rowOff>
    </xdr:from>
    <xdr:to>
      <xdr:col>11</xdr:col>
      <xdr:colOff>0</xdr:colOff>
      <xdr:row>3</xdr:row>
      <xdr:rowOff>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twoCell">
    <xdr:from>
      <xdr:col>10</xdr:col>
      <xdr:colOff>0</xdr:colOff>
      <xdr:row>0</xdr:row>
      <xdr:rowOff>0</xdr:rowOff>
    </xdr:from>
    <xdr:to>
      <xdr:col>11</xdr:col>
      <xdr:colOff>0</xdr:colOff>
      <xdr:row>3</xdr:row>
      <xdr:rowOff>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twoCell">
    <xdr:from>
      <xdr:col>10</xdr:col>
      <xdr:colOff>0</xdr:colOff>
      <xdr:row>0</xdr:row>
      <xdr:rowOff>0</xdr:rowOff>
    </xdr:from>
    <xdr:to>
      <xdr:col>11</xdr:col>
      <xdr:colOff>0</xdr:colOff>
      <xdr:row>3</xdr:row>
      <xdr:rowOff>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twoCell">
    <xdr:from>
      <xdr:col>10</xdr:col>
      <xdr:colOff>0</xdr:colOff>
      <xdr:row>0</xdr:row>
      <xdr:rowOff>0</xdr:rowOff>
    </xdr:from>
    <xdr:to>
      <xdr:col>11</xdr:col>
      <xdr:colOff>0</xdr:colOff>
      <xdr:row>3</xdr:row>
      <xdr:rowOff>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twoCell">
    <xdr:from>
      <xdr:col>10</xdr:col>
      <xdr:colOff>0</xdr:colOff>
      <xdr:row>0</xdr:row>
      <xdr:rowOff>0</xdr:rowOff>
    </xdr:from>
    <xdr:to>
      <xdr:col>11</xdr:col>
      <xdr:colOff>0</xdr:colOff>
      <xdr:row>3</xdr:row>
      <xdr:rowOff>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wsDr>
</file>

<file path=xl/worksheets/_rels/sheet2.xml.rels><?xml version="1.0" encoding="UTF-8"?>

<Relationships xmlns="http://schemas.openxmlformats.org/package/2006/relationships">
  <Relationship Id="rId1" Type="http://schemas.openxmlformats.org/officeDocument/2006/relationships/drawing" Target="../drawings/drawing1.xml"/>
</Relationships>

</file>

<file path=xl/worksheets/_rels/sheet3.xml.rels><?xml version="1.0" encoding="UTF-8"?>

<Relationships xmlns="http://schemas.openxmlformats.org/package/2006/relationships">
  <Relationship Id="rId1" Type="http://schemas.openxmlformats.org/officeDocument/2006/relationships/drawing" Target="../drawings/drawing2.xml"/>
</Relationships>

</file>

<file path=xl/worksheets/_rels/sheet4.xml.rels><?xml version="1.0" encoding="UTF-8"?>

<Relationships xmlns="http://schemas.openxmlformats.org/package/2006/relationships">
  <Relationship Id="rId1" Type="http://schemas.openxmlformats.org/officeDocument/2006/relationships/drawing" Target="../drawings/drawing3.xml"/>
</Relationships>

</file>

<file path=xl/worksheets/_rels/sheet5.xml.rels><?xml version="1.0" encoding="UTF-8"?>

<Relationships xmlns="http://schemas.openxmlformats.org/package/2006/relationships">
  <Relationship Id="rId1" Type="http://schemas.openxmlformats.org/officeDocument/2006/relationships/drawing" Target="../drawings/drawing4.xml"/>
</Relationships>

</file>

<file path=xl/worksheets/_rels/sheet6.xml.rels><?xml version="1.0" encoding="UTF-8"?>

<Relationships xmlns="http://schemas.openxmlformats.org/package/2006/relationships">
  <Relationship Id="rId1" Type="http://schemas.openxmlformats.org/officeDocument/2006/relationships/drawing" Target="../drawings/drawing5.xml"/>
</Relationships>

</file>

<file path=xl/worksheets/_rels/sheet7.xml.rels><?xml version="1.0" encoding="UTF-8"?>

<Relationships xmlns="http://schemas.openxmlformats.org/package/2006/relationships">
  <Relationship Id="rId1" Type="http://schemas.openxmlformats.org/officeDocument/2006/relationships/drawing" Target="../drawings/drawing6.xml"/>
</Relationships>

</file>

<file path=xl/worksheets/sheet1.xml><?xml version="1.0" encoding="utf-8"?>
<worksheet xmlns="http://schemas.openxmlformats.org/spreadsheetml/2006/main">
  <sheetPr>
    <pageSetUpPr fitToPage="false"/>
  </sheetPr>
  <dimension ref="A1"/>
  <sheetViews>
    <sheetView workbookViewId="0" tabSelected="true"/>
  </sheetViews>
  <sheetFormatPr defaultRowHeight="15.0"/>
  <sheetData>
    <row r="1">
      <c r="A1" s="1" t="s">
        <v>0</v>
      </c>
      <c r="B1" s="1"/>
      <c r="C1" s="1"/>
      <c r="D1" s="1"/>
      <c r="E1" s="1"/>
      <c r="F1" s="1"/>
      <c r="G1" s="1"/>
      <c r="H1" s="1"/>
      <c r="I1" s="1"/>
    </row>
    <row r="2">
      <c r="A2" s="1" t="s">
        <v>1</v>
      </c>
      <c r="B2" s="1"/>
      <c r="C2" s="1"/>
      <c r="D2" s="1"/>
      <c r="E2" s="1"/>
      <c r="F2" s="1"/>
      <c r="G2" s="1"/>
      <c r="H2" s="1"/>
      <c r="I2" s="1"/>
    </row>
    <row r="3">
      <c r="A3" s="1" t="s">
        <v>2</v>
      </c>
      <c r="B3" s="1"/>
      <c r="C3" s="2" t="s">
        <v>3</v>
      </c>
      <c r="D3" s="2"/>
      <c r="E3" s="2"/>
      <c r="F3" s="2"/>
      <c r="G3" s="2"/>
      <c r="H3" s="2"/>
      <c r="I3" s="2"/>
    </row>
    <row r="4">
      <c r="A4" s="1" t="s">
        <v>4</v>
      </c>
      <c r="C4" s="2"/>
      <c r="D4" s="2"/>
      <c r="E4" s="2"/>
      <c r="F4" s="2"/>
      <c r="G4" s="2"/>
      <c r="H4" s="2"/>
      <c r="I4" s="2"/>
    </row>
    <row r="5">
      <c r="A5" s="1" t="s">
        <v>5</v>
      </c>
      <c r="B5" s="2"/>
      <c r="C5" s="2"/>
      <c r="D5" s="2"/>
      <c r="E5" s="2"/>
      <c r="F5" s="2"/>
      <c r="G5" s="2"/>
      <c r="H5" s="2"/>
      <c r="I5" s="2"/>
    </row>
    <row r="6">
      <c r="A6" s="1" t="s">
        <v>6</v>
      </c>
      <c r="B6" s="1"/>
      <c r="C6" s="1"/>
      <c r="D6" s="1"/>
      <c r="E6" s="1"/>
      <c r="F6" s="1"/>
      <c r="G6" s="1"/>
      <c r="H6" s="1"/>
      <c r="I6" s="1"/>
    </row>
    <row r="7">
      <c r="A7" s="1" t="s">
        <v>7</v>
      </c>
      <c r="B7" s="1"/>
      <c r="C7" s="2"/>
      <c r="D7" s="2"/>
      <c r="E7" s="2"/>
      <c r="F7" s="2"/>
      <c r="G7" s="2"/>
      <c r="H7" s="2"/>
      <c r="I7" s="2"/>
    </row>
    <row r="8">
      <c r="A8" s="1" t="s">
        <v>8</v>
      </c>
      <c r="B8" s="1"/>
      <c r="C8" s="4" t="s">
        <v>9</v>
      </c>
      <c r="D8" s="4"/>
      <c r="E8" s="4"/>
      <c r="F8" s="4"/>
      <c r="G8" s="4"/>
      <c r="H8" s="4"/>
      <c r="I8" s="4"/>
    </row>
    <row r="9">
      <c r="A9" s="1" t="s">
        <v>10</v>
      </c>
      <c r="B9" s="1"/>
      <c r="C9" s="6" t="s">
        <v>9</v>
      </c>
      <c r="D9" s="6"/>
      <c r="E9" s="6"/>
      <c r="F9" s="6"/>
      <c r="G9" s="6"/>
      <c r="H9" s="6"/>
      <c r="I9" s="6"/>
    </row>
    <row r="10">
      <c r="A10" s="1" t="s">
        <v>11</v>
      </c>
      <c r="B10" s="1"/>
      <c r="C10" s="2"/>
      <c r="D10" s="2"/>
      <c r="E10" s="2"/>
      <c r="F10" s="2"/>
      <c r="G10" s="2"/>
      <c r="H10" s="2"/>
      <c r="I10" s="2"/>
    </row>
    <row r="11">
      <c r="A11" s="1" t="s">
        <v>12</v>
      </c>
      <c r="B11" s="1"/>
      <c r="C11" s="2"/>
      <c r="D11" s="2"/>
      <c r="E11" s="2"/>
      <c r="F11" s="2"/>
      <c r="G11" s="2"/>
      <c r="H11" s="2"/>
      <c r="I11" s="2"/>
    </row>
    <row r="12">
      <c r="A12" s="1" t="s">
        <v>13</v>
      </c>
      <c r="B12" s="1"/>
      <c r="C12" s="5"/>
      <c r="D12" s="5"/>
      <c r="E12" s="5"/>
      <c r="F12" s="5"/>
      <c r="G12" s="5"/>
      <c r="H12" s="5"/>
      <c r="I12" s="5"/>
    </row>
    <row r="13">
      <c r="A13" s="1" t="s">
        <v>14</v>
      </c>
      <c r="B13" s="1"/>
      <c r="C13" s="2"/>
      <c r="D13" s="2"/>
      <c r="E13" s="2"/>
      <c r="F13" s="2"/>
      <c r="G13" s="2"/>
      <c r="H13" s="2"/>
      <c r="I13" s="2"/>
    </row>
    <row r="14">
      <c r="A14" s="1" t="s">
        <v>15</v>
      </c>
      <c r="B14" s="1"/>
      <c r="C14" s="2"/>
      <c r="D14" s="2"/>
      <c r="E14" s="2"/>
      <c r="F14" s="2"/>
      <c r="G14" s="2"/>
      <c r="H14" s="2"/>
      <c r="I14" s="2"/>
    </row>
    <row r="15">
      <c r="A15" s="1"/>
      <c r="B15" s="1"/>
      <c r="C15" s="1"/>
      <c r="D15" s="1"/>
      <c r="E15" s="1"/>
      <c r="F15" s="1"/>
      <c r="G15" s="1"/>
      <c r="H15" s="1"/>
      <c r="I15" s="1"/>
    </row>
    <row r="16">
      <c r="A16" s="1"/>
      <c r="B16" s="1"/>
      <c r="C16" s="1"/>
      <c r="D16" s="1"/>
      <c r="E16" s="1"/>
      <c r="F16" s="1"/>
      <c r="G16" s="1"/>
      <c r="H16" s="1"/>
      <c r="I16" s="1"/>
    </row>
    <row r="17">
      <c r="A17" s="1"/>
      <c r="B17" s="1"/>
      <c r="C17" s="1"/>
      <c r="D17" s="1"/>
      <c r="E17" s="1"/>
      <c r="F17" s="1"/>
      <c r="G17" s="1"/>
      <c r="H17" s="1"/>
      <c r="I17" s="1"/>
    </row>
    <row r="20">
      <c r="A20" s="3" t="s">
        <v>16</v>
      </c>
      <c r="B20" s="1"/>
      <c r="C20" s="1"/>
      <c r="D20" s="1"/>
      <c r="E20" s="1"/>
      <c r="F20" s="1"/>
      <c r="G20" s="1"/>
      <c r="H20" s="1"/>
      <c r="I20" s="1"/>
    </row>
    <row r="21">
      <c r="A21" s="3" t="s">
        <v>17</v>
      </c>
      <c r="B21" s="1"/>
      <c r="C21" s="1"/>
      <c r="D21" s="1"/>
      <c r="E21" s="1"/>
      <c r="F21" s="1"/>
      <c r="G21" s="1"/>
      <c r="H21" s="1"/>
      <c r="I21" s="1"/>
    </row>
    <row r="22">
      <c r="A22" s="1" t="s">
        <v>18</v>
      </c>
      <c r="B22" s="1"/>
      <c r="C22" s="1"/>
      <c r="D22" s="1"/>
      <c r="E22" s="1"/>
      <c r="F22" s="1"/>
      <c r="G22" s="1"/>
      <c r="H22" s="1"/>
      <c r="I22" s="1"/>
    </row>
    <row r="23">
      <c r="A23" s="1" t="s">
        <v>19</v>
      </c>
      <c r="B23" s="1"/>
      <c r="C23" s="1"/>
      <c r="D23" s="1"/>
      <c r="E23" s="1"/>
      <c r="F23" s="1"/>
      <c r="G23" s="1"/>
      <c r="H23" s="1"/>
      <c r="I23" s="1"/>
    </row>
    <row r="24" ht="50.0" customHeight="true">
      <c r="A24" s="1" t="s">
        <v>20</v>
      </c>
      <c r="B24" s="1"/>
      <c r="C24" s="1"/>
      <c r="D24" s="1"/>
      <c r="E24" s="1"/>
      <c r="F24" s="1"/>
      <c r="G24" s="1"/>
      <c r="H24" s="1"/>
      <c r="I24" s="1"/>
    </row>
  </sheetData>
  <sheetProtection password="BF59" sheet="true" scenarios="true" objects="true" selectLockedCells="true"/>
  <mergeCells>
    <mergeCell ref="A1:I1"/>
    <mergeCell ref="A2:I2"/>
    <mergeCell ref="A3:B3"/>
    <mergeCell ref="C3:I3"/>
    <mergeCell ref="A4:B4"/>
    <mergeCell ref="C4:I4"/>
    <mergeCell ref="A5:B5"/>
    <mergeCell ref="C5:I5"/>
    <mergeCell ref="A6:I6"/>
    <mergeCell ref="A7:B7"/>
    <mergeCell ref="C7:I7"/>
    <mergeCell ref="A8:B8"/>
    <mergeCell ref="C8:I8"/>
    <mergeCell ref="A9:B9"/>
    <mergeCell ref="C9:I9"/>
    <mergeCell ref="A10:B10"/>
    <mergeCell ref="C10:I10"/>
    <mergeCell ref="A11:B11"/>
    <mergeCell ref="C11:I11"/>
    <mergeCell ref="A12:B12"/>
    <mergeCell ref="C12:I12"/>
    <mergeCell ref="A13:B13"/>
    <mergeCell ref="C13:I13"/>
    <mergeCell ref="A14:B14"/>
    <mergeCell ref="C14:I14"/>
    <mergeCell ref="A15:I17"/>
    <mergeCell ref="A20:I20"/>
    <mergeCell ref="A21:I21"/>
    <mergeCell ref="A22:I22"/>
    <mergeCell ref="A23:I23"/>
    <mergeCell ref="A24:I24"/>
  </mergeCells>
  <pageMargins bottom="0.75" footer="0.5" header="0.5" left="0.5" right="0.5" top="0.75"/>
  <pageSetup orientation="landscape" paperSize="9"/>
</worksheet>
</file>

<file path=xl/worksheets/sheet2.xml><?xml version="1.0" encoding="utf-8"?>
<worksheet xmlns="http://schemas.openxmlformats.org/spreadsheetml/2006/main" xmlns:r="http://schemas.openxmlformats.org/officeDocument/2006/relationships">
  <sheetPr>
    <pageSetUpPr fitToPage="false"/>
  </sheetPr>
  <dimension ref="A1"/>
  <sheetViews>
    <sheetView workbookViewId="0"/>
  </sheetViews>
  <sheetFormatPr defaultRowHeight="15.0"/>
  <cols>
    <col min="1" max="1" customWidth="true" width="8.0" collapsed="false"/>
    <col min="2" max="2" customWidth="true" width="30.0" collapsed="false"/>
    <col min="3" max="3" customWidth="true" width="10.0" collapsed="false"/>
    <col min="4" max="4" customWidth="true" width="12.0" collapsed="false"/>
    <col min="5" max="5" customWidth="true" width="10.0" collapsed="false"/>
    <col min="6" max="6" customWidth="true" width="13.0" collapsed="false"/>
    <col min="7" max="7" customWidth="true" width="10.0" collapsed="false"/>
    <col min="8" max="8" customWidth="true" width="10.0" collapsed="false"/>
    <col min="9" max="9" customWidth="true" width="10.0" collapsed="false"/>
    <col min="10" max="10" customWidth="true" width="10.0" collapsed="false"/>
    <col min="11" max="11" customWidth="true" width="10.0" collapsed="false"/>
    <col min="12" max="12" customWidth="true" width="10.0" collapsed="false"/>
    <col min="13" max="13" customWidth="true" width="12.0" collapsed="false"/>
    <col min="14" max="14" customWidth="true" width="12.0" collapsed="false"/>
    <col min="15" max="15" customWidth="true" width="12.0" collapsed="false"/>
  </cols>
  <sheetData>
    <row r="1">
      <c r="A1" s="7" t="s">
        <v>0</v>
      </c>
    </row>
    <row r="2">
      <c r="A2" s="7" t="s">
        <v>21</v>
      </c>
    </row>
    <row r="3">
      <c r="A3" s="7" t="s">
        <v>22</v>
      </c>
      <c r="B3" s="10" t="s">
        <f>DADOS!C3</f>
      </c>
    </row>
    <row r="4">
      <c r="A4" s="7" t="s">
        <v>23</v>
      </c>
      <c r="B4" s="7" t="s">
        <f>DADOS!C7</f>
      </c>
      <c r="G4" s="7" t="s">
        <v>24</v>
      </c>
      <c r="H4" s="9">
        <f>DADOS!C9</f>
      </c>
    </row>
    <row r="5">
      <c r="A5" s="7" t="s">
        <v>25</v>
      </c>
      <c r="B5" s="8">
        <f>DADOS!C8</f>
      </c>
      <c r="C5" s="7" t="s">
        <v>9</v>
      </c>
      <c r="D5" s="7" t="s">
        <v>26</v>
      </c>
      <c r="E5" s="7" t="s">
        <f>DADOS!C13</f>
      </c>
      <c r="F5" s="7" t="s">
        <v>9</v>
      </c>
      <c r="G5" s="7" t="s">
        <v>9</v>
      </c>
      <c r="H5" s="7" t="s">
        <v>27</v>
      </c>
      <c r="I5" s="7" t="s">
        <f>DADOS!C14</f>
      </c>
    </row>
    <row r="7">
      <c r="A7" s="11" t="s">
        <v>28</v>
      </c>
      <c r="B7" s="11" t="s">
        <v>29</v>
      </c>
      <c r="C7" s="11" t="s">
        <v>30</v>
      </c>
      <c r="D7" s="11" t="s">
        <v>31</v>
      </c>
      <c r="E7" s="11" t="s">
        <v>32</v>
      </c>
      <c r="F7" s="11" t="s">
        <v>33</v>
      </c>
      <c r="G7" s="11" t="s">
        <v>34</v>
      </c>
      <c r="H7" s="11" t="s">
        <v>35</v>
      </c>
      <c r="I7" s="11" t="s">
        <v>36</v>
      </c>
      <c r="J7" s="11" t="s">
        <v>37</v>
      </c>
      <c r="K7" s="11" t="s">
        <v>38</v>
      </c>
      <c r="L7" s="11" t="s">
        <v>39</v>
      </c>
      <c r="M7" s="11" t="s">
        <v>40</v>
      </c>
      <c r="N7" s="11" t="s">
        <v>41</v>
      </c>
      <c r="O7" s="11" t="s">
        <v>42</v>
      </c>
    </row>
    <row r="8">
      <c r="A8" s="12" t="s">
        <v>43</v>
      </c>
      <c r="B8" s="13" t="s">
        <v>44</v>
      </c>
      <c r="C8" s="14"/>
      <c r="D8" s="15"/>
      <c r="E8" s="16"/>
      <c r="F8" s="17"/>
      <c r="G8" s="18"/>
      <c r="H8" s="19"/>
      <c r="I8" s="20"/>
      <c r="J8" s="21"/>
      <c r="K8" s="22"/>
      <c r="L8" s="23"/>
      <c r="M8" s="24"/>
      <c r="N8" s="25"/>
      <c r="O8" s="13056">
        <f>O9+O32+O65+O103+O118+O162+O174+O178+O186+O198+O200+O202+O204+O217+O219+O245+O248+O439+O600+O692+O700+O723+O731+O733+O734+O735</f>
      </c>
      <c r="P8" s="27" t="s">
        <v>45</v>
      </c>
    </row>
    <row r="9">
      <c r="A9" s="28" t="s">
        <v>46</v>
      </c>
      <c r="B9" s="29" t="s">
        <v>47</v>
      </c>
      <c r="C9" s="30"/>
      <c r="D9" s="31"/>
      <c r="E9" s="32"/>
      <c r="F9" s="33"/>
      <c r="G9" s="34"/>
      <c r="H9" s="35"/>
      <c r="I9" s="36"/>
      <c r="J9" s="37"/>
      <c r="K9" s="38"/>
      <c r="L9" s="39"/>
      <c r="M9" s="40"/>
      <c r="N9" s="41"/>
      <c r="O9" s="13056">
        <f>O10+O23+O26+O28</f>
      </c>
      <c r="P9" s="43" t="s">
        <v>45</v>
      </c>
    </row>
    <row r="10">
      <c r="A10" s="44" t="s">
        <v>48</v>
      </c>
      <c r="B10" s="45" t="s">
        <v>49</v>
      </c>
      <c r="C10" s="46"/>
      <c r="D10" s="47"/>
      <c r="E10" s="48"/>
      <c r="F10" s="49"/>
      <c r="G10" s="50"/>
      <c r="H10" s="51"/>
      <c r="I10" s="52"/>
      <c r="J10" s="53"/>
      <c r="K10" s="54"/>
      <c r="L10" s="55"/>
      <c r="M10" s="56">
        <f>SUM(M11:M22)</f>
      </c>
      <c r="N10" s="57">
        <f>SUM(N11:N22)</f>
      </c>
      <c r="O10" s="58">
        <f>SUM(O11:O22)</f>
      </c>
      <c r="P10" s="59" t="s">
        <v>45</v>
      </c>
    </row>
    <row r="11">
      <c r="A11" s="60" t="s">
        <v>50</v>
      </c>
      <c r="B11" s="61" t="s">
        <v>51</v>
      </c>
      <c r="C11" s="62" t="s">
        <v>52</v>
      </c>
      <c r="D11" s="63" t="n">
        <v>32.0</v>
      </c>
      <c r="E11" s="64" t="n">
        <v>983.87</v>
      </c>
      <c r="F11" s="65" t="n">
        <v>22.88</v>
      </c>
      <c r="G11" s="66" t="n">
        <v>1208.98</v>
      </c>
      <c r="H11" s="67"/>
      <c r="I11" s="68">
        <f>ROUND('BDI Principal'!D14,2)</f>
      </c>
      <c r="J11" s="69">
        <f>ROUND((ROUND(H11,2)*I11/100)+ROUND(H11,2),2)</f>
      </c>
      <c r="K11" s="70"/>
      <c r="L11" s="71">
        <f>J11-K11</f>
      </c>
      <c r="M11" s="72">
        <f>ROUND(K11*D11,2)</f>
      </c>
      <c r="N11" s="73">
        <f>O11-M11</f>
      </c>
      <c r="O11" s="74">
        <f>ROUND(D11*J11,2)</f>
      </c>
      <c r="P11" s="75" t="s">
        <v>28</v>
      </c>
    </row>
    <row r="12">
      <c r="A12" s="76" t="s">
        <v>53</v>
      </c>
      <c r="B12" s="77" t="s">
        <v>54</v>
      </c>
      <c r="C12" s="78" t="s">
        <v>55</v>
      </c>
      <c r="D12" s="79" t="n">
        <v>28.0</v>
      </c>
      <c r="E12" s="80" t="n">
        <v>311.95</v>
      </c>
      <c r="F12" s="81" t="n">
        <v>22.88</v>
      </c>
      <c r="G12" s="82" t="n">
        <v>383.32</v>
      </c>
      <c r="H12" s="83"/>
      <c r="I12" s="84">
        <f>ROUND('BDI Principal'!D14,2)</f>
      </c>
      <c r="J12" s="85">
        <f>ROUND((ROUND(H12,2)*I12/100)+ROUND(H12,2),2)</f>
      </c>
      <c r="K12" s="86"/>
      <c r="L12" s="87">
        <f>J12-K12</f>
      </c>
      <c r="M12" s="88">
        <f>ROUND(K12*D12,2)</f>
      </c>
      <c r="N12" s="89">
        <f>O12-M12</f>
      </c>
      <c r="O12" s="90">
        <f>ROUND(D12*J12,2)</f>
      </c>
      <c r="P12" s="91" t="s">
        <v>28</v>
      </c>
    </row>
    <row r="13">
      <c r="A13" s="92" t="s">
        <v>56</v>
      </c>
      <c r="B13" s="93" t="s">
        <v>57</v>
      </c>
      <c r="C13" s="94" t="s">
        <v>52</v>
      </c>
      <c r="D13" s="95" t="n">
        <v>16.0</v>
      </c>
      <c r="E13" s="96" t="n">
        <v>1597.26</v>
      </c>
      <c r="F13" s="97" t="n">
        <v>22.88</v>
      </c>
      <c r="G13" s="98" t="n">
        <v>1962.71</v>
      </c>
      <c r="H13" s="99"/>
      <c r="I13" s="100">
        <f>ROUND('BDI Principal'!D14,2)</f>
      </c>
      <c r="J13" s="101">
        <f>ROUND((ROUND(H13,2)*I13/100)+ROUND(H13,2),2)</f>
      </c>
      <c r="K13" s="102"/>
      <c r="L13" s="103">
        <f>J13-K13</f>
      </c>
      <c r="M13" s="104">
        <f>ROUND(K13*D13,2)</f>
      </c>
      <c r="N13" s="105">
        <f>O13-M13</f>
      </c>
      <c r="O13" s="106">
        <f>ROUND(D13*J13,2)</f>
      </c>
      <c r="P13" s="107" t="s">
        <v>28</v>
      </c>
    </row>
    <row r="14">
      <c r="A14" s="108" t="s">
        <v>58</v>
      </c>
      <c r="B14" s="109" t="s">
        <v>59</v>
      </c>
      <c r="C14" s="110" t="s">
        <v>52</v>
      </c>
      <c r="D14" s="111" t="n">
        <v>16.0</v>
      </c>
      <c r="E14" s="112" t="n">
        <v>959.37</v>
      </c>
      <c r="F14" s="113" t="n">
        <v>22.88</v>
      </c>
      <c r="G14" s="114" t="n">
        <v>1178.87</v>
      </c>
      <c r="H14" s="115"/>
      <c r="I14" s="116">
        <f>ROUND('BDI Principal'!D14,2)</f>
      </c>
      <c r="J14" s="117">
        <f>ROUND((ROUND(H14,2)*I14/100)+ROUND(H14,2),2)</f>
      </c>
      <c r="K14" s="118"/>
      <c r="L14" s="119">
        <f>J14-K14</f>
      </c>
      <c r="M14" s="120">
        <f>ROUND(K14*D14,2)</f>
      </c>
      <c r="N14" s="121">
        <f>O14-M14</f>
      </c>
      <c r="O14" s="122">
        <f>ROUND(D14*J14,2)</f>
      </c>
      <c r="P14" s="123" t="s">
        <v>28</v>
      </c>
    </row>
    <row r="15">
      <c r="A15" s="124" t="s">
        <v>60</v>
      </c>
      <c r="B15" s="125" t="s">
        <v>61</v>
      </c>
      <c r="C15" s="126" t="s">
        <v>55</v>
      </c>
      <c r="D15" s="127" t="n">
        <v>90.0</v>
      </c>
      <c r="E15" s="128" t="n">
        <v>1344.52</v>
      </c>
      <c r="F15" s="129" t="n">
        <v>22.88</v>
      </c>
      <c r="G15" s="130" t="n">
        <v>1652.15</v>
      </c>
      <c r="H15" s="131"/>
      <c r="I15" s="132">
        <f>ROUND('BDI Principal'!D14,2)</f>
      </c>
      <c r="J15" s="133">
        <f>ROUND((ROUND(H15,2)*I15/100)+ROUND(H15,2),2)</f>
      </c>
      <c r="K15" s="134"/>
      <c r="L15" s="135">
        <f>J15-K15</f>
      </c>
      <c r="M15" s="136">
        <f>ROUND(K15*D15,2)</f>
      </c>
      <c r="N15" s="137">
        <f>O15-M15</f>
      </c>
      <c r="O15" s="138">
        <f>ROUND(D15*J15,2)</f>
      </c>
      <c r="P15" s="139" t="s">
        <v>28</v>
      </c>
    </row>
    <row r="16">
      <c r="A16" s="140" t="s">
        <v>62</v>
      </c>
      <c r="B16" s="141" t="s">
        <v>63</v>
      </c>
      <c r="C16" s="142" t="s">
        <v>52</v>
      </c>
      <c r="D16" s="143" t="n">
        <v>64.0</v>
      </c>
      <c r="E16" s="144" t="n">
        <v>1488.13</v>
      </c>
      <c r="F16" s="145" t="n">
        <v>22.88</v>
      </c>
      <c r="G16" s="146" t="n">
        <v>1828.61</v>
      </c>
      <c r="H16" s="147"/>
      <c r="I16" s="148">
        <f>ROUND('BDI Principal'!D14,2)</f>
      </c>
      <c r="J16" s="149">
        <f>ROUND((ROUND(H16,2)*I16/100)+ROUND(H16,2),2)</f>
      </c>
      <c r="K16" s="150"/>
      <c r="L16" s="151">
        <f>J16-K16</f>
      </c>
      <c r="M16" s="152">
        <f>ROUND(K16*D16,2)</f>
      </c>
      <c r="N16" s="153">
        <f>O16-M16</f>
      </c>
      <c r="O16" s="154">
        <f>ROUND(D16*J16,2)</f>
      </c>
      <c r="P16" s="155" t="s">
        <v>28</v>
      </c>
    </row>
    <row r="17">
      <c r="A17" s="156" t="s">
        <v>64</v>
      </c>
      <c r="B17" s="157" t="s">
        <v>65</v>
      </c>
      <c r="C17" s="158" t="s">
        <v>66</v>
      </c>
      <c r="D17" s="159" t="n">
        <v>1.0</v>
      </c>
      <c r="E17" s="160" t="n">
        <v>557.7</v>
      </c>
      <c r="F17" s="161" t="n">
        <v>22.88</v>
      </c>
      <c r="G17" s="162" t="n">
        <v>685.3</v>
      </c>
      <c r="H17" s="163"/>
      <c r="I17" s="164">
        <f>ROUND('BDI Principal'!D14,2)</f>
      </c>
      <c r="J17" s="165">
        <f>ROUND((ROUND(H17,2)*I17/100)+ROUND(H17,2),2)</f>
      </c>
      <c r="K17" s="166"/>
      <c r="L17" s="167">
        <f>J17-K17</f>
      </c>
      <c r="M17" s="168">
        <f>ROUND(K17*D17,2)</f>
      </c>
      <c r="N17" s="169">
        <f>O17-M17</f>
      </c>
      <c r="O17" s="170">
        <f>ROUND(D17*J17,2)</f>
      </c>
      <c r="P17" s="171" t="s">
        <v>28</v>
      </c>
    </row>
    <row r="18">
      <c r="A18" s="172" t="s">
        <v>67</v>
      </c>
      <c r="B18" s="173" t="s">
        <v>68</v>
      </c>
      <c r="C18" s="174" t="s">
        <v>66</v>
      </c>
      <c r="D18" s="175" t="n">
        <v>1.0</v>
      </c>
      <c r="E18" s="176" t="n">
        <v>176.56</v>
      </c>
      <c r="F18" s="177" t="n">
        <v>22.88</v>
      </c>
      <c r="G18" s="178" t="n">
        <v>216.96</v>
      </c>
      <c r="H18" s="179"/>
      <c r="I18" s="180">
        <f>ROUND('BDI Principal'!D14,2)</f>
      </c>
      <c r="J18" s="181">
        <f>ROUND((ROUND(H18,2)*I18/100)+ROUND(H18,2),2)</f>
      </c>
      <c r="K18" s="182"/>
      <c r="L18" s="183">
        <f>J18-K18</f>
      </c>
      <c r="M18" s="184">
        <f>ROUND(K18*D18,2)</f>
      </c>
      <c r="N18" s="185">
        <f>O18-M18</f>
      </c>
      <c r="O18" s="186">
        <f>ROUND(D18*J18,2)</f>
      </c>
      <c r="P18" s="187" t="s">
        <v>28</v>
      </c>
    </row>
    <row r="19">
      <c r="A19" s="188" t="s">
        <v>69</v>
      </c>
      <c r="B19" s="189" t="s">
        <v>70</v>
      </c>
      <c r="C19" s="190" t="s">
        <v>66</v>
      </c>
      <c r="D19" s="191" t="n">
        <v>1.0</v>
      </c>
      <c r="E19" s="192" t="n">
        <v>2211.33</v>
      </c>
      <c r="F19" s="193" t="n">
        <v>22.88</v>
      </c>
      <c r="G19" s="194" t="n">
        <v>2717.28</v>
      </c>
      <c r="H19" s="195"/>
      <c r="I19" s="196">
        <f>ROUND('BDI Principal'!D14,2)</f>
      </c>
      <c r="J19" s="197">
        <f>ROUND((ROUND(H19,2)*I19/100)+ROUND(H19,2),2)</f>
      </c>
      <c r="K19" s="198"/>
      <c r="L19" s="199">
        <f>J19-K19</f>
      </c>
      <c r="M19" s="200">
        <f>ROUND(K19*D19,2)</f>
      </c>
      <c r="N19" s="201">
        <f>O19-M19</f>
      </c>
      <c r="O19" s="202">
        <f>ROUND(D19*J19,2)</f>
      </c>
      <c r="P19" s="203" t="s">
        <v>28</v>
      </c>
    </row>
    <row r="20">
      <c r="A20" s="204" t="s">
        <v>71</v>
      </c>
      <c r="B20" s="205" t="s">
        <v>72</v>
      </c>
      <c r="C20" s="206" t="s">
        <v>55</v>
      </c>
      <c r="D20" s="207" t="n">
        <v>6.0</v>
      </c>
      <c r="E20" s="208" t="n">
        <v>468.21</v>
      </c>
      <c r="F20" s="209" t="n">
        <v>22.88</v>
      </c>
      <c r="G20" s="210" t="n">
        <v>575.34</v>
      </c>
      <c r="H20" s="211"/>
      <c r="I20" s="212">
        <f>ROUND('BDI Principal'!D14,2)</f>
      </c>
      <c r="J20" s="213">
        <f>ROUND((ROUND(H20,2)*I20/100)+ROUND(H20,2),2)</f>
      </c>
      <c r="K20" s="214"/>
      <c r="L20" s="215">
        <f>J20-K20</f>
      </c>
      <c r="M20" s="216">
        <f>ROUND(K20*D20,2)</f>
      </c>
      <c r="N20" s="217">
        <f>O20-M20</f>
      </c>
      <c r="O20" s="218">
        <f>ROUND(D20*J20,2)</f>
      </c>
      <c r="P20" s="219" t="s">
        <v>28</v>
      </c>
    </row>
    <row r="21">
      <c r="A21" s="220" t="s">
        <v>73</v>
      </c>
      <c r="B21" s="221" t="s">
        <v>74</v>
      </c>
      <c r="C21" s="222" t="s">
        <v>75</v>
      </c>
      <c r="D21" s="223" t="n">
        <v>640.0</v>
      </c>
      <c r="E21" s="224" t="n">
        <v>112.67</v>
      </c>
      <c r="F21" s="225" t="n">
        <v>22.88</v>
      </c>
      <c r="G21" s="226" t="n">
        <v>138.45</v>
      </c>
      <c r="H21" s="227"/>
      <c r="I21" s="228">
        <f>ROUND('BDI Principal'!D14,2)</f>
      </c>
      <c r="J21" s="229">
        <f>ROUND((ROUND(H21,2)*I21/100)+ROUND(H21,2),2)</f>
      </c>
      <c r="K21" s="230"/>
      <c r="L21" s="231">
        <f>J21-K21</f>
      </c>
      <c r="M21" s="232">
        <f>ROUND(K21*D21,2)</f>
      </c>
      <c r="N21" s="233">
        <f>O21-M21</f>
      </c>
      <c r="O21" s="234">
        <f>ROUND(D21*J21,2)</f>
      </c>
      <c r="P21" s="235" t="s">
        <v>28</v>
      </c>
    </row>
    <row r="22">
      <c r="A22" s="236" t="s">
        <v>76</v>
      </c>
      <c r="B22" s="237" t="s">
        <v>77</v>
      </c>
      <c r="C22" s="238" t="s">
        <v>55</v>
      </c>
      <c r="D22" s="239" t="n">
        <v>629.2</v>
      </c>
      <c r="E22" s="240" t="n">
        <v>93.67</v>
      </c>
      <c r="F22" s="241" t="n">
        <v>22.88</v>
      </c>
      <c r="G22" s="242" t="n">
        <v>115.1</v>
      </c>
      <c r="H22" s="243"/>
      <c r="I22" s="244">
        <f>ROUND('BDI Principal'!D14,2)</f>
      </c>
      <c r="J22" s="245">
        <f>ROUND((ROUND(H22,2)*I22/100)+ROUND(H22,2),2)</f>
      </c>
      <c r="K22" s="246"/>
      <c r="L22" s="247">
        <f>J22-K22</f>
      </c>
      <c r="M22" s="248">
        <f>ROUND(K22*D22,2)</f>
      </c>
      <c r="N22" s="249">
        <f>O22-M22</f>
      </c>
      <c r="O22" s="250">
        <f>ROUND(D22*J22,2)</f>
      </c>
      <c r="P22" s="251" t="s">
        <v>28</v>
      </c>
    </row>
    <row r="23">
      <c r="A23" s="252" t="s">
        <v>78</v>
      </c>
      <c r="B23" s="253" t="s">
        <v>79</v>
      </c>
      <c r="C23" s="254"/>
      <c r="D23" s="255"/>
      <c r="E23" s="256"/>
      <c r="F23" s="257"/>
      <c r="G23" s="258"/>
      <c r="H23" s="259"/>
      <c r="I23" s="260"/>
      <c r="J23" s="261"/>
      <c r="K23" s="262"/>
      <c r="L23" s="263"/>
      <c r="M23" s="264">
        <f>SUM(M24:M25)</f>
      </c>
      <c r="N23" s="265">
        <f>SUM(N24:N25)</f>
      </c>
      <c r="O23" s="266">
        <f>SUM(O24:O25)</f>
      </c>
      <c r="P23" s="267" t="s">
        <v>45</v>
      </c>
    </row>
    <row r="24">
      <c r="A24" s="268" t="s">
        <v>80</v>
      </c>
      <c r="B24" s="269" t="s">
        <v>81</v>
      </c>
      <c r="C24" s="270" t="s">
        <v>66</v>
      </c>
      <c r="D24" s="271" t="n">
        <v>1.0</v>
      </c>
      <c r="E24" s="272" t="n">
        <v>8293.69</v>
      </c>
      <c r="F24" s="273" t="n">
        <v>22.88</v>
      </c>
      <c r="G24" s="274" t="n">
        <v>10191.29</v>
      </c>
      <c r="H24" s="275"/>
      <c r="I24" s="276">
        <f>ROUND('BDI Principal'!D14,2)</f>
      </c>
      <c r="J24" s="277">
        <f>ROUND((ROUND(H24,2)*I24/100)+ROUND(H24,2),2)</f>
      </c>
      <c r="K24" s="278"/>
      <c r="L24" s="279">
        <f>J24-K24</f>
      </c>
      <c r="M24" s="280">
        <f>ROUND(K24*D24,2)</f>
      </c>
      <c r="N24" s="281">
        <f>O24-M24</f>
      </c>
      <c r="O24" s="282">
        <f>ROUND(D24*J24,2)</f>
      </c>
      <c r="P24" s="283" t="s">
        <v>28</v>
      </c>
    </row>
    <row r="25">
      <c r="A25" s="284" t="s">
        <v>82</v>
      </c>
      <c r="B25" s="285" t="s">
        <v>83</v>
      </c>
      <c r="C25" s="286" t="s">
        <v>66</v>
      </c>
      <c r="D25" s="287" t="n">
        <v>1.0</v>
      </c>
      <c r="E25" s="288" t="n">
        <v>15000.0</v>
      </c>
      <c r="F25" s="289" t="n">
        <v>22.88</v>
      </c>
      <c r="G25" s="290" t="n">
        <v>18432.0</v>
      </c>
      <c r="H25" s="291"/>
      <c r="I25" s="292">
        <f>ROUND('BDI Principal'!D14,2)</f>
      </c>
      <c r="J25" s="293">
        <f>ROUND((ROUND(H25,2)*I25/100)+ROUND(H25,2),2)</f>
      </c>
      <c r="K25" s="294"/>
      <c r="L25" s="295">
        <f>J25-K25</f>
      </c>
      <c r="M25" s="296">
        <f>ROUND(K25*D25,2)</f>
      </c>
      <c r="N25" s="297">
        <f>O25-M25</f>
      </c>
      <c r="O25" s="298">
        <f>ROUND(D25*J25,2)</f>
      </c>
      <c r="P25" s="299" t="s">
        <v>28</v>
      </c>
    </row>
    <row r="26">
      <c r="A26" s="300" t="s">
        <v>84</v>
      </c>
      <c r="B26" s="301" t="s">
        <v>85</v>
      </c>
      <c r="C26" s="302"/>
      <c r="D26" s="303"/>
      <c r="E26" s="304"/>
      <c r="F26" s="305"/>
      <c r="G26" s="306"/>
      <c r="H26" s="307"/>
      <c r="I26" s="308"/>
      <c r="J26" s="309"/>
      <c r="K26" s="310"/>
      <c r="L26" s="311"/>
      <c r="M26" s="312">
        <f>SUM(M27:M27)</f>
      </c>
      <c r="N26" s="313">
        <f>SUM(N27:N27)</f>
      </c>
      <c r="O26" s="314">
        <f>SUM(O27:O27)</f>
      </c>
      <c r="P26" s="315" t="s">
        <v>45</v>
      </c>
    </row>
    <row r="27">
      <c r="A27" s="316" t="s">
        <v>86</v>
      </c>
      <c r="B27" s="317" t="s">
        <v>87</v>
      </c>
      <c r="C27" s="318" t="s">
        <v>55</v>
      </c>
      <c r="D27" s="319" t="n">
        <v>4898.2</v>
      </c>
      <c r="E27" s="320" t="n">
        <v>41.45</v>
      </c>
      <c r="F27" s="321" t="n">
        <v>22.88</v>
      </c>
      <c r="G27" s="322" t="n">
        <v>50.93</v>
      </c>
      <c r="H27" s="323"/>
      <c r="I27" s="324">
        <f>ROUND('BDI Principal'!D14,2)</f>
      </c>
      <c r="J27" s="325">
        <f>ROUND((ROUND(H27,2)*I27/100)+ROUND(H27,2),2)</f>
      </c>
      <c r="K27" s="326"/>
      <c r="L27" s="327">
        <f>J27-K27</f>
      </c>
      <c r="M27" s="328">
        <f>ROUND(K27*D27,2)</f>
      </c>
      <c r="N27" s="329">
        <f>O27-M27</f>
      </c>
      <c r="O27" s="330">
        <f>ROUND(D27*J27,2)</f>
      </c>
      <c r="P27" s="331" t="s">
        <v>28</v>
      </c>
    </row>
    <row r="28">
      <c r="A28" s="332" t="s">
        <v>88</v>
      </c>
      <c r="B28" s="333" t="s">
        <v>89</v>
      </c>
      <c r="C28" s="334"/>
      <c r="D28" s="335"/>
      <c r="E28" s="336"/>
      <c r="F28" s="337"/>
      <c r="G28" s="338"/>
      <c r="H28" s="339"/>
      <c r="I28" s="340"/>
      <c r="J28" s="341"/>
      <c r="K28" s="342"/>
      <c r="L28" s="343"/>
      <c r="M28" s="344">
        <f>SUM(M29:M31)</f>
      </c>
      <c r="N28" s="345">
        <f>SUM(N29:N31)</f>
      </c>
      <c r="O28" s="346">
        <f>SUM(O29:O31)</f>
      </c>
      <c r="P28" s="347" t="s">
        <v>45</v>
      </c>
    </row>
    <row r="29">
      <c r="A29" s="348" t="s">
        <v>90</v>
      </c>
      <c r="B29" s="349" t="s">
        <v>91</v>
      </c>
      <c r="C29" s="350" t="s">
        <v>92</v>
      </c>
      <c r="D29" s="351" t="n">
        <v>14.0</v>
      </c>
      <c r="E29" s="352" t="n">
        <v>22848.17</v>
      </c>
      <c r="F29" s="353" t="n">
        <v>22.88</v>
      </c>
      <c r="G29" s="354" t="n">
        <v>28075.83</v>
      </c>
      <c r="H29" s="355"/>
      <c r="I29" s="356">
        <f>ROUND('BDI Principal'!D14,2)</f>
      </c>
      <c r="J29" s="357">
        <f>ROUND((ROUND(H29,2)*I29/100)+ROUND(H29,2),2)</f>
      </c>
      <c r="K29" s="358"/>
      <c r="L29" s="359">
        <f>J29-K29</f>
      </c>
      <c r="M29" s="360">
        <f>ROUND(K29*D29,2)</f>
      </c>
      <c r="N29" s="361">
        <f>O29-M29</f>
      </c>
      <c r="O29" s="362">
        <f>ROUND(D29*J29,2)</f>
      </c>
      <c r="P29" s="363" t="s">
        <v>28</v>
      </c>
    </row>
    <row r="30">
      <c r="A30" s="364" t="s">
        <v>93</v>
      </c>
      <c r="B30" s="365" t="s">
        <v>94</v>
      </c>
      <c r="C30" s="366" t="s">
        <v>92</v>
      </c>
      <c r="D30" s="367" t="n">
        <v>16.0</v>
      </c>
      <c r="E30" s="368" t="n">
        <v>6687.35</v>
      </c>
      <c r="F30" s="369" t="n">
        <v>22.88</v>
      </c>
      <c r="G30" s="370" t="n">
        <v>8217.42</v>
      </c>
      <c r="H30" s="371"/>
      <c r="I30" s="372">
        <f>ROUND('BDI Principal'!D14,2)</f>
      </c>
      <c r="J30" s="373">
        <f>ROUND((ROUND(H30,2)*I30/100)+ROUND(H30,2),2)</f>
      </c>
      <c r="K30" s="374"/>
      <c r="L30" s="375">
        <f>J30-K30</f>
      </c>
      <c r="M30" s="376">
        <f>ROUND(K30*D30,2)</f>
      </c>
      <c r="N30" s="377">
        <f>O30-M30</f>
      </c>
      <c r="O30" s="378">
        <f>ROUND(D30*J30,2)</f>
      </c>
      <c r="P30" s="379" t="s">
        <v>28</v>
      </c>
    </row>
    <row r="31">
      <c r="A31" s="380" t="s">
        <v>95</v>
      </c>
      <c r="B31" s="381" t="s">
        <v>96</v>
      </c>
      <c r="C31" s="382" t="s">
        <v>92</v>
      </c>
      <c r="D31" s="383" t="n">
        <v>32.0</v>
      </c>
      <c r="E31" s="384" t="n">
        <v>4373.17</v>
      </c>
      <c r="F31" s="385" t="n">
        <v>22.88</v>
      </c>
      <c r="G31" s="386" t="n">
        <v>5373.75</v>
      </c>
      <c r="H31" s="387"/>
      <c r="I31" s="388">
        <f>ROUND('BDI Principal'!D14,2)</f>
      </c>
      <c r="J31" s="389">
        <f>ROUND((ROUND(H31,2)*I31/100)+ROUND(H31,2),2)</f>
      </c>
      <c r="K31" s="390"/>
      <c r="L31" s="391">
        <f>J31-K31</f>
      </c>
      <c r="M31" s="392">
        <f>ROUND(K31*D31,2)</f>
      </c>
      <c r="N31" s="393">
        <f>O31-M31</f>
      </c>
      <c r="O31" s="394">
        <f>ROUND(D31*J31,2)</f>
      </c>
      <c r="P31" s="395" t="s">
        <v>28</v>
      </c>
    </row>
    <row r="32">
      <c r="A32" s="396" t="s">
        <v>97</v>
      </c>
      <c r="B32" s="397" t="s">
        <v>98</v>
      </c>
      <c r="C32" s="398"/>
      <c r="D32" s="399"/>
      <c r="E32" s="400"/>
      <c r="F32" s="401"/>
      <c r="G32" s="402"/>
      <c r="H32" s="403"/>
      <c r="I32" s="404"/>
      <c r="J32" s="405"/>
      <c r="K32" s="406"/>
      <c r="L32" s="407"/>
      <c r="M32" s="408"/>
      <c r="N32" s="409"/>
      <c r="O32" s="13056">
        <f>O33+O36+O49+O60</f>
      </c>
      <c r="P32" s="411" t="s">
        <v>45</v>
      </c>
    </row>
    <row r="33">
      <c r="A33" s="412" t="s">
        <v>99</v>
      </c>
      <c r="B33" s="413" t="s">
        <v>100</v>
      </c>
      <c r="C33" s="414"/>
      <c r="D33" s="415"/>
      <c r="E33" s="416"/>
      <c r="F33" s="417"/>
      <c r="G33" s="418"/>
      <c r="H33" s="419"/>
      <c r="I33" s="420"/>
      <c r="J33" s="421"/>
      <c r="K33" s="422"/>
      <c r="L33" s="423"/>
      <c r="M33" s="424">
        <f>SUM(M34:M35)</f>
      </c>
      <c r="N33" s="425">
        <f>SUM(N34:N35)</f>
      </c>
      <c r="O33" s="426">
        <f>SUM(O34:O35)</f>
      </c>
      <c r="P33" s="427" t="s">
        <v>45</v>
      </c>
    </row>
    <row r="34">
      <c r="A34" s="428" t="s">
        <v>101</v>
      </c>
      <c r="B34" s="429" t="s">
        <v>102</v>
      </c>
      <c r="C34" s="430" t="s">
        <v>103</v>
      </c>
      <c r="D34" s="431" t="n">
        <v>226.0</v>
      </c>
      <c r="E34" s="432" t="n">
        <v>92.86</v>
      </c>
      <c r="F34" s="433" t="n">
        <v>22.88</v>
      </c>
      <c r="G34" s="434" t="n">
        <v>114.11</v>
      </c>
      <c r="H34" s="435"/>
      <c r="I34" s="436">
        <f>ROUND('BDI Principal'!D14,2)</f>
      </c>
      <c r="J34" s="437">
        <f>ROUND((ROUND(H34,2)*I34/100)+ROUND(H34,2),2)</f>
      </c>
      <c r="K34" s="438"/>
      <c r="L34" s="439">
        <f>J34-K34</f>
      </c>
      <c r="M34" s="440">
        <f>ROUND(K34*D34,2)</f>
      </c>
      <c r="N34" s="441">
        <f>O34-M34</f>
      </c>
      <c r="O34" s="442">
        <f>ROUND(D34*J34,2)</f>
      </c>
      <c r="P34" s="443" t="s">
        <v>28</v>
      </c>
    </row>
    <row r="35">
      <c r="A35" s="444" t="s">
        <v>104</v>
      </c>
      <c r="B35" s="445" t="s">
        <v>105</v>
      </c>
      <c r="C35" s="446" t="s">
        <v>75</v>
      </c>
      <c r="D35" s="447" t="n">
        <v>1308.31</v>
      </c>
      <c r="E35" s="448" t="n">
        <v>13.73</v>
      </c>
      <c r="F35" s="449" t="n">
        <v>22.88</v>
      </c>
      <c r="G35" s="450" t="n">
        <v>16.87</v>
      </c>
      <c r="H35" s="451"/>
      <c r="I35" s="452">
        <f>ROUND('BDI Principal'!D14,2)</f>
      </c>
      <c r="J35" s="453">
        <f>ROUND((ROUND(H35,2)*I35/100)+ROUND(H35,2),2)</f>
      </c>
      <c r="K35" s="454"/>
      <c r="L35" s="455">
        <f>J35-K35</f>
      </c>
      <c r="M35" s="456">
        <f>ROUND(K35*D35,2)</f>
      </c>
      <c r="N35" s="457">
        <f>O35-M35</f>
      </c>
      <c r="O35" s="458">
        <f>ROUND(D35*J35,2)</f>
      </c>
      <c r="P35" s="459" t="s">
        <v>28</v>
      </c>
    </row>
    <row r="36">
      <c r="A36" s="460" t="s">
        <v>106</v>
      </c>
      <c r="B36" s="461" t="s">
        <v>107</v>
      </c>
      <c r="C36" s="462"/>
      <c r="D36" s="463"/>
      <c r="E36" s="464"/>
      <c r="F36" s="465"/>
      <c r="G36" s="466"/>
      <c r="H36" s="467"/>
      <c r="I36" s="468"/>
      <c r="J36" s="469"/>
      <c r="K36" s="470"/>
      <c r="L36" s="471"/>
      <c r="M36" s="472">
        <f>SUM(M37:M48)</f>
      </c>
      <c r="N36" s="473">
        <f>SUM(N37:N48)</f>
      </c>
      <c r="O36" s="474">
        <f>SUM(O37:O48)</f>
      </c>
      <c r="P36" s="475" t="s">
        <v>45</v>
      </c>
    </row>
    <row r="37">
      <c r="A37" s="476" t="s">
        <v>108</v>
      </c>
      <c r="B37" s="477" t="s">
        <v>109</v>
      </c>
      <c r="C37" s="478" t="s">
        <v>103</v>
      </c>
      <c r="D37" s="479" t="n">
        <v>3168.0</v>
      </c>
      <c r="E37" s="480" t="n">
        <v>158.68</v>
      </c>
      <c r="F37" s="481" t="n">
        <v>22.88</v>
      </c>
      <c r="G37" s="482" t="n">
        <v>194.99</v>
      </c>
      <c r="H37" s="483"/>
      <c r="I37" s="484">
        <f>ROUND('BDI Principal'!D14,2)</f>
      </c>
      <c r="J37" s="485">
        <f>ROUND((ROUND(H37,2)*I37/100)+ROUND(H37,2),2)</f>
      </c>
      <c r="K37" s="486"/>
      <c r="L37" s="487">
        <f>J37-K37</f>
      </c>
      <c r="M37" s="488">
        <f>ROUND(K37*D37,2)</f>
      </c>
      <c r="N37" s="489">
        <f>O37-M37</f>
      </c>
      <c r="O37" s="490">
        <f>ROUND(D37*J37,2)</f>
      </c>
      <c r="P37" s="491" t="s">
        <v>28</v>
      </c>
    </row>
    <row r="38">
      <c r="A38" s="492" t="s">
        <v>110</v>
      </c>
      <c r="B38" s="493" t="s">
        <v>111</v>
      </c>
      <c r="C38" s="494" t="s">
        <v>103</v>
      </c>
      <c r="D38" s="495" t="n">
        <v>880.0</v>
      </c>
      <c r="E38" s="496" t="n">
        <v>304.58</v>
      </c>
      <c r="F38" s="497" t="n">
        <v>22.88</v>
      </c>
      <c r="G38" s="498" t="n">
        <v>374.27</v>
      </c>
      <c r="H38" s="499"/>
      <c r="I38" s="500">
        <f>ROUND('BDI Principal'!D14,2)</f>
      </c>
      <c r="J38" s="501">
        <f>ROUND((ROUND(H38,2)*I38/100)+ROUND(H38,2),2)</f>
      </c>
      <c r="K38" s="502"/>
      <c r="L38" s="503">
        <f>J38-K38</f>
      </c>
      <c r="M38" s="504">
        <f>ROUND(K38*D38,2)</f>
      </c>
      <c r="N38" s="505">
        <f>O38-M38</f>
      </c>
      <c r="O38" s="506">
        <f>ROUND(D38*J38,2)</f>
      </c>
      <c r="P38" s="507" t="s">
        <v>28</v>
      </c>
    </row>
    <row r="39">
      <c r="A39" s="508" t="s">
        <v>112</v>
      </c>
      <c r="B39" s="509" t="s">
        <v>113</v>
      </c>
      <c r="C39" s="510" t="s">
        <v>75</v>
      </c>
      <c r="D39" s="511" t="n">
        <v>89.0</v>
      </c>
      <c r="E39" s="512" t="n">
        <v>97.82</v>
      </c>
      <c r="F39" s="513" t="n">
        <v>22.88</v>
      </c>
      <c r="G39" s="514" t="n">
        <v>120.2</v>
      </c>
      <c r="H39" s="515"/>
      <c r="I39" s="516">
        <f>ROUND('BDI Principal'!D14,2)</f>
      </c>
      <c r="J39" s="517">
        <f>ROUND((ROUND(H39,2)*I39/100)+ROUND(H39,2),2)</f>
      </c>
      <c r="K39" s="518"/>
      <c r="L39" s="519">
        <f>J39-K39</f>
      </c>
      <c r="M39" s="520">
        <f>ROUND(K39*D39,2)</f>
      </c>
      <c r="N39" s="521">
        <f>O39-M39</f>
      </c>
      <c r="O39" s="522">
        <f>ROUND(D39*J39,2)</f>
      </c>
      <c r="P39" s="523" t="s">
        <v>28</v>
      </c>
    </row>
    <row r="40">
      <c r="A40" s="524" t="s">
        <v>114</v>
      </c>
      <c r="B40" s="525" t="s">
        <v>115</v>
      </c>
      <c r="C40" s="526" t="s">
        <v>75</v>
      </c>
      <c r="D40" s="527" t="n">
        <v>11.3</v>
      </c>
      <c r="E40" s="528" t="n">
        <v>205.73</v>
      </c>
      <c r="F40" s="529" t="n">
        <v>22.88</v>
      </c>
      <c r="G40" s="530" t="n">
        <v>252.8</v>
      </c>
      <c r="H40" s="531"/>
      <c r="I40" s="532">
        <f>ROUND('BDI Principal'!D14,2)</f>
      </c>
      <c r="J40" s="533">
        <f>ROUND((ROUND(H40,2)*I40/100)+ROUND(H40,2),2)</f>
      </c>
      <c r="K40" s="534"/>
      <c r="L40" s="535">
        <f>J40-K40</f>
      </c>
      <c r="M40" s="536">
        <f>ROUND(K40*D40,2)</f>
      </c>
      <c r="N40" s="537">
        <f>O40-M40</f>
      </c>
      <c r="O40" s="538">
        <f>ROUND(D40*J40,2)</f>
      </c>
      <c r="P40" s="539" t="s">
        <v>28</v>
      </c>
    </row>
    <row r="41">
      <c r="A41" s="540" t="s">
        <v>116</v>
      </c>
      <c r="B41" s="541" t="s">
        <v>117</v>
      </c>
      <c r="C41" s="542" t="s">
        <v>55</v>
      </c>
      <c r="D41" s="543" t="n">
        <v>690.01</v>
      </c>
      <c r="E41" s="544" t="n">
        <v>89.08</v>
      </c>
      <c r="F41" s="545" t="n">
        <v>22.88</v>
      </c>
      <c r="G41" s="546" t="n">
        <v>109.46</v>
      </c>
      <c r="H41" s="547"/>
      <c r="I41" s="548">
        <f>ROUND('BDI Principal'!D14,2)</f>
      </c>
      <c r="J41" s="549">
        <f>ROUND((ROUND(H41,2)*I41/100)+ROUND(H41,2),2)</f>
      </c>
      <c r="K41" s="550"/>
      <c r="L41" s="551">
        <f>J41-K41</f>
      </c>
      <c r="M41" s="552">
        <f>ROUND(K41*D41,2)</f>
      </c>
      <c r="N41" s="553">
        <f>O41-M41</f>
      </c>
      <c r="O41" s="554">
        <f>ROUND(D41*J41,2)</f>
      </c>
      <c r="P41" s="555" t="s">
        <v>28</v>
      </c>
    </row>
    <row r="42">
      <c r="A42" s="556" t="s">
        <v>118</v>
      </c>
      <c r="B42" s="557" t="s">
        <v>119</v>
      </c>
      <c r="C42" s="558" t="s">
        <v>120</v>
      </c>
      <c r="D42" s="559" t="n">
        <v>453.1</v>
      </c>
      <c r="E42" s="560" t="n">
        <v>22.1</v>
      </c>
      <c r="F42" s="561" t="n">
        <v>22.88</v>
      </c>
      <c r="G42" s="562" t="n">
        <v>27.16</v>
      </c>
      <c r="H42" s="563"/>
      <c r="I42" s="564">
        <f>ROUND('BDI Principal'!D14,2)</f>
      </c>
      <c r="J42" s="565">
        <f>ROUND((ROUND(H42,2)*I42/100)+ROUND(H42,2),2)</f>
      </c>
      <c r="K42" s="566"/>
      <c r="L42" s="567">
        <f>J42-K42</f>
      </c>
      <c r="M42" s="568">
        <f>ROUND(K42*D42,2)</f>
      </c>
      <c r="N42" s="569">
        <f>O42-M42</f>
      </c>
      <c r="O42" s="570">
        <f>ROUND(D42*J42,2)</f>
      </c>
      <c r="P42" s="571" t="s">
        <v>28</v>
      </c>
    </row>
    <row r="43">
      <c r="A43" s="572" t="s">
        <v>121</v>
      </c>
      <c r="B43" s="573" t="s">
        <v>122</v>
      </c>
      <c r="C43" s="574" t="s">
        <v>120</v>
      </c>
      <c r="D43" s="575" t="n">
        <v>353.0</v>
      </c>
      <c r="E43" s="576" t="n">
        <v>19.25</v>
      </c>
      <c r="F43" s="577" t="n">
        <v>22.88</v>
      </c>
      <c r="G43" s="578" t="n">
        <v>23.65</v>
      </c>
      <c r="H43" s="579"/>
      <c r="I43" s="580">
        <f>ROUND('BDI Principal'!D14,2)</f>
      </c>
      <c r="J43" s="581">
        <f>ROUND((ROUND(H43,2)*I43/100)+ROUND(H43,2),2)</f>
      </c>
      <c r="K43" s="582"/>
      <c r="L43" s="583">
        <f>J43-K43</f>
      </c>
      <c r="M43" s="584">
        <f>ROUND(K43*D43,2)</f>
      </c>
      <c r="N43" s="585">
        <f>O43-M43</f>
      </c>
      <c r="O43" s="586">
        <f>ROUND(D43*J43,2)</f>
      </c>
      <c r="P43" s="587" t="s">
        <v>28</v>
      </c>
    </row>
    <row r="44">
      <c r="A44" s="588" t="s">
        <v>123</v>
      </c>
      <c r="B44" s="589" t="s">
        <v>124</v>
      </c>
      <c r="C44" s="590" t="s">
        <v>120</v>
      </c>
      <c r="D44" s="591" t="n">
        <v>1349.1</v>
      </c>
      <c r="E44" s="592" t="n">
        <v>16.88</v>
      </c>
      <c r="F44" s="593" t="n">
        <v>22.88</v>
      </c>
      <c r="G44" s="594" t="n">
        <v>20.74</v>
      </c>
      <c r="H44" s="595"/>
      <c r="I44" s="596">
        <f>ROUND('BDI Principal'!D14,2)</f>
      </c>
      <c r="J44" s="597">
        <f>ROUND((ROUND(H44,2)*I44/100)+ROUND(H44,2),2)</f>
      </c>
      <c r="K44" s="598"/>
      <c r="L44" s="599">
        <f>J44-K44</f>
      </c>
      <c r="M44" s="600">
        <f>ROUND(K44*D44,2)</f>
      </c>
      <c r="N44" s="601">
        <f>O44-M44</f>
      </c>
      <c r="O44" s="602">
        <f>ROUND(D44*J44,2)</f>
      </c>
      <c r="P44" s="603" t="s">
        <v>28</v>
      </c>
    </row>
    <row r="45">
      <c r="A45" s="604" t="s">
        <v>125</v>
      </c>
      <c r="B45" s="605" t="s">
        <v>126</v>
      </c>
      <c r="C45" s="606" t="s">
        <v>120</v>
      </c>
      <c r="D45" s="607" t="n">
        <v>2293.3</v>
      </c>
      <c r="E45" s="608" t="n">
        <v>14.46</v>
      </c>
      <c r="F45" s="609" t="n">
        <v>22.88</v>
      </c>
      <c r="G45" s="610" t="n">
        <v>17.77</v>
      </c>
      <c r="H45" s="611"/>
      <c r="I45" s="612">
        <f>ROUND('BDI Principal'!D14,2)</f>
      </c>
      <c r="J45" s="613">
        <f>ROUND((ROUND(H45,2)*I45/100)+ROUND(H45,2),2)</f>
      </c>
      <c r="K45" s="614"/>
      <c r="L45" s="615">
        <f>J45-K45</f>
      </c>
      <c r="M45" s="616">
        <f>ROUND(K45*D45,2)</f>
      </c>
      <c r="N45" s="617">
        <f>O45-M45</f>
      </c>
      <c r="O45" s="618">
        <f>ROUND(D45*J45,2)</f>
      </c>
      <c r="P45" s="619" t="s">
        <v>28</v>
      </c>
    </row>
    <row r="46">
      <c r="A46" s="620" t="s">
        <v>127</v>
      </c>
      <c r="B46" s="621" t="s">
        <v>128</v>
      </c>
      <c r="C46" s="622" t="s">
        <v>120</v>
      </c>
      <c r="D46" s="623" t="n">
        <v>120.1</v>
      </c>
      <c r="E46" s="624" t="n">
        <v>10.85</v>
      </c>
      <c r="F46" s="625" t="n">
        <v>22.88</v>
      </c>
      <c r="G46" s="626" t="n">
        <v>13.33</v>
      </c>
      <c r="H46" s="627"/>
      <c r="I46" s="628">
        <f>ROUND('BDI Principal'!D14,2)</f>
      </c>
      <c r="J46" s="629">
        <f>ROUND((ROUND(H46,2)*I46/100)+ROUND(H46,2),2)</f>
      </c>
      <c r="K46" s="630"/>
      <c r="L46" s="631">
        <f>J46-K46</f>
      </c>
      <c r="M46" s="632">
        <f>ROUND(K46*D46,2)</f>
      </c>
      <c r="N46" s="633">
        <f>O46-M46</f>
      </c>
      <c r="O46" s="634">
        <f>ROUND(D46*J46,2)</f>
      </c>
      <c r="P46" s="635" t="s">
        <v>28</v>
      </c>
    </row>
    <row r="47">
      <c r="A47" s="636" t="s">
        <v>129</v>
      </c>
      <c r="B47" s="637" t="s">
        <v>130</v>
      </c>
      <c r="C47" s="638" t="s">
        <v>120</v>
      </c>
      <c r="D47" s="639" t="n">
        <v>30.5</v>
      </c>
      <c r="E47" s="640" t="n">
        <v>10.04</v>
      </c>
      <c r="F47" s="641" t="n">
        <v>22.88</v>
      </c>
      <c r="G47" s="642" t="n">
        <v>12.34</v>
      </c>
      <c r="H47" s="643"/>
      <c r="I47" s="644">
        <f>ROUND('BDI Principal'!D14,2)</f>
      </c>
      <c r="J47" s="645">
        <f>ROUND((ROUND(H47,2)*I47/100)+ROUND(H47,2),2)</f>
      </c>
      <c r="K47" s="646"/>
      <c r="L47" s="647">
        <f>J47-K47</f>
      </c>
      <c r="M47" s="648">
        <f>ROUND(K47*D47,2)</f>
      </c>
      <c r="N47" s="649">
        <f>O47-M47</f>
      </c>
      <c r="O47" s="650">
        <f>ROUND(D47*J47,2)</f>
      </c>
      <c r="P47" s="651" t="s">
        <v>28</v>
      </c>
    </row>
    <row r="48">
      <c r="A48" s="652" t="s">
        <v>131</v>
      </c>
      <c r="B48" s="653" t="s">
        <v>132</v>
      </c>
      <c r="C48" s="654" t="s">
        <v>75</v>
      </c>
      <c r="D48" s="655" t="n">
        <v>89.0</v>
      </c>
      <c r="E48" s="656" t="n">
        <v>820.44</v>
      </c>
      <c r="F48" s="657" t="n">
        <v>22.88</v>
      </c>
      <c r="G48" s="658" t="n">
        <v>1008.16</v>
      </c>
      <c r="H48" s="659"/>
      <c r="I48" s="660">
        <f>ROUND('BDI Principal'!D14,2)</f>
      </c>
      <c r="J48" s="661">
        <f>ROUND((ROUND(H48,2)*I48/100)+ROUND(H48,2),2)</f>
      </c>
      <c r="K48" s="662"/>
      <c r="L48" s="663">
        <f>J48-K48</f>
      </c>
      <c r="M48" s="664">
        <f>ROUND(K48*D48,2)</f>
      </c>
      <c r="N48" s="665">
        <f>O48-M48</f>
      </c>
      <c r="O48" s="666">
        <f>ROUND(D48*J48,2)</f>
      </c>
      <c r="P48" s="667" t="s">
        <v>28</v>
      </c>
    </row>
    <row r="49">
      <c r="A49" s="668" t="s">
        <v>133</v>
      </c>
      <c r="B49" s="669" t="s">
        <v>134</v>
      </c>
      <c r="C49" s="670"/>
      <c r="D49" s="671"/>
      <c r="E49" s="672"/>
      <c r="F49" s="673"/>
      <c r="G49" s="674"/>
      <c r="H49" s="675"/>
      <c r="I49" s="676"/>
      <c r="J49" s="677"/>
      <c r="K49" s="678"/>
      <c r="L49" s="679"/>
      <c r="M49" s="680">
        <f>SUM(M50:M59)</f>
      </c>
      <c r="N49" s="681">
        <f>SUM(N50:N59)</f>
      </c>
      <c r="O49" s="682">
        <f>SUM(O50:O59)</f>
      </c>
      <c r="P49" s="683" t="s">
        <v>45</v>
      </c>
    </row>
    <row r="50">
      <c r="A50" s="684" t="s">
        <v>135</v>
      </c>
      <c r="B50" s="685" t="s">
        <v>113</v>
      </c>
      <c r="C50" s="686" t="s">
        <v>75</v>
      </c>
      <c r="D50" s="687" t="n">
        <v>88.8</v>
      </c>
      <c r="E50" s="688" t="n">
        <v>97.82</v>
      </c>
      <c r="F50" s="689" t="n">
        <v>22.88</v>
      </c>
      <c r="G50" s="690" t="n">
        <v>120.2</v>
      </c>
      <c r="H50" s="691"/>
      <c r="I50" s="692">
        <f>ROUND('BDI Principal'!D14,2)</f>
      </c>
      <c r="J50" s="693">
        <f>ROUND((ROUND(H50,2)*I50/100)+ROUND(H50,2),2)</f>
      </c>
      <c r="K50" s="694"/>
      <c r="L50" s="695">
        <f>J50-K50</f>
      </c>
      <c r="M50" s="696">
        <f>ROUND(K50*D50,2)</f>
      </c>
      <c r="N50" s="697">
        <f>O50-M50</f>
      </c>
      <c r="O50" s="698">
        <f>ROUND(D50*J50,2)</f>
      </c>
      <c r="P50" s="699" t="s">
        <v>28</v>
      </c>
    </row>
    <row r="51">
      <c r="A51" s="700" t="s">
        <v>136</v>
      </c>
      <c r="B51" s="701" t="s">
        <v>115</v>
      </c>
      <c r="C51" s="702" t="s">
        <v>75</v>
      </c>
      <c r="D51" s="703" t="n">
        <v>39.8</v>
      </c>
      <c r="E51" s="704" t="n">
        <v>205.73</v>
      </c>
      <c r="F51" s="705" t="n">
        <v>22.88</v>
      </c>
      <c r="G51" s="706" t="n">
        <v>252.8</v>
      </c>
      <c r="H51" s="707"/>
      <c r="I51" s="708">
        <f>ROUND('BDI Principal'!D14,2)</f>
      </c>
      <c r="J51" s="709">
        <f>ROUND((ROUND(H51,2)*I51/100)+ROUND(H51,2),2)</f>
      </c>
      <c r="K51" s="710"/>
      <c r="L51" s="711">
        <f>J51-K51</f>
      </c>
      <c r="M51" s="712">
        <f>ROUND(K51*D51,2)</f>
      </c>
      <c r="N51" s="713">
        <f>O51-M51</f>
      </c>
      <c r="O51" s="714">
        <f>ROUND(D51*J51,2)</f>
      </c>
      <c r="P51" s="715" t="s">
        <v>28</v>
      </c>
    </row>
    <row r="52">
      <c r="A52" s="716" t="s">
        <v>137</v>
      </c>
      <c r="B52" s="717" t="s">
        <v>117</v>
      </c>
      <c r="C52" s="718" t="s">
        <v>55</v>
      </c>
      <c r="D52" s="719" t="n">
        <v>1083.38</v>
      </c>
      <c r="E52" s="720" t="n">
        <v>89.08</v>
      </c>
      <c r="F52" s="721" t="n">
        <v>22.88</v>
      </c>
      <c r="G52" s="722" t="n">
        <v>109.46</v>
      </c>
      <c r="H52" s="723"/>
      <c r="I52" s="724">
        <f>ROUND('BDI Principal'!D14,2)</f>
      </c>
      <c r="J52" s="725">
        <f>ROUND((ROUND(H52,2)*I52/100)+ROUND(H52,2),2)</f>
      </c>
      <c r="K52" s="726"/>
      <c r="L52" s="727">
        <f>J52-K52</f>
      </c>
      <c r="M52" s="728">
        <f>ROUND(K52*D52,2)</f>
      </c>
      <c r="N52" s="729">
        <f>O52-M52</f>
      </c>
      <c r="O52" s="730">
        <f>ROUND(D52*J52,2)</f>
      </c>
      <c r="P52" s="731" t="s">
        <v>28</v>
      </c>
    </row>
    <row r="53">
      <c r="A53" s="732" t="s">
        <v>138</v>
      </c>
      <c r="B53" s="733" t="s">
        <v>119</v>
      </c>
      <c r="C53" s="734" t="s">
        <v>120</v>
      </c>
      <c r="D53" s="735" t="n">
        <v>1167.5</v>
      </c>
      <c r="E53" s="736" t="n">
        <v>22.1</v>
      </c>
      <c r="F53" s="737" t="n">
        <v>22.88</v>
      </c>
      <c r="G53" s="738" t="n">
        <v>27.16</v>
      </c>
      <c r="H53" s="739"/>
      <c r="I53" s="740">
        <f>ROUND('BDI Principal'!D14,2)</f>
      </c>
      <c r="J53" s="741">
        <f>ROUND((ROUND(H53,2)*I53/100)+ROUND(H53,2),2)</f>
      </c>
      <c r="K53" s="742"/>
      <c r="L53" s="743">
        <f>J53-K53</f>
      </c>
      <c r="M53" s="744">
        <f>ROUND(K53*D53,2)</f>
      </c>
      <c r="N53" s="745">
        <f>O53-M53</f>
      </c>
      <c r="O53" s="746">
        <f>ROUND(D53*J53,2)</f>
      </c>
      <c r="P53" s="747" t="s">
        <v>28</v>
      </c>
    </row>
    <row r="54">
      <c r="A54" s="748" t="s">
        <v>139</v>
      </c>
      <c r="B54" s="749" t="s">
        <v>124</v>
      </c>
      <c r="C54" s="750" t="s">
        <v>120</v>
      </c>
      <c r="D54" s="751" t="n">
        <v>140.7</v>
      </c>
      <c r="E54" s="752" t="n">
        <v>16.88</v>
      </c>
      <c r="F54" s="753" t="n">
        <v>22.88</v>
      </c>
      <c r="G54" s="754" t="n">
        <v>20.74</v>
      </c>
      <c r="H54" s="755"/>
      <c r="I54" s="756">
        <f>ROUND('BDI Principal'!D14,2)</f>
      </c>
      <c r="J54" s="757">
        <f>ROUND((ROUND(H54,2)*I54/100)+ROUND(H54,2),2)</f>
      </c>
      <c r="K54" s="758"/>
      <c r="L54" s="759">
        <f>J54-K54</f>
      </c>
      <c r="M54" s="760">
        <f>ROUND(K54*D54,2)</f>
      </c>
      <c r="N54" s="761">
        <f>O54-M54</f>
      </c>
      <c r="O54" s="762">
        <f>ROUND(D54*J54,2)</f>
      </c>
      <c r="P54" s="763" t="s">
        <v>28</v>
      </c>
    </row>
    <row r="55">
      <c r="A55" s="764" t="s">
        <v>140</v>
      </c>
      <c r="B55" s="765" t="s">
        <v>126</v>
      </c>
      <c r="C55" s="766" t="s">
        <v>120</v>
      </c>
      <c r="D55" s="767" t="n">
        <v>3255.4</v>
      </c>
      <c r="E55" s="768" t="n">
        <v>14.49</v>
      </c>
      <c r="F55" s="769" t="n">
        <v>22.88</v>
      </c>
      <c r="G55" s="770" t="n">
        <v>17.81</v>
      </c>
      <c r="H55" s="771"/>
      <c r="I55" s="772">
        <f>ROUND('BDI Principal'!D14,2)</f>
      </c>
      <c r="J55" s="773">
        <f>ROUND((ROUND(H55,2)*I55/100)+ROUND(H55,2),2)</f>
      </c>
      <c r="K55" s="774"/>
      <c r="L55" s="775">
        <f>J55-K55</f>
      </c>
      <c r="M55" s="776">
        <f>ROUND(K55*D55,2)</f>
      </c>
      <c r="N55" s="777">
        <f>O55-M55</f>
      </c>
      <c r="O55" s="778">
        <f>ROUND(D55*J55,2)</f>
      </c>
      <c r="P55" s="779" t="s">
        <v>28</v>
      </c>
    </row>
    <row r="56">
      <c r="A56" s="780" t="s">
        <v>141</v>
      </c>
      <c r="B56" s="781" t="s">
        <v>128</v>
      </c>
      <c r="C56" s="782" t="s">
        <v>120</v>
      </c>
      <c r="D56" s="783" t="n">
        <v>698.5</v>
      </c>
      <c r="E56" s="784" t="n">
        <v>10.85</v>
      </c>
      <c r="F56" s="785" t="n">
        <v>22.88</v>
      </c>
      <c r="G56" s="786" t="n">
        <v>13.33</v>
      </c>
      <c r="H56" s="787"/>
      <c r="I56" s="788">
        <f>ROUND('BDI Principal'!D14,2)</f>
      </c>
      <c r="J56" s="789">
        <f>ROUND((ROUND(H56,2)*I56/100)+ROUND(H56,2),2)</f>
      </c>
      <c r="K56" s="790"/>
      <c r="L56" s="791">
        <f>J56-K56</f>
      </c>
      <c r="M56" s="792">
        <f>ROUND(K56*D56,2)</f>
      </c>
      <c r="N56" s="793">
        <f>O56-M56</f>
      </c>
      <c r="O56" s="794">
        <f>ROUND(D56*J56,2)</f>
      </c>
      <c r="P56" s="795" t="s">
        <v>28</v>
      </c>
    </row>
    <row r="57">
      <c r="A57" s="796" t="s">
        <v>142</v>
      </c>
      <c r="B57" s="797" t="s">
        <v>130</v>
      </c>
      <c r="C57" s="798" t="s">
        <v>120</v>
      </c>
      <c r="D57" s="799" t="n">
        <v>158.3</v>
      </c>
      <c r="E57" s="800" t="n">
        <v>10.04</v>
      </c>
      <c r="F57" s="801" t="n">
        <v>22.88</v>
      </c>
      <c r="G57" s="802" t="n">
        <v>12.34</v>
      </c>
      <c r="H57" s="803"/>
      <c r="I57" s="804">
        <f>ROUND('BDI Principal'!D14,2)</f>
      </c>
      <c r="J57" s="805">
        <f>ROUND((ROUND(H57,2)*I57/100)+ROUND(H57,2),2)</f>
      </c>
      <c r="K57" s="806"/>
      <c r="L57" s="807">
        <f>J57-K57</f>
      </c>
      <c r="M57" s="808">
        <f>ROUND(K57*D57,2)</f>
      </c>
      <c r="N57" s="809">
        <f>O57-M57</f>
      </c>
      <c r="O57" s="810">
        <f>ROUND(D57*J57,2)</f>
      </c>
      <c r="P57" s="811" t="s">
        <v>28</v>
      </c>
    </row>
    <row r="58">
      <c r="A58" s="812" t="s">
        <v>143</v>
      </c>
      <c r="B58" s="813" t="s">
        <v>122</v>
      </c>
      <c r="C58" s="814" t="s">
        <v>120</v>
      </c>
      <c r="D58" s="815" t="n">
        <v>32.8</v>
      </c>
      <c r="E58" s="816" t="n">
        <v>19.25</v>
      </c>
      <c r="F58" s="817" t="n">
        <v>22.88</v>
      </c>
      <c r="G58" s="818" t="n">
        <v>23.65</v>
      </c>
      <c r="H58" s="819"/>
      <c r="I58" s="820">
        <f>ROUND('BDI Principal'!D14,2)</f>
      </c>
      <c r="J58" s="821">
        <f>ROUND((ROUND(H58,2)*I58/100)+ROUND(H58,2),2)</f>
      </c>
      <c r="K58" s="822"/>
      <c r="L58" s="823">
        <f>J58-K58</f>
      </c>
      <c r="M58" s="824">
        <f>ROUND(K58*D58,2)</f>
      </c>
      <c r="N58" s="825">
        <f>O58-M58</f>
      </c>
      <c r="O58" s="826">
        <f>ROUND(D58*J58,2)</f>
      </c>
      <c r="P58" s="827" t="s">
        <v>28</v>
      </c>
    </row>
    <row r="59">
      <c r="A59" s="828" t="s">
        <v>144</v>
      </c>
      <c r="B59" s="829" t="s">
        <v>132</v>
      </c>
      <c r="C59" s="830" t="s">
        <v>75</v>
      </c>
      <c r="D59" s="831" t="n">
        <v>73.68</v>
      </c>
      <c r="E59" s="832" t="n">
        <v>820.44</v>
      </c>
      <c r="F59" s="833" t="n">
        <v>22.88</v>
      </c>
      <c r="G59" s="834" t="n">
        <v>1008.16</v>
      </c>
      <c r="H59" s="835"/>
      <c r="I59" s="836">
        <f>ROUND('BDI Principal'!D14,2)</f>
      </c>
      <c r="J59" s="837">
        <f>ROUND((ROUND(H59,2)*I59/100)+ROUND(H59,2),2)</f>
      </c>
      <c r="K59" s="838"/>
      <c r="L59" s="839">
        <f>J59-K59</f>
      </c>
      <c r="M59" s="840">
        <f>ROUND(K59*D59,2)</f>
      </c>
      <c r="N59" s="841">
        <f>O59-M59</f>
      </c>
      <c r="O59" s="842">
        <f>ROUND(D59*J59,2)</f>
      </c>
      <c r="P59" s="843" t="s">
        <v>28</v>
      </c>
    </row>
    <row r="60">
      <c r="A60" s="844" t="s">
        <v>145</v>
      </c>
      <c r="B60" s="845" t="s">
        <v>146</v>
      </c>
      <c r="C60" s="846"/>
      <c r="D60" s="847"/>
      <c r="E60" s="848"/>
      <c r="F60" s="849"/>
      <c r="G60" s="850"/>
      <c r="H60" s="851"/>
      <c r="I60" s="852"/>
      <c r="J60" s="853"/>
      <c r="K60" s="854"/>
      <c r="L60" s="855"/>
      <c r="M60" s="856">
        <f>SUM(M61:M64)</f>
      </c>
      <c r="N60" s="857">
        <f>SUM(N61:N64)</f>
      </c>
      <c r="O60" s="858">
        <f>SUM(O61:O64)</f>
      </c>
      <c r="P60" s="859" t="s">
        <v>45</v>
      </c>
    </row>
    <row r="61">
      <c r="A61" s="860" t="s">
        <v>147</v>
      </c>
      <c r="B61" s="861" t="s">
        <v>148</v>
      </c>
      <c r="C61" s="862" t="s">
        <v>75</v>
      </c>
      <c r="D61" s="863" t="n">
        <v>1123.35</v>
      </c>
      <c r="E61" s="864" t="n">
        <v>1.46</v>
      </c>
      <c r="F61" s="865" t="n">
        <v>22.88</v>
      </c>
      <c r="G61" s="866" t="n">
        <v>1.79</v>
      </c>
      <c r="H61" s="867"/>
      <c r="I61" s="868">
        <f>ROUND('BDI Principal'!D14,2)</f>
      </c>
      <c r="J61" s="869">
        <f>ROUND((ROUND(H61,2)*I61/100)+ROUND(H61,2),2)</f>
      </c>
      <c r="K61" s="870"/>
      <c r="L61" s="871">
        <f>J61-K61</f>
      </c>
      <c r="M61" s="872">
        <f>ROUND(K61*D61,2)</f>
      </c>
      <c r="N61" s="873">
        <f>O61-M61</f>
      </c>
      <c r="O61" s="874">
        <f>ROUND(D61*J61,2)</f>
      </c>
      <c r="P61" s="875" t="s">
        <v>28</v>
      </c>
    </row>
    <row r="62">
      <c r="A62" s="876" t="s">
        <v>149</v>
      </c>
      <c r="B62" s="877" t="s">
        <v>150</v>
      </c>
      <c r="C62" s="878" t="s">
        <v>75</v>
      </c>
      <c r="D62" s="879" t="n">
        <v>1445.59</v>
      </c>
      <c r="E62" s="880" t="n">
        <v>29.56</v>
      </c>
      <c r="F62" s="881" t="n">
        <v>22.88</v>
      </c>
      <c r="G62" s="882" t="n">
        <v>36.32</v>
      </c>
      <c r="H62" s="883"/>
      <c r="I62" s="884">
        <f>ROUND('BDI Principal'!D14,2)</f>
      </c>
      <c r="J62" s="885">
        <f>ROUND((ROUND(H62,2)*I62/100)+ROUND(H62,2),2)</f>
      </c>
      <c r="K62" s="886"/>
      <c r="L62" s="887">
        <f>J62-K62</f>
      </c>
      <c r="M62" s="888">
        <f>ROUND(K62*D62,2)</f>
      </c>
      <c r="N62" s="889">
        <f>O62-M62</f>
      </c>
      <c r="O62" s="890">
        <f>ROUND(D62*J62,2)</f>
      </c>
      <c r="P62" s="891" t="s">
        <v>28</v>
      </c>
    </row>
    <row r="63">
      <c r="A63" s="892" t="s">
        <v>151</v>
      </c>
      <c r="B63" s="893" t="s">
        <v>152</v>
      </c>
      <c r="C63" s="894" t="s">
        <v>55</v>
      </c>
      <c r="D63" s="895" t="n">
        <v>1126.88</v>
      </c>
      <c r="E63" s="896" t="n">
        <v>54.39</v>
      </c>
      <c r="F63" s="897" t="n">
        <v>22.88</v>
      </c>
      <c r="G63" s="898" t="n">
        <v>66.83</v>
      </c>
      <c r="H63" s="899"/>
      <c r="I63" s="900">
        <f>ROUND('BDI Principal'!D14,2)</f>
      </c>
      <c r="J63" s="901">
        <f>ROUND((ROUND(H63,2)*I63/100)+ROUND(H63,2),2)</f>
      </c>
      <c r="K63" s="902"/>
      <c r="L63" s="903">
        <f>J63-K63</f>
      </c>
      <c r="M63" s="904">
        <f>ROUND(K63*D63,2)</f>
      </c>
      <c r="N63" s="905">
        <f>O63-M63</f>
      </c>
      <c r="O63" s="906">
        <f>ROUND(D63*J63,2)</f>
      </c>
      <c r="P63" s="907" t="s">
        <v>28</v>
      </c>
    </row>
    <row r="64">
      <c r="A64" s="908" t="s">
        <v>153</v>
      </c>
      <c r="B64" s="909" t="s">
        <v>154</v>
      </c>
      <c r="C64" s="910" t="s">
        <v>75</v>
      </c>
      <c r="D64" s="911" t="n">
        <v>341.75</v>
      </c>
      <c r="E64" s="912" t="n">
        <v>102.98</v>
      </c>
      <c r="F64" s="913" t="n">
        <v>22.88</v>
      </c>
      <c r="G64" s="914" t="n">
        <v>126.54</v>
      </c>
      <c r="H64" s="915"/>
      <c r="I64" s="916">
        <f>ROUND('BDI Principal'!D14,2)</f>
      </c>
      <c r="J64" s="917">
        <f>ROUND((ROUND(H64,2)*I64/100)+ROUND(H64,2),2)</f>
      </c>
      <c r="K64" s="918"/>
      <c r="L64" s="919">
        <f>J64-K64</f>
      </c>
      <c r="M64" s="920">
        <f>ROUND(K64*D64,2)</f>
      </c>
      <c r="N64" s="921">
        <f>O64-M64</f>
      </c>
      <c r="O64" s="922">
        <f>ROUND(D64*J64,2)</f>
      </c>
      <c r="P64" s="923" t="s">
        <v>28</v>
      </c>
    </row>
    <row r="65">
      <c r="A65" s="924" t="s">
        <v>155</v>
      </c>
      <c r="B65" s="925" t="s">
        <v>156</v>
      </c>
      <c r="C65" s="926"/>
      <c r="D65" s="927"/>
      <c r="E65" s="928"/>
      <c r="F65" s="929"/>
      <c r="G65" s="930"/>
      <c r="H65" s="931"/>
      <c r="I65" s="932"/>
      <c r="J65" s="933"/>
      <c r="K65" s="934"/>
      <c r="L65" s="935"/>
      <c r="M65" s="936"/>
      <c r="N65" s="937"/>
      <c r="O65" s="13056">
        <f>O66+O76+O87</f>
      </c>
      <c r="P65" s="939" t="s">
        <v>45</v>
      </c>
    </row>
    <row r="66">
      <c r="A66" s="940" t="s">
        <v>157</v>
      </c>
      <c r="B66" s="941" t="s">
        <v>158</v>
      </c>
      <c r="C66" s="942"/>
      <c r="D66" s="943"/>
      <c r="E66" s="944"/>
      <c r="F66" s="945"/>
      <c r="G66" s="946"/>
      <c r="H66" s="947"/>
      <c r="I66" s="948"/>
      <c r="J66" s="949"/>
      <c r="K66" s="950"/>
      <c r="L66" s="951"/>
      <c r="M66" s="952">
        <f>SUM(M67:M75)</f>
      </c>
      <c r="N66" s="953">
        <f>SUM(N67:N75)</f>
      </c>
      <c r="O66" s="954">
        <f>SUM(O67:O75)</f>
      </c>
      <c r="P66" s="955" t="s">
        <v>45</v>
      </c>
    </row>
    <row r="67">
      <c r="A67" s="956" t="s">
        <v>159</v>
      </c>
      <c r="B67" s="957" t="s">
        <v>160</v>
      </c>
      <c r="C67" s="958" t="s">
        <v>55</v>
      </c>
      <c r="D67" s="959" t="n">
        <v>1428.0</v>
      </c>
      <c r="E67" s="960" t="n">
        <v>96.39</v>
      </c>
      <c r="F67" s="961" t="n">
        <v>22.88</v>
      </c>
      <c r="G67" s="962" t="n">
        <v>118.44</v>
      </c>
      <c r="H67" s="963"/>
      <c r="I67" s="964">
        <f>ROUND('BDI Principal'!D14,2)</f>
      </c>
      <c r="J67" s="965">
        <f>ROUND((ROUND(H67,2)*I67/100)+ROUND(H67,2),2)</f>
      </c>
      <c r="K67" s="966"/>
      <c r="L67" s="967">
        <f>J67-K67</f>
      </c>
      <c r="M67" s="968">
        <f>ROUND(K67*D67,2)</f>
      </c>
      <c r="N67" s="969">
        <f>O67-M67</f>
      </c>
      <c r="O67" s="970">
        <f>ROUND(D67*J67,2)</f>
      </c>
      <c r="P67" s="971" t="s">
        <v>28</v>
      </c>
    </row>
    <row r="68">
      <c r="A68" s="972" t="s">
        <v>161</v>
      </c>
      <c r="B68" s="973" t="s">
        <v>162</v>
      </c>
      <c r="C68" s="974" t="s">
        <v>120</v>
      </c>
      <c r="D68" s="975" t="n">
        <v>15.3</v>
      </c>
      <c r="E68" s="976" t="n">
        <v>13.5</v>
      </c>
      <c r="F68" s="977" t="n">
        <v>22.88</v>
      </c>
      <c r="G68" s="978" t="n">
        <v>16.59</v>
      </c>
      <c r="H68" s="979"/>
      <c r="I68" s="980">
        <f>ROUND('BDI Principal'!D14,2)</f>
      </c>
      <c r="J68" s="981">
        <f>ROUND((ROUND(H68,2)*I68/100)+ROUND(H68,2),2)</f>
      </c>
      <c r="K68" s="982"/>
      <c r="L68" s="983">
        <f>J68-K68</f>
      </c>
      <c r="M68" s="984">
        <f>ROUND(K68*D68,2)</f>
      </c>
      <c r="N68" s="985">
        <f>O68-M68</f>
      </c>
      <c r="O68" s="986">
        <f>ROUND(D68*J68,2)</f>
      </c>
      <c r="P68" s="987" t="s">
        <v>28</v>
      </c>
    </row>
    <row r="69">
      <c r="A69" s="988" t="s">
        <v>163</v>
      </c>
      <c r="B69" s="989" t="s">
        <v>164</v>
      </c>
      <c r="C69" s="990" t="s">
        <v>120</v>
      </c>
      <c r="D69" s="991" t="n">
        <v>3541.0</v>
      </c>
      <c r="E69" s="992" t="n">
        <v>10.81</v>
      </c>
      <c r="F69" s="993" t="n">
        <v>22.88</v>
      </c>
      <c r="G69" s="994" t="n">
        <v>13.28</v>
      </c>
      <c r="H69" s="995"/>
      <c r="I69" s="996">
        <f>ROUND('BDI Principal'!D14,2)</f>
      </c>
      <c r="J69" s="997">
        <f>ROUND((ROUND(H69,2)*I69/100)+ROUND(H69,2),2)</f>
      </c>
      <c r="K69" s="998"/>
      <c r="L69" s="999">
        <f>J69-K69</f>
      </c>
      <c r="M69" s="1000">
        <f>ROUND(K69*D69,2)</f>
      </c>
      <c r="N69" s="1001">
        <f>O69-M69</f>
      </c>
      <c r="O69" s="1002">
        <f>ROUND(D69*J69,2)</f>
      </c>
      <c r="P69" s="1003" t="s">
        <v>28</v>
      </c>
    </row>
    <row r="70">
      <c r="A70" s="1004" t="s">
        <v>165</v>
      </c>
      <c r="B70" s="1005" t="s">
        <v>166</v>
      </c>
      <c r="C70" s="1006" t="s">
        <v>120</v>
      </c>
      <c r="D70" s="1007" t="n">
        <v>567.9</v>
      </c>
      <c r="E70" s="1008" t="n">
        <v>8.96</v>
      </c>
      <c r="F70" s="1009" t="n">
        <v>22.88</v>
      </c>
      <c r="G70" s="1010" t="n">
        <v>11.01</v>
      </c>
      <c r="H70" s="1011"/>
      <c r="I70" s="1012">
        <f>ROUND('BDI Principal'!D14,2)</f>
      </c>
      <c r="J70" s="1013">
        <f>ROUND((ROUND(H70,2)*I70/100)+ROUND(H70,2),2)</f>
      </c>
      <c r="K70" s="1014"/>
      <c r="L70" s="1015">
        <f>J70-K70</f>
      </c>
      <c r="M70" s="1016">
        <f>ROUND(K70*D70,2)</f>
      </c>
      <c r="N70" s="1017">
        <f>O70-M70</f>
      </c>
      <c r="O70" s="1018">
        <f>ROUND(D70*J70,2)</f>
      </c>
      <c r="P70" s="1019" t="s">
        <v>28</v>
      </c>
    </row>
    <row r="71">
      <c r="A71" s="1020" t="s">
        <v>167</v>
      </c>
      <c r="B71" s="1021" t="s">
        <v>168</v>
      </c>
      <c r="C71" s="1022" t="s">
        <v>120</v>
      </c>
      <c r="D71" s="1023" t="n">
        <v>1335.7</v>
      </c>
      <c r="E71" s="1024" t="n">
        <v>8.58</v>
      </c>
      <c r="F71" s="1025" t="n">
        <v>22.88</v>
      </c>
      <c r="G71" s="1026" t="n">
        <v>10.54</v>
      </c>
      <c r="H71" s="1027"/>
      <c r="I71" s="1028">
        <f>ROUND('BDI Principal'!D14,2)</f>
      </c>
      <c r="J71" s="1029">
        <f>ROUND((ROUND(H71,2)*I71/100)+ROUND(H71,2),2)</f>
      </c>
      <c r="K71" s="1030"/>
      <c r="L71" s="1031">
        <f>J71-K71</f>
      </c>
      <c r="M71" s="1032">
        <f>ROUND(K71*D71,2)</f>
      </c>
      <c r="N71" s="1033">
        <f>O71-M71</f>
      </c>
      <c r="O71" s="1034">
        <f>ROUND(D71*J71,2)</f>
      </c>
      <c r="P71" s="1035" t="s">
        <v>28</v>
      </c>
    </row>
    <row r="72">
      <c r="A72" s="1036" t="s">
        <v>169</v>
      </c>
      <c r="B72" s="1037" t="s">
        <v>170</v>
      </c>
      <c r="C72" s="1038" t="s">
        <v>120</v>
      </c>
      <c r="D72" s="1039" t="n">
        <v>581.3</v>
      </c>
      <c r="E72" s="1040" t="n">
        <v>9.65</v>
      </c>
      <c r="F72" s="1041" t="n">
        <v>22.88</v>
      </c>
      <c r="G72" s="1042" t="n">
        <v>11.86</v>
      </c>
      <c r="H72" s="1043"/>
      <c r="I72" s="1044">
        <f>ROUND('BDI Principal'!D14,2)</f>
      </c>
      <c r="J72" s="1045">
        <f>ROUND((ROUND(H72,2)*I72/100)+ROUND(H72,2),2)</f>
      </c>
      <c r="K72" s="1046"/>
      <c r="L72" s="1047">
        <f>J72-K72</f>
      </c>
      <c r="M72" s="1048">
        <f>ROUND(K72*D72,2)</f>
      </c>
      <c r="N72" s="1049">
        <f>O72-M72</f>
      </c>
      <c r="O72" s="1050">
        <f>ROUND(D72*J72,2)</f>
      </c>
      <c r="P72" s="1051" t="s">
        <v>28</v>
      </c>
    </row>
    <row r="73">
      <c r="A73" s="1052" t="s">
        <v>171</v>
      </c>
      <c r="B73" s="1053" t="s">
        <v>172</v>
      </c>
      <c r="C73" s="1054" t="s">
        <v>120</v>
      </c>
      <c r="D73" s="1055" t="n">
        <v>1939.6</v>
      </c>
      <c r="E73" s="1056" t="n">
        <v>14.88</v>
      </c>
      <c r="F73" s="1057" t="n">
        <v>22.88</v>
      </c>
      <c r="G73" s="1058" t="n">
        <v>18.28</v>
      </c>
      <c r="H73" s="1059"/>
      <c r="I73" s="1060">
        <f>ROUND('BDI Principal'!D14,2)</f>
      </c>
      <c r="J73" s="1061">
        <f>ROUND((ROUND(H73,2)*I73/100)+ROUND(H73,2),2)</f>
      </c>
      <c r="K73" s="1062"/>
      <c r="L73" s="1063">
        <f>J73-K73</f>
      </c>
      <c r="M73" s="1064">
        <f>ROUND(K73*D73,2)</f>
      </c>
      <c r="N73" s="1065">
        <f>O73-M73</f>
      </c>
      <c r="O73" s="1066">
        <f>ROUND(D73*J73,2)</f>
      </c>
      <c r="P73" s="1067" t="s">
        <v>28</v>
      </c>
    </row>
    <row r="74">
      <c r="A74" s="1068" t="s">
        <v>173</v>
      </c>
      <c r="B74" s="1069" t="s">
        <v>174</v>
      </c>
      <c r="C74" s="1070" t="s">
        <v>75</v>
      </c>
      <c r="D74" s="1071" t="n">
        <v>92.7</v>
      </c>
      <c r="E74" s="1072" t="n">
        <v>811.24</v>
      </c>
      <c r="F74" s="1073" t="n">
        <v>22.88</v>
      </c>
      <c r="G74" s="1074" t="n">
        <v>996.85</v>
      </c>
      <c r="H74" s="1075"/>
      <c r="I74" s="1076">
        <f>ROUND('BDI Principal'!D14,2)</f>
      </c>
      <c r="J74" s="1077">
        <f>ROUND((ROUND(H74,2)*I74/100)+ROUND(H74,2),2)</f>
      </c>
      <c r="K74" s="1078"/>
      <c r="L74" s="1079">
        <f>J74-K74</f>
      </c>
      <c r="M74" s="1080">
        <f>ROUND(K74*D74,2)</f>
      </c>
      <c r="N74" s="1081">
        <f>O74-M74</f>
      </c>
      <c r="O74" s="1082">
        <f>ROUND(D74*J74,2)</f>
      </c>
      <c r="P74" s="1083" t="s">
        <v>28</v>
      </c>
    </row>
    <row r="75">
      <c r="A75" s="1084" t="s">
        <v>175</v>
      </c>
      <c r="B75" s="1085" t="s">
        <v>176</v>
      </c>
      <c r="C75" s="1086" t="s">
        <v>75</v>
      </c>
      <c r="D75" s="1087" t="n">
        <v>92.7</v>
      </c>
      <c r="E75" s="1088" t="n">
        <v>102.98</v>
      </c>
      <c r="F75" s="1089" t="n">
        <v>22.88</v>
      </c>
      <c r="G75" s="1090" t="n">
        <v>126.54</v>
      </c>
      <c r="H75" s="1091"/>
      <c r="I75" s="1092">
        <f>ROUND('BDI Principal'!D14,2)</f>
      </c>
      <c r="J75" s="1093">
        <f>ROUND((ROUND(H75,2)*I75/100)+ROUND(H75,2),2)</f>
      </c>
      <c r="K75" s="1094"/>
      <c r="L75" s="1095">
        <f>J75-K75</f>
      </c>
      <c r="M75" s="1096">
        <f>ROUND(K75*D75,2)</f>
      </c>
      <c r="N75" s="1097">
        <f>O75-M75</f>
      </c>
      <c r="O75" s="1098">
        <f>ROUND(D75*J75,2)</f>
      </c>
      <c r="P75" s="1099" t="s">
        <v>28</v>
      </c>
    </row>
    <row r="76">
      <c r="A76" s="1100" t="s">
        <v>177</v>
      </c>
      <c r="B76" s="1101" t="s">
        <v>178</v>
      </c>
      <c r="C76" s="1102"/>
      <c r="D76" s="1103"/>
      <c r="E76" s="1104"/>
      <c r="F76" s="1105"/>
      <c r="G76" s="1106"/>
      <c r="H76" s="1107"/>
      <c r="I76" s="1108"/>
      <c r="J76" s="1109"/>
      <c r="K76" s="1110"/>
      <c r="L76" s="1111"/>
      <c r="M76" s="1112">
        <f>SUM(M77:M86)</f>
      </c>
      <c r="N76" s="1113">
        <f>SUM(N77:N86)</f>
      </c>
      <c r="O76" s="1114">
        <f>SUM(O77:O86)</f>
      </c>
      <c r="P76" s="1115" t="s">
        <v>45</v>
      </c>
    </row>
    <row r="77">
      <c r="A77" s="1116" t="s">
        <v>179</v>
      </c>
      <c r="B77" s="1117" t="s">
        <v>180</v>
      </c>
      <c r="C77" s="1118" t="s">
        <v>55</v>
      </c>
      <c r="D77" s="1119" t="n">
        <v>1905.2</v>
      </c>
      <c r="E77" s="1120" t="n">
        <v>220.35</v>
      </c>
      <c r="F77" s="1121" t="n">
        <v>22.88</v>
      </c>
      <c r="G77" s="1122" t="n">
        <v>270.77</v>
      </c>
      <c r="H77" s="1123"/>
      <c r="I77" s="1124">
        <f>ROUND('BDI Principal'!D14,2)</f>
      </c>
      <c r="J77" s="1125">
        <f>ROUND((ROUND(H77,2)*I77/100)+ROUND(H77,2),2)</f>
      </c>
      <c r="K77" s="1126"/>
      <c r="L77" s="1127">
        <f>J77-K77</f>
      </c>
      <c r="M77" s="1128">
        <f>ROUND(K77*D77,2)</f>
      </c>
      <c r="N77" s="1129">
        <f>O77-M77</f>
      </c>
      <c r="O77" s="1130">
        <f>ROUND(D77*J77,2)</f>
      </c>
      <c r="P77" s="1131" t="s">
        <v>28</v>
      </c>
    </row>
    <row r="78">
      <c r="A78" s="1132" t="s">
        <v>181</v>
      </c>
      <c r="B78" s="1133" t="s">
        <v>162</v>
      </c>
      <c r="C78" s="1134" t="s">
        <v>120</v>
      </c>
      <c r="D78" s="1135" t="n">
        <v>1737.5</v>
      </c>
      <c r="E78" s="1136" t="n">
        <v>13.5</v>
      </c>
      <c r="F78" s="1137" t="n">
        <v>22.88</v>
      </c>
      <c r="G78" s="1138" t="n">
        <v>16.59</v>
      </c>
      <c r="H78" s="1139"/>
      <c r="I78" s="1140">
        <f>ROUND('BDI Principal'!D14,2)</f>
      </c>
      <c r="J78" s="1141">
        <f>ROUND((ROUND(H78,2)*I78/100)+ROUND(H78,2),2)</f>
      </c>
      <c r="K78" s="1142"/>
      <c r="L78" s="1143">
        <f>J78-K78</f>
      </c>
      <c r="M78" s="1144">
        <f>ROUND(K78*D78,2)</f>
      </c>
      <c r="N78" s="1145">
        <f>O78-M78</f>
      </c>
      <c r="O78" s="1146">
        <f>ROUND(D78*J78,2)</f>
      </c>
      <c r="P78" s="1147" t="s">
        <v>28</v>
      </c>
    </row>
    <row r="79">
      <c r="A79" s="1148" t="s">
        <v>182</v>
      </c>
      <c r="B79" s="1149" t="s">
        <v>183</v>
      </c>
      <c r="C79" s="1150" t="s">
        <v>120</v>
      </c>
      <c r="D79" s="1151" t="n">
        <v>1352.7</v>
      </c>
      <c r="E79" s="1152" t="n">
        <v>12.31</v>
      </c>
      <c r="F79" s="1153" t="n">
        <v>22.88</v>
      </c>
      <c r="G79" s="1154" t="n">
        <v>15.13</v>
      </c>
      <c r="H79" s="1155"/>
      <c r="I79" s="1156">
        <f>ROUND('BDI Principal'!D14,2)</f>
      </c>
      <c r="J79" s="1157">
        <f>ROUND((ROUND(H79,2)*I79/100)+ROUND(H79,2),2)</f>
      </c>
      <c r="K79" s="1158"/>
      <c r="L79" s="1159">
        <f>J79-K79</f>
      </c>
      <c r="M79" s="1160">
        <f>ROUND(K79*D79,2)</f>
      </c>
      <c r="N79" s="1161">
        <f>O79-M79</f>
      </c>
      <c r="O79" s="1162">
        <f>ROUND(D79*J79,2)</f>
      </c>
      <c r="P79" s="1163" t="s">
        <v>28</v>
      </c>
    </row>
    <row r="80">
      <c r="A80" s="1164" t="s">
        <v>184</v>
      </c>
      <c r="B80" s="1165" t="s">
        <v>164</v>
      </c>
      <c r="C80" s="1166" t="s">
        <v>120</v>
      </c>
      <c r="D80" s="1167" t="n">
        <v>4164.5</v>
      </c>
      <c r="E80" s="1168" t="n">
        <v>10.81</v>
      </c>
      <c r="F80" s="1169" t="n">
        <v>22.88</v>
      </c>
      <c r="G80" s="1170" t="n">
        <v>13.28</v>
      </c>
      <c r="H80" s="1171"/>
      <c r="I80" s="1172">
        <f>ROUND('BDI Principal'!D14,2)</f>
      </c>
      <c r="J80" s="1173">
        <f>ROUND((ROUND(H80,2)*I80/100)+ROUND(H80,2),2)</f>
      </c>
      <c r="K80" s="1174"/>
      <c r="L80" s="1175">
        <f>J80-K80</f>
      </c>
      <c r="M80" s="1176">
        <f>ROUND(K80*D80,2)</f>
      </c>
      <c r="N80" s="1177">
        <f>O80-M80</f>
      </c>
      <c r="O80" s="1178">
        <f>ROUND(D80*J80,2)</f>
      </c>
      <c r="P80" s="1179" t="s">
        <v>28</v>
      </c>
    </row>
    <row r="81">
      <c r="A81" s="1180" t="s">
        <v>185</v>
      </c>
      <c r="B81" s="1181" t="s">
        <v>166</v>
      </c>
      <c r="C81" s="1182" t="s">
        <v>120</v>
      </c>
      <c r="D81" s="1183" t="n">
        <v>3456.1</v>
      </c>
      <c r="E81" s="1184" t="n">
        <v>8.96</v>
      </c>
      <c r="F81" s="1185" t="n">
        <v>22.88</v>
      </c>
      <c r="G81" s="1186" t="n">
        <v>11.01</v>
      </c>
      <c r="H81" s="1187"/>
      <c r="I81" s="1188">
        <f>ROUND('BDI Principal'!D14,2)</f>
      </c>
      <c r="J81" s="1189">
        <f>ROUND((ROUND(H81,2)*I81/100)+ROUND(H81,2),2)</f>
      </c>
      <c r="K81" s="1190"/>
      <c r="L81" s="1191">
        <f>J81-K81</f>
      </c>
      <c r="M81" s="1192">
        <f>ROUND(K81*D81,2)</f>
      </c>
      <c r="N81" s="1193">
        <f>O81-M81</f>
      </c>
      <c r="O81" s="1194">
        <f>ROUND(D81*J81,2)</f>
      </c>
      <c r="P81" s="1195" t="s">
        <v>28</v>
      </c>
    </row>
    <row r="82">
      <c r="A82" s="1196" t="s">
        <v>186</v>
      </c>
      <c r="B82" s="1197" t="s">
        <v>168</v>
      </c>
      <c r="C82" s="1198" t="s">
        <v>120</v>
      </c>
      <c r="D82" s="1199" t="n">
        <v>3882.7</v>
      </c>
      <c r="E82" s="1200" t="n">
        <v>8.58</v>
      </c>
      <c r="F82" s="1201" t="n">
        <v>22.88</v>
      </c>
      <c r="G82" s="1202" t="n">
        <v>10.54</v>
      </c>
      <c r="H82" s="1203"/>
      <c r="I82" s="1204">
        <f>ROUND('BDI Principal'!D14,2)</f>
      </c>
      <c r="J82" s="1205">
        <f>ROUND((ROUND(H82,2)*I82/100)+ROUND(H82,2),2)</f>
      </c>
      <c r="K82" s="1206"/>
      <c r="L82" s="1207">
        <f>J82-K82</f>
      </c>
      <c r="M82" s="1208">
        <f>ROUND(K82*D82,2)</f>
      </c>
      <c r="N82" s="1209">
        <f>O82-M82</f>
      </c>
      <c r="O82" s="1210">
        <f>ROUND(D82*J82,2)</f>
      </c>
      <c r="P82" s="1211" t="s">
        <v>28</v>
      </c>
    </row>
    <row r="83">
      <c r="A83" s="1212" t="s">
        <v>187</v>
      </c>
      <c r="B83" s="1213" t="s">
        <v>170</v>
      </c>
      <c r="C83" s="1214" t="s">
        <v>120</v>
      </c>
      <c r="D83" s="1215" t="n">
        <v>1681.4</v>
      </c>
      <c r="E83" s="1216" t="n">
        <v>9.65</v>
      </c>
      <c r="F83" s="1217" t="n">
        <v>22.88</v>
      </c>
      <c r="G83" s="1218" t="n">
        <v>11.86</v>
      </c>
      <c r="H83" s="1219"/>
      <c r="I83" s="1220">
        <f>ROUND('BDI Principal'!D14,2)</f>
      </c>
      <c r="J83" s="1221">
        <f>ROUND((ROUND(H83,2)*I83/100)+ROUND(H83,2),2)</f>
      </c>
      <c r="K83" s="1222"/>
      <c r="L83" s="1223">
        <f>J83-K83</f>
      </c>
      <c r="M83" s="1224">
        <f>ROUND(K83*D83,2)</f>
      </c>
      <c r="N83" s="1225">
        <f>O83-M83</f>
      </c>
      <c r="O83" s="1226">
        <f>ROUND(D83*J83,2)</f>
      </c>
      <c r="P83" s="1227" t="s">
        <v>28</v>
      </c>
    </row>
    <row r="84">
      <c r="A84" s="1228" t="s">
        <v>188</v>
      </c>
      <c r="B84" s="1229" t="s">
        <v>172</v>
      </c>
      <c r="C84" s="1230" t="s">
        <v>120</v>
      </c>
      <c r="D84" s="1231" t="n">
        <v>2819.2</v>
      </c>
      <c r="E84" s="1232" t="n">
        <v>14.88</v>
      </c>
      <c r="F84" s="1233" t="n">
        <v>22.88</v>
      </c>
      <c r="G84" s="1234" t="n">
        <v>18.28</v>
      </c>
      <c r="H84" s="1235"/>
      <c r="I84" s="1236">
        <f>ROUND('BDI Principal'!D14,2)</f>
      </c>
      <c r="J84" s="1237">
        <f>ROUND((ROUND(H84,2)*I84/100)+ROUND(H84,2),2)</f>
      </c>
      <c r="K84" s="1238"/>
      <c r="L84" s="1239">
        <f>J84-K84</f>
      </c>
      <c r="M84" s="1240">
        <f>ROUND(K84*D84,2)</f>
      </c>
      <c r="N84" s="1241">
        <f>O84-M84</f>
      </c>
      <c r="O84" s="1242">
        <f>ROUND(D84*J84,2)</f>
      </c>
      <c r="P84" s="1243" t="s">
        <v>28</v>
      </c>
    </row>
    <row r="85">
      <c r="A85" s="1244" t="s">
        <v>189</v>
      </c>
      <c r="B85" s="1245" t="s">
        <v>190</v>
      </c>
      <c r="C85" s="1246" t="s">
        <v>75</v>
      </c>
      <c r="D85" s="1247" t="n">
        <v>207.4</v>
      </c>
      <c r="E85" s="1248" t="n">
        <v>813.59</v>
      </c>
      <c r="F85" s="1249" t="n">
        <v>22.88</v>
      </c>
      <c r="G85" s="1250" t="n">
        <v>999.74</v>
      </c>
      <c r="H85" s="1251"/>
      <c r="I85" s="1252">
        <f>ROUND('BDI Principal'!D14,2)</f>
      </c>
      <c r="J85" s="1253">
        <f>ROUND((ROUND(H85,2)*I85/100)+ROUND(H85,2),2)</f>
      </c>
      <c r="K85" s="1254"/>
      <c r="L85" s="1255">
        <f>J85-K85</f>
      </c>
      <c r="M85" s="1256">
        <f>ROUND(K85*D85,2)</f>
      </c>
      <c r="N85" s="1257">
        <f>O85-M85</f>
      </c>
      <c r="O85" s="1258">
        <f>ROUND(D85*J85,2)</f>
      </c>
      <c r="P85" s="1259" t="s">
        <v>28</v>
      </c>
    </row>
    <row r="86">
      <c r="A86" s="1260" t="s">
        <v>191</v>
      </c>
      <c r="B86" s="1261" t="s">
        <v>176</v>
      </c>
      <c r="C86" s="1262" t="s">
        <v>75</v>
      </c>
      <c r="D86" s="1263" t="n">
        <v>207.4</v>
      </c>
      <c r="E86" s="1264" t="n">
        <v>102.98</v>
      </c>
      <c r="F86" s="1265" t="n">
        <v>22.88</v>
      </c>
      <c r="G86" s="1266" t="n">
        <v>126.54</v>
      </c>
      <c r="H86" s="1267"/>
      <c r="I86" s="1268">
        <f>ROUND('BDI Principal'!D14,2)</f>
      </c>
      <c r="J86" s="1269">
        <f>ROUND((ROUND(H86,2)*I86/100)+ROUND(H86,2),2)</f>
      </c>
      <c r="K86" s="1270"/>
      <c r="L86" s="1271">
        <f>J86-K86</f>
      </c>
      <c r="M86" s="1272">
        <f>ROUND(K86*D86,2)</f>
      </c>
      <c r="N86" s="1273">
        <f>O86-M86</f>
      </c>
      <c r="O86" s="1274">
        <f>ROUND(D86*J86,2)</f>
      </c>
      <c r="P86" s="1275" t="s">
        <v>28</v>
      </c>
    </row>
    <row r="87">
      <c r="A87" s="1276" t="s">
        <v>192</v>
      </c>
      <c r="B87" s="1277" t="s">
        <v>193</v>
      </c>
      <c r="C87" s="1278"/>
      <c r="D87" s="1279"/>
      <c r="E87" s="1280"/>
      <c r="F87" s="1281"/>
      <c r="G87" s="1282"/>
      <c r="H87" s="1283"/>
      <c r="I87" s="1284"/>
      <c r="J87" s="1285"/>
      <c r="K87" s="1286"/>
      <c r="L87" s="1287"/>
      <c r="M87" s="1288">
        <f>SUM(M88:M102)</f>
      </c>
      <c r="N87" s="1289">
        <f>SUM(N88:N102)</f>
      </c>
      <c r="O87" s="1290">
        <f>SUM(O88:O102)</f>
      </c>
      <c r="P87" s="1291" t="s">
        <v>45</v>
      </c>
    </row>
    <row r="88">
      <c r="A88" s="1292" t="s">
        <v>194</v>
      </c>
      <c r="B88" s="1293" t="s">
        <v>195</v>
      </c>
      <c r="C88" s="1294" t="s">
        <v>55</v>
      </c>
      <c r="D88" s="1295" t="n">
        <v>574.6</v>
      </c>
      <c r="E88" s="1296" t="n">
        <v>126.66</v>
      </c>
      <c r="F88" s="1297" t="n">
        <v>22.88</v>
      </c>
      <c r="G88" s="1298" t="n">
        <v>155.64</v>
      </c>
      <c r="H88" s="1299"/>
      <c r="I88" s="1300">
        <f>ROUND('BDI Principal'!D14,2)</f>
      </c>
      <c r="J88" s="1301">
        <f>ROUND((ROUND(H88,2)*I88/100)+ROUND(H88,2),2)</f>
      </c>
      <c r="K88" s="1302"/>
      <c r="L88" s="1303">
        <f>J88-K88</f>
      </c>
      <c r="M88" s="1304">
        <f>ROUND(K88*D88,2)</f>
      </c>
      <c r="N88" s="1305">
        <f>O88-M88</f>
      </c>
      <c r="O88" s="1306">
        <f>ROUND(D88*J88,2)</f>
      </c>
      <c r="P88" s="1307" t="s">
        <v>28</v>
      </c>
    </row>
    <row r="89">
      <c r="A89" s="1308" t="s">
        <v>196</v>
      </c>
      <c r="B89" s="1309" t="s">
        <v>197</v>
      </c>
      <c r="C89" s="1310" t="s">
        <v>55</v>
      </c>
      <c r="D89" s="1311" t="n">
        <v>33.2</v>
      </c>
      <c r="E89" s="1312" t="n">
        <v>679.36</v>
      </c>
      <c r="F89" s="1313" t="n">
        <v>22.88</v>
      </c>
      <c r="G89" s="1314" t="n">
        <v>834.8</v>
      </c>
      <c r="H89" s="1315"/>
      <c r="I89" s="1316">
        <f>ROUND('BDI Principal'!D14,2)</f>
      </c>
      <c r="J89" s="1317">
        <f>ROUND((ROUND(H89,2)*I89/100)+ROUND(H89,2),2)</f>
      </c>
      <c r="K89" s="1318"/>
      <c r="L89" s="1319">
        <f>J89-K89</f>
      </c>
      <c r="M89" s="1320">
        <f>ROUND(K89*D89,2)</f>
      </c>
      <c r="N89" s="1321">
        <f>O89-M89</f>
      </c>
      <c r="O89" s="1322">
        <f>ROUND(D89*J89,2)</f>
      </c>
      <c r="P89" s="1323" t="s">
        <v>28</v>
      </c>
    </row>
    <row r="90">
      <c r="A90" s="1324" t="s">
        <v>198</v>
      </c>
      <c r="B90" s="1325" t="s">
        <v>190</v>
      </c>
      <c r="C90" s="1326" t="s">
        <v>75</v>
      </c>
      <c r="D90" s="1327" t="n">
        <v>357.2</v>
      </c>
      <c r="E90" s="1328" t="n">
        <v>813.59</v>
      </c>
      <c r="F90" s="1329" t="n">
        <v>22.88</v>
      </c>
      <c r="G90" s="1330" t="n">
        <v>999.74</v>
      </c>
      <c r="H90" s="1331"/>
      <c r="I90" s="1332">
        <f>ROUND('BDI Principal'!D14,2)</f>
      </c>
      <c r="J90" s="1333">
        <f>ROUND((ROUND(H90,2)*I90/100)+ROUND(H90,2),2)</f>
      </c>
      <c r="K90" s="1334"/>
      <c r="L90" s="1335">
        <f>J90-K90</f>
      </c>
      <c r="M90" s="1336">
        <f>ROUND(K90*D90,2)</f>
      </c>
      <c r="N90" s="1337">
        <f>O90-M90</f>
      </c>
      <c r="O90" s="1338">
        <f>ROUND(D90*J90,2)</f>
      </c>
      <c r="P90" s="1339" t="s">
        <v>28</v>
      </c>
    </row>
    <row r="91">
      <c r="A91" s="1340" t="s">
        <v>199</v>
      </c>
      <c r="B91" s="1341" t="s">
        <v>200</v>
      </c>
      <c r="C91" s="1342" t="s">
        <v>120</v>
      </c>
      <c r="D91" s="1343" t="n">
        <v>3137.1</v>
      </c>
      <c r="E91" s="1344" t="n">
        <v>14.18</v>
      </c>
      <c r="F91" s="1345" t="n">
        <v>22.88</v>
      </c>
      <c r="G91" s="1346" t="n">
        <v>17.42</v>
      </c>
      <c r="H91" s="1347"/>
      <c r="I91" s="1348">
        <f>ROUND('BDI Principal'!D14,2)</f>
      </c>
      <c r="J91" s="1349">
        <f>ROUND((ROUND(H91,2)*I91/100)+ROUND(H91,2),2)</f>
      </c>
      <c r="K91" s="1350"/>
      <c r="L91" s="1351">
        <f>J91-K91</f>
      </c>
      <c r="M91" s="1352">
        <f>ROUND(K91*D91,2)</f>
      </c>
      <c r="N91" s="1353">
        <f>O91-M91</f>
      </c>
      <c r="O91" s="1354">
        <f>ROUND(D91*J91,2)</f>
      </c>
      <c r="P91" s="1355" t="s">
        <v>28</v>
      </c>
    </row>
    <row r="92">
      <c r="A92" s="1356" t="s">
        <v>201</v>
      </c>
      <c r="B92" s="1357" t="s">
        <v>202</v>
      </c>
      <c r="C92" s="1358" t="s">
        <v>120</v>
      </c>
      <c r="D92" s="1359" t="n">
        <v>1182.8</v>
      </c>
      <c r="E92" s="1360" t="n">
        <v>12.82</v>
      </c>
      <c r="F92" s="1361" t="n">
        <v>22.88</v>
      </c>
      <c r="G92" s="1362" t="n">
        <v>15.75</v>
      </c>
      <c r="H92" s="1363"/>
      <c r="I92" s="1364">
        <f>ROUND('BDI Principal'!D14,2)</f>
      </c>
      <c r="J92" s="1365">
        <f>ROUND((ROUND(H92,2)*I92/100)+ROUND(H92,2),2)</f>
      </c>
      <c r="K92" s="1366"/>
      <c r="L92" s="1367">
        <f>J92-K92</f>
      </c>
      <c r="M92" s="1368">
        <f>ROUND(K92*D92,2)</f>
      </c>
      <c r="N92" s="1369">
        <f>O92-M92</f>
      </c>
      <c r="O92" s="1370">
        <f>ROUND(D92*J92,2)</f>
      </c>
      <c r="P92" s="1371" t="s">
        <v>28</v>
      </c>
    </row>
    <row r="93">
      <c r="A93" s="1372" t="s">
        <v>203</v>
      </c>
      <c r="B93" s="1373" t="s">
        <v>204</v>
      </c>
      <c r="C93" s="1374" t="s">
        <v>120</v>
      </c>
      <c r="D93" s="1375" t="n">
        <v>2421.9</v>
      </c>
      <c r="E93" s="1376" t="n">
        <v>11.69</v>
      </c>
      <c r="F93" s="1377" t="n">
        <v>22.88</v>
      </c>
      <c r="G93" s="1378" t="n">
        <v>14.36</v>
      </c>
      <c r="H93" s="1379"/>
      <c r="I93" s="1380">
        <f>ROUND('BDI Principal'!D14,2)</f>
      </c>
      <c r="J93" s="1381">
        <f>ROUND((ROUND(H93,2)*I93/100)+ROUND(H93,2),2)</f>
      </c>
      <c r="K93" s="1382"/>
      <c r="L93" s="1383">
        <f>J93-K93</f>
      </c>
      <c r="M93" s="1384">
        <f>ROUND(K93*D93,2)</f>
      </c>
      <c r="N93" s="1385">
        <f>O93-M93</f>
      </c>
      <c r="O93" s="1386">
        <f>ROUND(D93*J93,2)</f>
      </c>
      <c r="P93" s="1387" t="s">
        <v>28</v>
      </c>
    </row>
    <row r="94">
      <c r="A94" s="1388" t="s">
        <v>205</v>
      </c>
      <c r="B94" s="1389" t="s">
        <v>206</v>
      </c>
      <c r="C94" s="1390" t="s">
        <v>120</v>
      </c>
      <c r="D94" s="1391" t="n">
        <v>3649.7</v>
      </c>
      <c r="E94" s="1392" t="n">
        <v>10.23</v>
      </c>
      <c r="F94" s="1393" t="n">
        <v>22.88</v>
      </c>
      <c r="G94" s="1394" t="n">
        <v>12.57</v>
      </c>
      <c r="H94" s="1395"/>
      <c r="I94" s="1396">
        <f>ROUND('BDI Principal'!D14,2)</f>
      </c>
      <c r="J94" s="1397">
        <f>ROUND((ROUND(H94,2)*I94/100)+ROUND(H94,2),2)</f>
      </c>
      <c r="K94" s="1398"/>
      <c r="L94" s="1399">
        <f>J94-K94</f>
      </c>
      <c r="M94" s="1400">
        <f>ROUND(K94*D94,2)</f>
      </c>
      <c r="N94" s="1401">
        <f>O94-M94</f>
      </c>
      <c r="O94" s="1402">
        <f>ROUND(D94*J94,2)</f>
      </c>
      <c r="P94" s="1403" t="s">
        <v>28</v>
      </c>
    </row>
    <row r="95">
      <c r="A95" s="1404" t="s">
        <v>207</v>
      </c>
      <c r="B95" s="1405" t="s">
        <v>208</v>
      </c>
      <c r="C95" s="1406" t="s">
        <v>120</v>
      </c>
      <c r="D95" s="1407" t="n">
        <v>1782.7</v>
      </c>
      <c r="E95" s="1408" t="n">
        <v>8.46</v>
      </c>
      <c r="F95" s="1409" t="n">
        <v>22.88</v>
      </c>
      <c r="G95" s="1410" t="n">
        <v>10.4</v>
      </c>
      <c r="H95" s="1411"/>
      <c r="I95" s="1412">
        <f>ROUND('BDI Principal'!D14,2)</f>
      </c>
      <c r="J95" s="1413">
        <f>ROUND((ROUND(H95,2)*I95/100)+ROUND(H95,2),2)</f>
      </c>
      <c r="K95" s="1414"/>
      <c r="L95" s="1415">
        <f>J95-K95</f>
      </c>
      <c r="M95" s="1416">
        <f>ROUND(K95*D95,2)</f>
      </c>
      <c r="N95" s="1417">
        <f>O95-M95</f>
      </c>
      <c r="O95" s="1418">
        <f>ROUND(D95*J95,2)</f>
      </c>
      <c r="P95" s="1419" t="s">
        <v>28</v>
      </c>
    </row>
    <row r="96">
      <c r="A96" s="1420" t="s">
        <v>209</v>
      </c>
      <c r="B96" s="1421" t="s">
        <v>210</v>
      </c>
      <c r="C96" s="1422" t="s">
        <v>120</v>
      </c>
      <c r="D96" s="1423" t="n">
        <v>860.6</v>
      </c>
      <c r="E96" s="1424" t="n">
        <v>8.24</v>
      </c>
      <c r="F96" s="1425" t="n">
        <v>22.88</v>
      </c>
      <c r="G96" s="1426" t="n">
        <v>10.13</v>
      </c>
      <c r="H96" s="1427"/>
      <c r="I96" s="1428">
        <f>ROUND('BDI Principal'!D14,2)</f>
      </c>
      <c r="J96" s="1429">
        <f>ROUND((ROUND(H96,2)*I96/100)+ROUND(H96,2),2)</f>
      </c>
      <c r="K96" s="1430"/>
      <c r="L96" s="1431">
        <f>J96-K96</f>
      </c>
      <c r="M96" s="1432">
        <f>ROUND(K96*D96,2)</f>
      </c>
      <c r="N96" s="1433">
        <f>O96-M96</f>
      </c>
      <c r="O96" s="1434">
        <f>ROUND(D96*J96,2)</f>
      </c>
      <c r="P96" s="1435" t="s">
        <v>28</v>
      </c>
    </row>
    <row r="97">
      <c r="A97" s="1436" t="s">
        <v>211</v>
      </c>
      <c r="B97" s="1437" t="s">
        <v>176</v>
      </c>
      <c r="C97" s="1438" t="s">
        <v>75</v>
      </c>
      <c r="D97" s="1439" t="n">
        <v>357.2</v>
      </c>
      <c r="E97" s="1440" t="n">
        <v>102.98</v>
      </c>
      <c r="F97" s="1441" t="n">
        <v>22.88</v>
      </c>
      <c r="G97" s="1442" t="n">
        <v>126.54</v>
      </c>
      <c r="H97" s="1443"/>
      <c r="I97" s="1444">
        <f>ROUND('BDI Principal'!D14,2)</f>
      </c>
      <c r="J97" s="1445">
        <f>ROUND((ROUND(H97,2)*I97/100)+ROUND(H97,2),2)</f>
      </c>
      <c r="K97" s="1446"/>
      <c r="L97" s="1447">
        <f>J97-K97</f>
      </c>
      <c r="M97" s="1448">
        <f>ROUND(K97*D97,2)</f>
      </c>
      <c r="N97" s="1449">
        <f>O97-M97</f>
      </c>
      <c r="O97" s="1450">
        <f>ROUND(D97*J97,2)</f>
      </c>
      <c r="P97" s="1451" t="s">
        <v>28</v>
      </c>
    </row>
    <row r="98">
      <c r="A98" s="1452" t="s">
        <v>212</v>
      </c>
      <c r="B98" s="1453" t="s">
        <v>213</v>
      </c>
      <c r="C98" s="1454" t="s">
        <v>55</v>
      </c>
      <c r="D98" s="1455" t="n">
        <v>61.13</v>
      </c>
      <c r="E98" s="1456" t="n">
        <v>101.25</v>
      </c>
      <c r="F98" s="1457" t="n">
        <v>22.88</v>
      </c>
      <c r="G98" s="1458" t="n">
        <v>124.42</v>
      </c>
      <c r="H98" s="1459"/>
      <c r="I98" s="1460">
        <f>ROUND('BDI Principal'!D14,2)</f>
      </c>
      <c r="J98" s="1461">
        <f>ROUND((ROUND(H98,2)*I98/100)+ROUND(H98,2),2)</f>
      </c>
      <c r="K98" s="1462"/>
      <c r="L98" s="1463">
        <f>J98-K98</f>
      </c>
      <c r="M98" s="1464">
        <f>ROUND(K98*D98,2)</f>
      </c>
      <c r="N98" s="1465">
        <f>O98-M98</f>
      </c>
      <c r="O98" s="1466">
        <f>ROUND(D98*J98,2)</f>
      </c>
      <c r="P98" s="1467" t="s">
        <v>28</v>
      </c>
    </row>
    <row r="99">
      <c r="A99" s="1468" t="s">
        <v>214</v>
      </c>
      <c r="B99" s="1469" t="s">
        <v>215</v>
      </c>
      <c r="C99" s="1470" t="s">
        <v>55</v>
      </c>
      <c r="D99" s="1471" t="n">
        <v>61.5</v>
      </c>
      <c r="E99" s="1472" t="n">
        <v>119.99</v>
      </c>
      <c r="F99" s="1473" t="n">
        <v>22.88</v>
      </c>
      <c r="G99" s="1474" t="n">
        <v>147.44</v>
      </c>
      <c r="H99" s="1475"/>
      <c r="I99" s="1476">
        <f>ROUND('BDI Principal'!D14,2)</f>
      </c>
      <c r="J99" s="1477">
        <f>ROUND((ROUND(H99,2)*I99/100)+ROUND(H99,2),2)</f>
      </c>
      <c r="K99" s="1478"/>
      <c r="L99" s="1479">
        <f>J99-K99</f>
      </c>
      <c r="M99" s="1480">
        <f>ROUND(K99*D99,2)</f>
      </c>
      <c r="N99" s="1481">
        <f>O99-M99</f>
      </c>
      <c r="O99" s="1482">
        <f>ROUND(D99*J99,2)</f>
      </c>
      <c r="P99" s="1483" t="s">
        <v>28</v>
      </c>
    </row>
    <row r="100">
      <c r="A100" s="1484" t="s">
        <v>216</v>
      </c>
      <c r="B100" s="1485" t="s">
        <v>217</v>
      </c>
      <c r="C100" s="1486" t="s">
        <v>55</v>
      </c>
      <c r="D100" s="1487" t="n">
        <v>2219.63</v>
      </c>
      <c r="E100" s="1488" t="n">
        <v>161.07</v>
      </c>
      <c r="F100" s="1489" t="n">
        <v>22.88</v>
      </c>
      <c r="G100" s="1490" t="n">
        <v>197.92</v>
      </c>
      <c r="H100" s="1491"/>
      <c r="I100" s="1492">
        <f>ROUND('BDI Principal'!D14,2)</f>
      </c>
      <c r="J100" s="1493">
        <f>ROUND((ROUND(H100,2)*I100/100)+ROUND(H100,2),2)</f>
      </c>
      <c r="K100" s="1494"/>
      <c r="L100" s="1495">
        <f>J100-K100</f>
      </c>
      <c r="M100" s="1496">
        <f>ROUND(K100*D100,2)</f>
      </c>
      <c r="N100" s="1497">
        <f>O100-M100</f>
      </c>
      <c r="O100" s="1498">
        <f>ROUND(D100*J100,2)</f>
      </c>
      <c r="P100" s="1499" t="s">
        <v>28</v>
      </c>
    </row>
    <row r="101">
      <c r="A101" s="1500" t="s">
        <v>218</v>
      </c>
      <c r="B101" s="1501" t="s">
        <v>219</v>
      </c>
      <c r="C101" s="1502" t="s">
        <v>55</v>
      </c>
      <c r="D101" s="1503" t="n">
        <v>2740.43</v>
      </c>
      <c r="E101" s="1504" t="n">
        <v>19.34</v>
      </c>
      <c r="F101" s="1505" t="n">
        <v>22.88</v>
      </c>
      <c r="G101" s="1506" t="n">
        <v>23.76</v>
      </c>
      <c r="H101" s="1507"/>
      <c r="I101" s="1508">
        <f>ROUND('BDI Principal'!D14,2)</f>
      </c>
      <c r="J101" s="1509">
        <f>ROUND((ROUND(H101,2)*I101/100)+ROUND(H101,2),2)</f>
      </c>
      <c r="K101" s="1510"/>
      <c r="L101" s="1511">
        <f>J101-K101</f>
      </c>
      <c r="M101" s="1512">
        <f>ROUND(K101*D101,2)</f>
      </c>
      <c r="N101" s="1513">
        <f>O101-M101</f>
      </c>
      <c r="O101" s="1514">
        <f>ROUND(D101*J101,2)</f>
      </c>
      <c r="P101" s="1515" t="s">
        <v>28</v>
      </c>
    </row>
    <row r="102">
      <c r="A102" s="1516" t="s">
        <v>220</v>
      </c>
      <c r="B102" s="1517" t="s">
        <v>221</v>
      </c>
      <c r="C102" s="1518" t="s">
        <v>75</v>
      </c>
      <c r="D102" s="1519" t="n">
        <v>8783.44</v>
      </c>
      <c r="E102" s="1520" t="n">
        <v>29.6</v>
      </c>
      <c r="F102" s="1521" t="n">
        <v>22.88</v>
      </c>
      <c r="G102" s="1522" t="n">
        <v>36.37</v>
      </c>
      <c r="H102" s="1523"/>
      <c r="I102" s="1524">
        <f>ROUND('BDI Principal'!D14,2)</f>
      </c>
      <c r="J102" s="1525">
        <f>ROUND((ROUND(H102,2)*I102/100)+ROUND(H102,2),2)</f>
      </c>
      <c r="K102" s="1526"/>
      <c r="L102" s="1527">
        <f>J102-K102</f>
      </c>
      <c r="M102" s="1528">
        <f>ROUND(K102*D102,2)</f>
      </c>
      <c r="N102" s="1529">
        <f>O102-M102</f>
      </c>
      <c r="O102" s="1530">
        <f>ROUND(D102*J102,2)</f>
      </c>
      <c r="P102" s="1531" t="s">
        <v>28</v>
      </c>
    </row>
    <row r="103">
      <c r="A103" s="1532" t="s">
        <v>222</v>
      </c>
      <c r="B103" s="1533" t="s">
        <v>223</v>
      </c>
      <c r="C103" s="1534"/>
      <c r="D103" s="1535"/>
      <c r="E103" s="1536"/>
      <c r="F103" s="1537"/>
      <c r="G103" s="1538"/>
      <c r="H103" s="1539"/>
      <c r="I103" s="1540"/>
      <c r="J103" s="1541"/>
      <c r="K103" s="1542"/>
      <c r="L103" s="1543"/>
      <c r="M103" s="1544"/>
      <c r="N103" s="1545"/>
      <c r="O103" s="13056">
        <f>O104+O111+O116</f>
      </c>
      <c r="P103" s="1547" t="s">
        <v>45</v>
      </c>
    </row>
    <row r="104">
      <c r="A104" s="1548" t="s">
        <v>224</v>
      </c>
      <c r="B104" s="1549" t="s">
        <v>225</v>
      </c>
      <c r="C104" s="1550"/>
      <c r="D104" s="1551"/>
      <c r="E104" s="1552"/>
      <c r="F104" s="1553"/>
      <c r="G104" s="1554"/>
      <c r="H104" s="1555"/>
      <c r="I104" s="1556"/>
      <c r="J104" s="1557"/>
      <c r="K104" s="1558"/>
      <c r="L104" s="1559"/>
      <c r="M104" s="1560">
        <f>SUM(M105:M110)</f>
      </c>
      <c r="N104" s="1561">
        <f>SUM(N105:N110)</f>
      </c>
      <c r="O104" s="1562">
        <f>SUM(O105:O110)</f>
      </c>
      <c r="P104" s="1563" t="s">
        <v>45</v>
      </c>
    </row>
    <row r="105">
      <c r="A105" s="1564" t="s">
        <v>226</v>
      </c>
      <c r="B105" s="1565" t="s">
        <v>227</v>
      </c>
      <c r="C105" s="1566" t="s">
        <v>55</v>
      </c>
      <c r="D105" s="1567" t="n">
        <v>179.23</v>
      </c>
      <c r="E105" s="1568" t="n">
        <v>99.44</v>
      </c>
      <c r="F105" s="1569" t="n">
        <v>22.88</v>
      </c>
      <c r="G105" s="1570" t="n">
        <v>122.19</v>
      </c>
      <c r="H105" s="1571"/>
      <c r="I105" s="1572">
        <f>ROUND('BDI Principal'!D14,2)</f>
      </c>
      <c r="J105" s="1573">
        <f>ROUND((ROUND(H105,2)*I105/100)+ROUND(H105,2),2)</f>
      </c>
      <c r="K105" s="1574"/>
      <c r="L105" s="1575">
        <f>J105-K105</f>
      </c>
      <c r="M105" s="1576">
        <f>ROUND(K105*D105,2)</f>
      </c>
      <c r="N105" s="1577">
        <f>O105-M105</f>
      </c>
      <c r="O105" s="1578">
        <f>ROUND(D105*J105,2)</f>
      </c>
      <c r="P105" s="1579" t="s">
        <v>28</v>
      </c>
    </row>
    <row r="106">
      <c r="A106" s="1580" t="s">
        <v>228</v>
      </c>
      <c r="B106" s="1581" t="s">
        <v>229</v>
      </c>
      <c r="C106" s="1582" t="s">
        <v>55</v>
      </c>
      <c r="D106" s="1583" t="n">
        <v>3719.17</v>
      </c>
      <c r="E106" s="1584" t="n">
        <v>114.33</v>
      </c>
      <c r="F106" s="1585" t="n">
        <v>22.88</v>
      </c>
      <c r="G106" s="1586" t="n">
        <v>140.49</v>
      </c>
      <c r="H106" s="1587"/>
      <c r="I106" s="1588">
        <f>ROUND('BDI Principal'!D14,2)</f>
      </c>
      <c r="J106" s="1589">
        <f>ROUND((ROUND(H106,2)*I106/100)+ROUND(H106,2),2)</f>
      </c>
      <c r="K106" s="1590"/>
      <c r="L106" s="1591">
        <f>J106-K106</f>
      </c>
      <c r="M106" s="1592">
        <f>ROUND(K106*D106,2)</f>
      </c>
      <c r="N106" s="1593">
        <f>O106-M106</f>
      </c>
      <c r="O106" s="1594">
        <f>ROUND(D106*J106,2)</f>
      </c>
      <c r="P106" s="1595" t="s">
        <v>28</v>
      </c>
    </row>
    <row r="107">
      <c r="A107" s="1596" t="s">
        <v>230</v>
      </c>
      <c r="B107" s="1597" t="s">
        <v>231</v>
      </c>
      <c r="C107" s="1598" t="s">
        <v>55</v>
      </c>
      <c r="D107" s="1599" t="n">
        <v>6.34</v>
      </c>
      <c r="E107" s="1600" t="n">
        <v>262.83</v>
      </c>
      <c r="F107" s="1601" t="n">
        <v>22.88</v>
      </c>
      <c r="G107" s="1602" t="n">
        <v>322.97</v>
      </c>
      <c r="H107" s="1603"/>
      <c r="I107" s="1604">
        <f>ROUND('BDI Principal'!D14,2)</f>
      </c>
      <c r="J107" s="1605">
        <f>ROUND((ROUND(H107,2)*I107/100)+ROUND(H107,2),2)</f>
      </c>
      <c r="K107" s="1606"/>
      <c r="L107" s="1607">
        <f>J107-K107</f>
      </c>
      <c r="M107" s="1608">
        <f>ROUND(K107*D107,2)</f>
      </c>
      <c r="N107" s="1609">
        <f>O107-M107</f>
      </c>
      <c r="O107" s="1610">
        <f>ROUND(D107*J107,2)</f>
      </c>
      <c r="P107" s="1611" t="s">
        <v>28</v>
      </c>
    </row>
    <row r="108">
      <c r="A108" s="1612" t="s">
        <v>232</v>
      </c>
      <c r="B108" s="1613" t="s">
        <v>233</v>
      </c>
      <c r="C108" s="1614" t="s">
        <v>103</v>
      </c>
      <c r="D108" s="1615" t="n">
        <v>262.1</v>
      </c>
      <c r="E108" s="1616" t="n">
        <v>82.14</v>
      </c>
      <c r="F108" s="1617" t="n">
        <v>22.88</v>
      </c>
      <c r="G108" s="1618" t="n">
        <v>100.93</v>
      </c>
      <c r="H108" s="1619"/>
      <c r="I108" s="1620">
        <f>ROUND('BDI Principal'!D14,2)</f>
      </c>
      <c r="J108" s="1621">
        <f>ROUND((ROUND(H108,2)*I108/100)+ROUND(H108,2),2)</f>
      </c>
      <c r="K108" s="1622"/>
      <c r="L108" s="1623">
        <f>J108-K108</f>
      </c>
      <c r="M108" s="1624">
        <f>ROUND(K108*D108,2)</f>
      </c>
      <c r="N108" s="1625">
        <f>O108-M108</f>
      </c>
      <c r="O108" s="1626">
        <f>ROUND(D108*J108,2)</f>
      </c>
      <c r="P108" s="1627" t="s">
        <v>28</v>
      </c>
    </row>
    <row r="109">
      <c r="A109" s="1628" t="s">
        <v>234</v>
      </c>
      <c r="B109" s="1629" t="s">
        <v>235</v>
      </c>
      <c r="C109" s="1630" t="s">
        <v>103</v>
      </c>
      <c r="D109" s="1631" t="n">
        <v>215.8</v>
      </c>
      <c r="E109" s="1632" t="n">
        <v>55.6</v>
      </c>
      <c r="F109" s="1633" t="n">
        <v>22.88</v>
      </c>
      <c r="G109" s="1634" t="n">
        <v>68.32</v>
      </c>
      <c r="H109" s="1635"/>
      <c r="I109" s="1636">
        <f>ROUND('BDI Principal'!D14,2)</f>
      </c>
      <c r="J109" s="1637">
        <f>ROUND((ROUND(H109,2)*I109/100)+ROUND(H109,2),2)</f>
      </c>
      <c r="K109" s="1638"/>
      <c r="L109" s="1639">
        <f>J109-K109</f>
      </c>
      <c r="M109" s="1640">
        <f>ROUND(K109*D109,2)</f>
      </c>
      <c r="N109" s="1641">
        <f>O109-M109</f>
      </c>
      <c r="O109" s="1642">
        <f>ROUND(D109*J109,2)</f>
      </c>
      <c r="P109" s="1643" t="s">
        <v>28</v>
      </c>
    </row>
    <row r="110">
      <c r="A110" s="1644" t="s">
        <v>236</v>
      </c>
      <c r="B110" s="1645" t="s">
        <v>237</v>
      </c>
      <c r="C110" s="1646" t="s">
        <v>103</v>
      </c>
      <c r="D110" s="1647" t="n">
        <v>1355.04</v>
      </c>
      <c r="E110" s="1648" t="n">
        <v>14.21</v>
      </c>
      <c r="F110" s="1649" t="n">
        <v>22.88</v>
      </c>
      <c r="G110" s="1650" t="n">
        <v>17.46</v>
      </c>
      <c r="H110" s="1651"/>
      <c r="I110" s="1652">
        <f>ROUND('BDI Principal'!D14,2)</f>
      </c>
      <c r="J110" s="1653">
        <f>ROUND((ROUND(H110,2)*I110/100)+ROUND(H110,2),2)</f>
      </c>
      <c r="K110" s="1654"/>
      <c r="L110" s="1655">
        <f>J110-K110</f>
      </c>
      <c r="M110" s="1656">
        <f>ROUND(K110*D110,2)</f>
      </c>
      <c r="N110" s="1657">
        <f>O110-M110</f>
      </c>
      <c r="O110" s="1658">
        <f>ROUND(D110*J110,2)</f>
      </c>
      <c r="P110" s="1659" t="s">
        <v>28</v>
      </c>
    </row>
    <row r="111">
      <c r="A111" s="1660" t="s">
        <v>238</v>
      </c>
      <c r="B111" s="1661" t="s">
        <v>239</v>
      </c>
      <c r="C111" s="1662"/>
      <c r="D111" s="1663"/>
      <c r="E111" s="1664"/>
      <c r="F111" s="1665"/>
      <c r="G111" s="1666"/>
      <c r="H111" s="1667"/>
      <c r="I111" s="1668"/>
      <c r="J111" s="1669"/>
      <c r="K111" s="1670"/>
      <c r="L111" s="1671"/>
      <c r="M111" s="1672">
        <f>SUM(M112:M115)</f>
      </c>
      <c r="N111" s="1673">
        <f>SUM(N112:N115)</f>
      </c>
      <c r="O111" s="1674">
        <f>SUM(O112:O115)</f>
      </c>
      <c r="P111" s="1675" t="s">
        <v>45</v>
      </c>
    </row>
    <row r="112">
      <c r="A112" s="1676" t="s">
        <v>240</v>
      </c>
      <c r="B112" s="1677" t="s">
        <v>241</v>
      </c>
      <c r="C112" s="1678" t="s">
        <v>55</v>
      </c>
      <c r="D112" s="1679" t="n">
        <v>2494.77</v>
      </c>
      <c r="E112" s="1680" t="n">
        <v>110.71</v>
      </c>
      <c r="F112" s="1681" t="n">
        <v>22.88</v>
      </c>
      <c r="G112" s="1682" t="n">
        <v>136.04</v>
      </c>
      <c r="H112" s="1683"/>
      <c r="I112" s="1684">
        <f>ROUND('BDI Principal'!D14,2)</f>
      </c>
      <c r="J112" s="1685">
        <f>ROUND((ROUND(H112,2)*I112/100)+ROUND(H112,2),2)</f>
      </c>
      <c r="K112" s="1686"/>
      <c r="L112" s="1687">
        <f>J112-K112</f>
      </c>
      <c r="M112" s="1688">
        <f>ROUND(K112*D112,2)</f>
      </c>
      <c r="N112" s="1689">
        <f>O112-M112</f>
      </c>
      <c r="O112" s="1690">
        <f>ROUND(D112*J112,2)</f>
      </c>
      <c r="P112" s="1691" t="s">
        <v>28</v>
      </c>
    </row>
    <row r="113">
      <c r="A113" s="1692" t="s">
        <v>242</v>
      </c>
      <c r="B113" s="1693" t="s">
        <v>243</v>
      </c>
      <c r="C113" s="1694" t="s">
        <v>55</v>
      </c>
      <c r="D113" s="1695" t="n">
        <v>120.75</v>
      </c>
      <c r="E113" s="1696" t="n">
        <v>141.01</v>
      </c>
      <c r="F113" s="1697" t="n">
        <v>22.88</v>
      </c>
      <c r="G113" s="1698" t="n">
        <v>173.27</v>
      </c>
      <c r="H113" s="1699"/>
      <c r="I113" s="1700">
        <f>ROUND('BDI Principal'!D14,2)</f>
      </c>
      <c r="J113" s="1701">
        <f>ROUND((ROUND(H113,2)*I113/100)+ROUND(H113,2),2)</f>
      </c>
      <c r="K113" s="1702"/>
      <c r="L113" s="1703">
        <f>J113-K113</f>
      </c>
      <c r="M113" s="1704">
        <f>ROUND(K113*D113,2)</f>
      </c>
      <c r="N113" s="1705">
        <f>O113-M113</f>
      </c>
      <c r="O113" s="1706">
        <f>ROUND(D113*J113,2)</f>
      </c>
      <c r="P113" s="1707" t="s">
        <v>28</v>
      </c>
    </row>
    <row r="114">
      <c r="A114" s="1708" t="s">
        <v>244</v>
      </c>
      <c r="B114" s="1709" t="s">
        <v>245</v>
      </c>
      <c r="C114" s="1710" t="s">
        <v>55</v>
      </c>
      <c r="D114" s="1711" t="n">
        <v>1302.06</v>
      </c>
      <c r="E114" s="1712" t="n">
        <v>125.74</v>
      </c>
      <c r="F114" s="1713" t="n">
        <v>22.88</v>
      </c>
      <c r="G114" s="1714" t="n">
        <v>154.51</v>
      </c>
      <c r="H114" s="1715"/>
      <c r="I114" s="1716">
        <f>ROUND('BDI Principal'!D14,2)</f>
      </c>
      <c r="J114" s="1717">
        <f>ROUND((ROUND(H114,2)*I114/100)+ROUND(H114,2),2)</f>
      </c>
      <c r="K114" s="1718"/>
      <c r="L114" s="1719">
        <f>J114-K114</f>
      </c>
      <c r="M114" s="1720">
        <f>ROUND(K114*D114,2)</f>
      </c>
      <c r="N114" s="1721">
        <f>O114-M114</f>
      </c>
      <c r="O114" s="1722">
        <f>ROUND(D114*J114,2)</f>
      </c>
      <c r="P114" s="1723" t="s">
        <v>28</v>
      </c>
    </row>
    <row r="115">
      <c r="A115" s="1724" t="s">
        <v>246</v>
      </c>
      <c r="B115" s="1725" t="s">
        <v>247</v>
      </c>
      <c r="C115" s="1726" t="s">
        <v>55</v>
      </c>
      <c r="D115" s="1727" t="n">
        <v>63.75</v>
      </c>
      <c r="E115" s="1728" t="n">
        <v>187.71</v>
      </c>
      <c r="F115" s="1729" t="n">
        <v>22.88</v>
      </c>
      <c r="G115" s="1730" t="n">
        <v>230.66</v>
      </c>
      <c r="H115" s="1731"/>
      <c r="I115" s="1732">
        <f>ROUND('BDI Principal'!D14,2)</f>
      </c>
      <c r="J115" s="1733">
        <f>ROUND((ROUND(H115,2)*I115/100)+ROUND(H115,2),2)</f>
      </c>
      <c r="K115" s="1734"/>
      <c r="L115" s="1735">
        <f>J115-K115</f>
      </c>
      <c r="M115" s="1736">
        <f>ROUND(K115*D115,2)</f>
      </c>
      <c r="N115" s="1737">
        <f>O115-M115</f>
      </c>
      <c r="O115" s="1738">
        <f>ROUND(D115*J115,2)</f>
      </c>
      <c r="P115" s="1739" t="s">
        <v>28</v>
      </c>
    </row>
    <row r="116">
      <c r="A116" s="1740" t="s">
        <v>248</v>
      </c>
      <c r="B116" s="1741" t="s">
        <v>249</v>
      </c>
      <c r="C116" s="1742"/>
      <c r="D116" s="1743"/>
      <c r="E116" s="1744"/>
      <c r="F116" s="1745"/>
      <c r="G116" s="1746"/>
      <c r="H116" s="1747"/>
      <c r="I116" s="1748"/>
      <c r="J116" s="1749"/>
      <c r="K116" s="1750"/>
      <c r="L116" s="1751"/>
      <c r="M116" s="1752">
        <f>SUM(M117:M117)</f>
      </c>
      <c r="N116" s="1753">
        <f>SUM(N117:N117)</f>
      </c>
      <c r="O116" s="1754">
        <f>SUM(O117:O117)</f>
      </c>
      <c r="P116" s="1755" t="s">
        <v>45</v>
      </c>
    </row>
    <row r="117">
      <c r="A117" s="1756" t="s">
        <v>250</v>
      </c>
      <c r="B117" s="1757" t="s">
        <v>251</v>
      </c>
      <c r="C117" s="1758" t="s">
        <v>55</v>
      </c>
      <c r="D117" s="1759" t="n">
        <v>70.66</v>
      </c>
      <c r="E117" s="1760" t="n">
        <v>355.63</v>
      </c>
      <c r="F117" s="1761" t="n">
        <v>22.88</v>
      </c>
      <c r="G117" s="1762" t="n">
        <v>437.0</v>
      </c>
      <c r="H117" s="1763"/>
      <c r="I117" s="1764">
        <f>ROUND('BDI Principal'!D14,2)</f>
      </c>
      <c r="J117" s="1765">
        <f>ROUND((ROUND(H117,2)*I117/100)+ROUND(H117,2),2)</f>
      </c>
      <c r="K117" s="1766"/>
      <c r="L117" s="1767">
        <f>J117-K117</f>
      </c>
      <c r="M117" s="1768">
        <f>ROUND(K117*D117,2)</f>
      </c>
      <c r="N117" s="1769">
        <f>O117-M117</f>
      </c>
      <c r="O117" s="1770">
        <f>ROUND(D117*J117,2)</f>
      </c>
      <c r="P117" s="1771" t="s">
        <v>28</v>
      </c>
    </row>
    <row r="118">
      <c r="A118" s="1772" t="s">
        <v>252</v>
      </c>
      <c r="B118" s="1773" t="s">
        <v>253</v>
      </c>
      <c r="C118" s="1774"/>
      <c r="D118" s="1775"/>
      <c r="E118" s="1776"/>
      <c r="F118" s="1777"/>
      <c r="G118" s="1778"/>
      <c r="H118" s="1779"/>
      <c r="I118" s="1780"/>
      <c r="J118" s="1781"/>
      <c r="K118" s="1782"/>
      <c r="L118" s="1783"/>
      <c r="M118" s="1784"/>
      <c r="N118" s="1785"/>
      <c r="O118" s="13056">
        <f>O119</f>
      </c>
      <c r="P118" s="1787" t="s">
        <v>45</v>
      </c>
    </row>
    <row r="119">
      <c r="A119" s="1788" t="s">
        <v>254</v>
      </c>
      <c r="B119" s="1789" t="s">
        <v>255</v>
      </c>
      <c r="C119" s="1790"/>
      <c r="D119" s="1791"/>
      <c r="E119" s="1792"/>
      <c r="F119" s="1793"/>
      <c r="G119" s="1794"/>
      <c r="H119" s="1795"/>
      <c r="I119" s="1796"/>
      <c r="J119" s="1797"/>
      <c r="K119" s="1798"/>
      <c r="L119" s="1799"/>
      <c r="M119" s="1800"/>
      <c r="N119" s="1801"/>
      <c r="O119" s="13056">
        <f>O120</f>
      </c>
      <c r="P119" s="1803" t="s">
        <v>45</v>
      </c>
    </row>
    <row r="120">
      <c r="A120" s="1804" t="s">
        <v>256</v>
      </c>
      <c r="B120" s="1805" t="s">
        <v>257</v>
      </c>
      <c r="C120" s="1806"/>
      <c r="D120" s="1807"/>
      <c r="E120" s="1808"/>
      <c r="F120" s="1809"/>
      <c r="G120" s="1810"/>
      <c r="H120" s="1811"/>
      <c r="I120" s="1812"/>
      <c r="J120" s="1813"/>
      <c r="K120" s="1814"/>
      <c r="L120" s="1815"/>
      <c r="M120" s="1816">
        <f>SUM(M121:M133)</f>
      </c>
      <c r="N120" s="1817">
        <f>SUM(N121:N133)</f>
      </c>
      <c r="O120" s="1818">
        <f>SUM(O121:O133)</f>
      </c>
      <c r="P120" s="1819" t="s">
        <v>45</v>
      </c>
    </row>
    <row r="121">
      <c r="A121" s="1820" t="s">
        <v>258</v>
      </c>
      <c r="B121" s="1821" t="s">
        <v>259</v>
      </c>
      <c r="C121" s="1822" t="s">
        <v>66</v>
      </c>
      <c r="D121" s="1823" t="n">
        <v>41.0</v>
      </c>
      <c r="E121" s="1824" t="n">
        <v>1278.74</v>
      </c>
      <c r="F121" s="1825" t="n">
        <v>22.88</v>
      </c>
      <c r="G121" s="1826" t="n">
        <v>1571.32</v>
      </c>
      <c r="H121" s="1827"/>
      <c r="I121" s="1828">
        <f>ROUND('BDI Principal'!D14,2)</f>
      </c>
      <c r="J121" s="1829">
        <f>ROUND((ROUND(H121,2)*I121/100)+ROUND(H121,2),2)</f>
      </c>
      <c r="K121" s="1830"/>
      <c r="L121" s="1831">
        <f>J121-K121</f>
      </c>
      <c r="M121" s="1832">
        <f>ROUND(K121*D121,2)</f>
      </c>
      <c r="N121" s="1833">
        <f>O121-M121</f>
      </c>
      <c r="O121" s="1834">
        <f>ROUND(D121*J121,2)</f>
      </c>
      <c r="P121" s="1835" t="s">
        <v>28</v>
      </c>
    </row>
    <row r="122">
      <c r="A122" s="1836" t="s">
        <v>260</v>
      </c>
      <c r="B122" s="1837" t="s">
        <v>261</v>
      </c>
      <c r="C122" s="1838" t="s">
        <v>66</v>
      </c>
      <c r="D122" s="1839" t="n">
        <v>22.0</v>
      </c>
      <c r="E122" s="1840" t="n">
        <v>1199.86</v>
      </c>
      <c r="F122" s="1841" t="n">
        <v>22.88</v>
      </c>
      <c r="G122" s="1842" t="n">
        <v>1474.39</v>
      </c>
      <c r="H122" s="1843"/>
      <c r="I122" s="1844">
        <f>ROUND('BDI Principal'!D14,2)</f>
      </c>
      <c r="J122" s="1845">
        <f>ROUND((ROUND(H122,2)*I122/100)+ROUND(H122,2),2)</f>
      </c>
      <c r="K122" s="1846"/>
      <c r="L122" s="1847">
        <f>J122-K122</f>
      </c>
      <c r="M122" s="1848">
        <f>ROUND(K122*D122,2)</f>
      </c>
      <c r="N122" s="1849">
        <f>O122-M122</f>
      </c>
      <c r="O122" s="1850">
        <f>ROUND(D122*J122,2)</f>
      </c>
      <c r="P122" s="1851" t="s">
        <v>28</v>
      </c>
    </row>
    <row r="123">
      <c r="A123" s="1852" t="s">
        <v>262</v>
      </c>
      <c r="B123" s="1853" t="s">
        <v>263</v>
      </c>
      <c r="C123" s="1854" t="s">
        <v>66</v>
      </c>
      <c r="D123" s="1855" t="n">
        <v>4.0</v>
      </c>
      <c r="E123" s="1856" t="n">
        <v>1076.14</v>
      </c>
      <c r="F123" s="1857" t="n">
        <v>22.88</v>
      </c>
      <c r="G123" s="1858" t="n">
        <v>1322.36</v>
      </c>
      <c r="H123" s="1859"/>
      <c r="I123" s="1860">
        <f>ROUND('BDI Principal'!D14,2)</f>
      </c>
      <c r="J123" s="1861">
        <f>ROUND((ROUND(H123,2)*I123/100)+ROUND(H123,2),2)</f>
      </c>
      <c r="K123" s="1862"/>
      <c r="L123" s="1863">
        <f>J123-K123</f>
      </c>
      <c r="M123" s="1864">
        <f>ROUND(K123*D123,2)</f>
      </c>
      <c r="N123" s="1865">
        <f>O123-M123</f>
      </c>
      <c r="O123" s="1866">
        <f>ROUND(D123*J123,2)</f>
      </c>
      <c r="P123" s="1867" t="s">
        <v>28</v>
      </c>
    </row>
    <row r="124">
      <c r="A124" s="1868" t="s">
        <v>264</v>
      </c>
      <c r="B124" s="1869" t="s">
        <v>265</v>
      </c>
      <c r="C124" s="1870" t="s">
        <v>66</v>
      </c>
      <c r="D124" s="1871" t="n">
        <v>17.0</v>
      </c>
      <c r="E124" s="1872" t="n">
        <v>770.14</v>
      </c>
      <c r="F124" s="1873" t="n">
        <v>22.88</v>
      </c>
      <c r="G124" s="1874" t="n">
        <v>946.35</v>
      </c>
      <c r="H124" s="1875"/>
      <c r="I124" s="1876">
        <f>ROUND('BDI Principal'!D14,2)</f>
      </c>
      <c r="J124" s="1877">
        <f>ROUND((ROUND(H124,2)*I124/100)+ROUND(H124,2),2)</f>
      </c>
      <c r="K124" s="1878"/>
      <c r="L124" s="1879">
        <f>J124-K124</f>
      </c>
      <c r="M124" s="1880">
        <f>ROUND(K124*D124,2)</f>
      </c>
      <c r="N124" s="1881">
        <f>O124-M124</f>
      </c>
      <c r="O124" s="1882">
        <f>ROUND(D124*J124,2)</f>
      </c>
      <c r="P124" s="1883" t="s">
        <v>28</v>
      </c>
    </row>
    <row r="125">
      <c r="A125" s="1884" t="s">
        <v>266</v>
      </c>
      <c r="B125" s="1885" t="s">
        <v>267</v>
      </c>
      <c r="C125" s="1886" t="s">
        <v>66</v>
      </c>
      <c r="D125" s="1887" t="n">
        <v>7.0</v>
      </c>
      <c r="E125" s="1888" t="n">
        <v>1736.48</v>
      </c>
      <c r="F125" s="1889" t="n">
        <v>22.88</v>
      </c>
      <c r="G125" s="1890" t="n">
        <v>2133.79</v>
      </c>
      <c r="H125" s="1891"/>
      <c r="I125" s="1892">
        <f>ROUND('BDI Principal'!D14,2)</f>
      </c>
      <c r="J125" s="1893">
        <f>ROUND((ROUND(H125,2)*I125/100)+ROUND(H125,2),2)</f>
      </c>
      <c r="K125" s="1894"/>
      <c r="L125" s="1895">
        <f>J125-K125</f>
      </c>
      <c r="M125" s="1896">
        <f>ROUND(K125*D125,2)</f>
      </c>
      <c r="N125" s="1897">
        <f>O125-M125</f>
      </c>
      <c r="O125" s="1898">
        <f>ROUND(D125*J125,2)</f>
      </c>
      <c r="P125" s="1899" t="s">
        <v>28</v>
      </c>
    </row>
    <row r="126">
      <c r="A126" s="1900" t="s">
        <v>268</v>
      </c>
      <c r="B126" s="1901" t="s">
        <v>269</v>
      </c>
      <c r="C126" s="1902" t="s">
        <v>66</v>
      </c>
      <c r="D126" s="1903" t="n">
        <v>9.0</v>
      </c>
      <c r="E126" s="1904" t="n">
        <v>1846.08</v>
      </c>
      <c r="F126" s="1905" t="n">
        <v>22.88</v>
      </c>
      <c r="G126" s="1906" t="n">
        <v>2268.46</v>
      </c>
      <c r="H126" s="1907"/>
      <c r="I126" s="1908">
        <f>ROUND('BDI Principal'!D14,2)</f>
      </c>
      <c r="J126" s="1909">
        <f>ROUND((ROUND(H126,2)*I126/100)+ROUND(H126,2),2)</f>
      </c>
      <c r="K126" s="1910"/>
      <c r="L126" s="1911">
        <f>J126-K126</f>
      </c>
      <c r="M126" s="1912">
        <f>ROUND(K126*D126,2)</f>
      </c>
      <c r="N126" s="1913">
        <f>O126-M126</f>
      </c>
      <c r="O126" s="1914">
        <f>ROUND(D126*J126,2)</f>
      </c>
      <c r="P126" s="1915" t="s">
        <v>28</v>
      </c>
    </row>
    <row r="127">
      <c r="A127" s="1916" t="s">
        <v>270</v>
      </c>
      <c r="B127" s="1917" t="s">
        <v>271</v>
      </c>
      <c r="C127" s="1918" t="s">
        <v>66</v>
      </c>
      <c r="D127" s="1919" t="n">
        <v>2.0</v>
      </c>
      <c r="E127" s="1920" t="n">
        <v>1513.33</v>
      </c>
      <c r="F127" s="1921" t="n">
        <v>22.88</v>
      </c>
      <c r="G127" s="1922" t="n">
        <v>1859.58</v>
      </c>
      <c r="H127" s="1923"/>
      <c r="I127" s="1924">
        <f>ROUND('BDI Principal'!D14,2)</f>
      </c>
      <c r="J127" s="1925">
        <f>ROUND((ROUND(H127,2)*I127/100)+ROUND(H127,2),2)</f>
      </c>
      <c r="K127" s="1926"/>
      <c r="L127" s="1927">
        <f>J127-K127</f>
      </c>
      <c r="M127" s="1928">
        <f>ROUND(K127*D127,2)</f>
      </c>
      <c r="N127" s="1929">
        <f>O127-M127</f>
      </c>
      <c r="O127" s="1930">
        <f>ROUND(D127*J127,2)</f>
      </c>
      <c r="P127" s="1931" t="s">
        <v>28</v>
      </c>
    </row>
    <row r="128">
      <c r="A128" s="1932" t="s">
        <v>272</v>
      </c>
      <c r="B128" s="1933" t="s">
        <v>273</v>
      </c>
      <c r="C128" s="1934" t="s">
        <v>55</v>
      </c>
      <c r="D128" s="1935" t="n">
        <v>48.7</v>
      </c>
      <c r="E128" s="1936" t="n">
        <v>805.59</v>
      </c>
      <c r="F128" s="1937" t="n">
        <v>22.88</v>
      </c>
      <c r="G128" s="1938" t="n">
        <v>989.91</v>
      </c>
      <c r="H128" s="1939"/>
      <c r="I128" s="1940">
        <f>ROUND('BDI Principal'!D14,2)</f>
      </c>
      <c r="J128" s="1941">
        <f>ROUND((ROUND(H128,2)*I128/100)+ROUND(H128,2),2)</f>
      </c>
      <c r="K128" s="1942"/>
      <c r="L128" s="1943">
        <f>J128-K128</f>
      </c>
      <c r="M128" s="1944">
        <f>ROUND(K128*D128,2)</f>
      </c>
      <c r="N128" s="1945">
        <f>O128-M128</f>
      </c>
      <c r="O128" s="1946">
        <f>ROUND(D128*J128,2)</f>
      </c>
      <c r="P128" s="1947" t="s">
        <v>28</v>
      </c>
    </row>
    <row r="129">
      <c r="A129" s="1948" t="s">
        <v>274</v>
      </c>
      <c r="B129" s="1949" t="s">
        <v>275</v>
      </c>
      <c r="C129" s="1950" t="s">
        <v>66</v>
      </c>
      <c r="D129" s="1951" t="n">
        <v>4.0</v>
      </c>
      <c r="E129" s="1952" t="n">
        <v>3567.44</v>
      </c>
      <c r="F129" s="1953" t="n">
        <v>22.88</v>
      </c>
      <c r="G129" s="1954" t="n">
        <v>4383.67</v>
      </c>
      <c r="H129" s="1955"/>
      <c r="I129" s="1956">
        <f>ROUND('BDI Principal'!D14,2)</f>
      </c>
      <c r="J129" s="1957">
        <f>ROUND((ROUND(H129,2)*I129/100)+ROUND(H129,2),2)</f>
      </c>
      <c r="K129" s="1958"/>
      <c r="L129" s="1959">
        <f>J129-K129</f>
      </c>
      <c r="M129" s="1960">
        <f>ROUND(K129*D129,2)</f>
      </c>
      <c r="N129" s="1961">
        <f>O129-M129</f>
      </c>
      <c r="O129" s="1962">
        <f>ROUND(D129*J129,2)</f>
      </c>
      <c r="P129" s="1963" t="s">
        <v>28</v>
      </c>
    </row>
    <row r="130">
      <c r="A130" s="1964" t="s">
        <v>276</v>
      </c>
      <c r="B130" s="1965" t="s">
        <v>277</v>
      </c>
      <c r="C130" s="1966" t="s">
        <v>66</v>
      </c>
      <c r="D130" s="1967" t="n">
        <v>1.0</v>
      </c>
      <c r="E130" s="1968" t="n">
        <v>5235.15</v>
      </c>
      <c r="F130" s="1969" t="n">
        <v>22.88</v>
      </c>
      <c r="G130" s="1970" t="n">
        <v>6432.95</v>
      </c>
      <c r="H130" s="1971"/>
      <c r="I130" s="1972">
        <f>ROUND('BDI Principal'!D14,2)</f>
      </c>
      <c r="J130" s="1973">
        <f>ROUND((ROUND(H130,2)*I130/100)+ROUND(H130,2),2)</f>
      </c>
      <c r="K130" s="1974"/>
      <c r="L130" s="1975">
        <f>J130-K130</f>
      </c>
      <c r="M130" s="1976">
        <f>ROUND(K130*D130,2)</f>
      </c>
      <c r="N130" s="1977">
        <f>O130-M130</f>
      </c>
      <c r="O130" s="1978">
        <f>ROUND(D130*J130,2)</f>
      </c>
      <c r="P130" s="1979" t="s">
        <v>28</v>
      </c>
    </row>
    <row r="131">
      <c r="A131" s="1980" t="s">
        <v>278</v>
      </c>
      <c r="B131" s="1981" t="s">
        <v>279</v>
      </c>
      <c r="C131" s="1982" t="s">
        <v>66</v>
      </c>
      <c r="D131" s="1983" t="n">
        <v>98.0</v>
      </c>
      <c r="E131" s="1984" t="n">
        <v>2177.26</v>
      </c>
      <c r="F131" s="1985" t="n">
        <v>22.88</v>
      </c>
      <c r="G131" s="1986" t="n">
        <v>2675.42</v>
      </c>
      <c r="H131" s="1987"/>
      <c r="I131" s="1988">
        <f>ROUND('BDI Principal'!D14,2)</f>
      </c>
      <c r="J131" s="1989">
        <f>ROUND((ROUND(H131,2)*I131/100)+ROUND(H131,2),2)</f>
      </c>
      <c r="K131" s="1990"/>
      <c r="L131" s="1991">
        <f>J131-K131</f>
      </c>
      <c r="M131" s="1992">
        <f>ROUND(K131*D131,2)</f>
      </c>
      <c r="N131" s="1993">
        <f>O131-M131</f>
      </c>
      <c r="O131" s="1994">
        <f>ROUND(D131*J131,2)</f>
      </c>
      <c r="P131" s="1995" t="s">
        <v>28</v>
      </c>
    </row>
    <row r="132">
      <c r="A132" s="1996" t="s">
        <v>280</v>
      </c>
      <c r="B132" s="1997" t="s">
        <v>281</v>
      </c>
      <c r="C132" s="1998" t="s">
        <v>66</v>
      </c>
      <c r="D132" s="1999" t="n">
        <v>6.0</v>
      </c>
      <c r="E132" s="2000" t="n">
        <v>2344.76</v>
      </c>
      <c r="F132" s="2001" t="n">
        <v>22.88</v>
      </c>
      <c r="G132" s="2002" t="n">
        <v>2881.24</v>
      </c>
      <c r="H132" s="2003"/>
      <c r="I132" s="2004">
        <f>ROUND('BDI Principal'!D14,2)</f>
      </c>
      <c r="J132" s="2005">
        <f>ROUND((ROUND(H132,2)*I132/100)+ROUND(H132,2),2)</f>
      </c>
      <c r="K132" s="2006"/>
      <c r="L132" s="2007">
        <f>J132-K132</f>
      </c>
      <c r="M132" s="2008">
        <f>ROUND(K132*D132,2)</f>
      </c>
      <c r="N132" s="2009">
        <f>O132-M132</f>
      </c>
      <c r="O132" s="2010">
        <f>ROUND(D132*J132,2)</f>
      </c>
      <c r="P132" s="2011" t="s">
        <v>28</v>
      </c>
    </row>
    <row r="133">
      <c r="A133" s="2012" t="s">
        <v>282</v>
      </c>
      <c r="B133" s="2013" t="s">
        <v>283</v>
      </c>
      <c r="C133" s="2014" t="s">
        <v>55</v>
      </c>
      <c r="D133" s="2015" t="n">
        <v>21.58</v>
      </c>
      <c r="E133" s="2016" t="n">
        <v>767.98</v>
      </c>
      <c r="F133" s="2017" t="n">
        <v>22.88</v>
      </c>
      <c r="G133" s="2018" t="n">
        <v>943.69</v>
      </c>
      <c r="H133" s="2019"/>
      <c r="I133" s="2020">
        <f>ROUND('BDI Principal'!D14,2)</f>
      </c>
      <c r="J133" s="2021">
        <f>ROUND((ROUND(H133,2)*I133/100)+ROUND(H133,2),2)</f>
      </c>
      <c r="K133" s="2022"/>
      <c r="L133" s="2023">
        <f>J133-K133</f>
      </c>
      <c r="M133" s="2024">
        <f>ROUND(K133*D133,2)</f>
      </c>
      <c r="N133" s="2025">
        <f>O133-M133</f>
      </c>
      <c r="O133" s="2026">
        <f>ROUND(D133*J133,2)</f>
      </c>
      <c r="P133" s="2027" t="s">
        <v>28</v>
      </c>
    </row>
    <row r="134">
      <c r="A134" s="2028" t="s">
        <v>284</v>
      </c>
      <c r="B134" s="2029" t="s">
        <v>285</v>
      </c>
      <c r="C134" s="2030"/>
      <c r="D134" s="2031"/>
      <c r="E134" s="2032"/>
      <c r="F134" s="2033"/>
      <c r="G134" s="2034"/>
      <c r="H134" s="2035"/>
      <c r="I134" s="2036"/>
      <c r="J134" s="2037"/>
      <c r="K134" s="2038"/>
      <c r="L134" s="2039"/>
      <c r="M134" s="2040"/>
      <c r="N134" s="2041"/>
      <c r="O134" s="13056">
        <f>O135+O139</f>
      </c>
      <c r="P134" s="2043" t="s">
        <v>45</v>
      </c>
    </row>
    <row r="135">
      <c r="A135" s="2044" t="s">
        <v>286</v>
      </c>
      <c r="B135" s="2045" t="s">
        <v>287</v>
      </c>
      <c r="C135" s="2046"/>
      <c r="D135" s="2047"/>
      <c r="E135" s="2048"/>
      <c r="F135" s="2049"/>
      <c r="G135" s="2050"/>
      <c r="H135" s="2051"/>
      <c r="I135" s="2052"/>
      <c r="J135" s="2053"/>
      <c r="K135" s="2054"/>
      <c r="L135" s="2055"/>
      <c r="M135" s="2056">
        <f>SUM(M136:M138)</f>
      </c>
      <c r="N135" s="2057">
        <f>SUM(N136:N138)</f>
      </c>
      <c r="O135" s="2058">
        <f>SUM(O136:O138)</f>
      </c>
      <c r="P135" s="2059" t="s">
        <v>45</v>
      </c>
    </row>
    <row r="136">
      <c r="A136" s="2060" t="s">
        <v>288</v>
      </c>
      <c r="B136" s="2061" t="s">
        <v>289</v>
      </c>
      <c r="C136" s="2062" t="s">
        <v>55</v>
      </c>
      <c r="D136" s="2063" t="n">
        <v>24.61</v>
      </c>
      <c r="E136" s="2064" t="n">
        <v>1311.86</v>
      </c>
      <c r="F136" s="2065" t="n">
        <v>22.88</v>
      </c>
      <c r="G136" s="2066" t="n">
        <v>1612.01</v>
      </c>
      <c r="H136" s="2067"/>
      <c r="I136" s="2068">
        <f>ROUND('BDI Principal'!D14,2)</f>
      </c>
      <c r="J136" s="2069">
        <f>ROUND((ROUND(H136,2)*I136/100)+ROUND(H136,2),2)</f>
      </c>
      <c r="K136" s="2070"/>
      <c r="L136" s="2071">
        <f>J136-K136</f>
      </c>
      <c r="M136" s="2072">
        <f>ROUND(K136*D136,2)</f>
      </c>
      <c r="N136" s="2073">
        <f>O136-M136</f>
      </c>
      <c r="O136" s="2074">
        <f>ROUND(D136*J136,2)</f>
      </c>
      <c r="P136" s="2075" t="s">
        <v>28</v>
      </c>
    </row>
    <row r="137">
      <c r="A137" s="2076" t="s">
        <v>290</v>
      </c>
      <c r="B137" s="2077" t="s">
        <v>291</v>
      </c>
      <c r="C137" s="2078" t="s">
        <v>55</v>
      </c>
      <c r="D137" s="2079" t="n">
        <v>23.51</v>
      </c>
      <c r="E137" s="2080" t="n">
        <v>981.67</v>
      </c>
      <c r="F137" s="2081" t="n">
        <v>22.88</v>
      </c>
      <c r="G137" s="2082" t="n">
        <v>1206.28</v>
      </c>
      <c r="H137" s="2083"/>
      <c r="I137" s="2084">
        <f>ROUND('BDI Principal'!D14,2)</f>
      </c>
      <c r="J137" s="2085">
        <f>ROUND((ROUND(H137,2)*I137/100)+ROUND(H137,2),2)</f>
      </c>
      <c r="K137" s="2086"/>
      <c r="L137" s="2087">
        <f>J137-K137</f>
      </c>
      <c r="M137" s="2088">
        <f>ROUND(K137*D137,2)</f>
      </c>
      <c r="N137" s="2089">
        <f>O137-M137</f>
      </c>
      <c r="O137" s="2090">
        <f>ROUND(D137*J137,2)</f>
      </c>
      <c r="P137" s="2091" t="s">
        <v>28</v>
      </c>
    </row>
    <row r="138">
      <c r="A138" s="2092" t="s">
        <v>292</v>
      </c>
      <c r="B138" s="2093" t="s">
        <v>293</v>
      </c>
      <c r="C138" s="2094" t="s">
        <v>55</v>
      </c>
      <c r="D138" s="2095" t="n">
        <v>10.08</v>
      </c>
      <c r="E138" s="2096" t="n">
        <v>768.14</v>
      </c>
      <c r="F138" s="2097" t="n">
        <v>22.88</v>
      </c>
      <c r="G138" s="2098" t="n">
        <v>943.89</v>
      </c>
      <c r="H138" s="2099"/>
      <c r="I138" s="2100">
        <f>ROUND('BDI Principal'!D14,2)</f>
      </c>
      <c r="J138" s="2101">
        <f>ROUND((ROUND(H138,2)*I138/100)+ROUND(H138,2),2)</f>
      </c>
      <c r="K138" s="2102"/>
      <c r="L138" s="2103">
        <f>J138-K138</f>
      </c>
      <c r="M138" s="2104">
        <f>ROUND(K138*D138,2)</f>
      </c>
      <c r="N138" s="2105">
        <f>O138-M138</f>
      </c>
      <c r="O138" s="2106">
        <f>ROUND(D138*J138,2)</f>
      </c>
      <c r="P138" s="2107" t="s">
        <v>28</v>
      </c>
    </row>
    <row r="139">
      <c r="A139" s="2108" t="s">
        <v>294</v>
      </c>
      <c r="B139" s="2109" t="s">
        <v>295</v>
      </c>
      <c r="C139" s="2110"/>
      <c r="D139" s="2111"/>
      <c r="E139" s="2112"/>
      <c r="F139" s="2113"/>
      <c r="G139" s="2114"/>
      <c r="H139" s="2115"/>
      <c r="I139" s="2116"/>
      <c r="J139" s="2117"/>
      <c r="K139" s="2118"/>
      <c r="L139" s="2119"/>
      <c r="M139" s="2120">
        <f>SUM(M140:M143)</f>
      </c>
      <c r="N139" s="2121">
        <f>SUM(N140:N143)</f>
      </c>
      <c r="O139" s="2122">
        <f>SUM(O140:O143)</f>
      </c>
      <c r="P139" s="2123" t="s">
        <v>45</v>
      </c>
    </row>
    <row r="140">
      <c r="A140" s="2124" t="s">
        <v>296</v>
      </c>
      <c r="B140" s="2125" t="s">
        <v>297</v>
      </c>
      <c r="C140" s="2126" t="s">
        <v>55</v>
      </c>
      <c r="D140" s="2127" t="n">
        <v>26.04</v>
      </c>
      <c r="E140" s="2128" t="n">
        <v>649.61</v>
      </c>
      <c r="F140" s="2129" t="n">
        <v>22.88</v>
      </c>
      <c r="G140" s="2130" t="n">
        <v>798.24</v>
      </c>
      <c r="H140" s="2131"/>
      <c r="I140" s="2132">
        <f>ROUND('BDI Principal'!D14,2)</f>
      </c>
      <c r="J140" s="2133">
        <f>ROUND((ROUND(H140,2)*I140/100)+ROUND(H140,2),2)</f>
      </c>
      <c r="K140" s="2134"/>
      <c r="L140" s="2135">
        <f>J140-K140</f>
      </c>
      <c r="M140" s="2136">
        <f>ROUND(K140*D140,2)</f>
      </c>
      <c r="N140" s="2137">
        <f>O140-M140</f>
      </c>
      <c r="O140" s="2138">
        <f>ROUND(D140*J140,2)</f>
      </c>
      <c r="P140" s="2139" t="s">
        <v>28</v>
      </c>
    </row>
    <row r="141">
      <c r="A141" s="2140" t="s">
        <v>298</v>
      </c>
      <c r="B141" s="2141" t="s">
        <v>299</v>
      </c>
      <c r="C141" s="2142" t="s">
        <v>55</v>
      </c>
      <c r="D141" s="2143" t="n">
        <v>9.0</v>
      </c>
      <c r="E141" s="2144" t="n">
        <v>742.87</v>
      </c>
      <c r="F141" s="2145" t="n">
        <v>22.88</v>
      </c>
      <c r="G141" s="2146" t="n">
        <v>912.84</v>
      </c>
      <c r="H141" s="2147"/>
      <c r="I141" s="2148">
        <f>ROUND('BDI Principal'!D14,2)</f>
      </c>
      <c r="J141" s="2149">
        <f>ROUND((ROUND(H141,2)*I141/100)+ROUND(H141,2),2)</f>
      </c>
      <c r="K141" s="2150"/>
      <c r="L141" s="2151">
        <f>J141-K141</f>
      </c>
      <c r="M141" s="2152">
        <f>ROUND(K141*D141,2)</f>
      </c>
      <c r="N141" s="2153">
        <f>O141-M141</f>
      </c>
      <c r="O141" s="2154">
        <f>ROUND(D141*J141,2)</f>
      </c>
      <c r="P141" s="2155" t="s">
        <v>28</v>
      </c>
    </row>
    <row r="142">
      <c r="A142" s="2156" t="s">
        <v>300</v>
      </c>
      <c r="B142" s="2157" t="s">
        <v>301</v>
      </c>
      <c r="C142" s="2158" t="s">
        <v>55</v>
      </c>
      <c r="D142" s="2159" t="n">
        <v>154.08</v>
      </c>
      <c r="E142" s="2160" t="n">
        <v>940.99</v>
      </c>
      <c r="F142" s="2161" t="n">
        <v>22.88</v>
      </c>
      <c r="G142" s="2162" t="n">
        <v>1156.29</v>
      </c>
      <c r="H142" s="2163"/>
      <c r="I142" s="2164">
        <f>ROUND('BDI Principal'!D14,2)</f>
      </c>
      <c r="J142" s="2165">
        <f>ROUND((ROUND(H142,2)*I142/100)+ROUND(H142,2),2)</f>
      </c>
      <c r="K142" s="2166"/>
      <c r="L142" s="2167">
        <f>J142-K142</f>
      </c>
      <c r="M142" s="2168">
        <f>ROUND(K142*D142,2)</f>
      </c>
      <c r="N142" s="2169">
        <f>O142-M142</f>
      </c>
      <c r="O142" s="2170">
        <f>ROUND(D142*J142,2)</f>
      </c>
      <c r="P142" s="2171" t="s">
        <v>28</v>
      </c>
    </row>
    <row r="143">
      <c r="A143" s="2172" t="s">
        <v>302</v>
      </c>
      <c r="B143" s="2173" t="s">
        <v>303</v>
      </c>
      <c r="C143" s="2174" t="s">
        <v>55</v>
      </c>
      <c r="D143" s="2175" t="n">
        <v>3.0</v>
      </c>
      <c r="E143" s="2176" t="n">
        <v>4359.47</v>
      </c>
      <c r="F143" s="2177" t="n">
        <v>22.88</v>
      </c>
      <c r="G143" s="2178" t="n">
        <v>5356.92</v>
      </c>
      <c r="H143" s="2179"/>
      <c r="I143" s="2180">
        <f>ROUND('BDI Principal'!D14,2)</f>
      </c>
      <c r="J143" s="2181">
        <f>ROUND((ROUND(H143,2)*I143/100)+ROUND(H143,2),2)</f>
      </c>
      <c r="K143" s="2182"/>
      <c r="L143" s="2183">
        <f>J143-K143</f>
      </c>
      <c r="M143" s="2184">
        <f>ROUND(K143*D143,2)</f>
      </c>
      <c r="N143" s="2185">
        <f>O143-M143</f>
      </c>
      <c r="O143" s="2186">
        <f>ROUND(D143*J143,2)</f>
      </c>
      <c r="P143" s="2187" t="s">
        <v>28</v>
      </c>
    </row>
    <row r="144">
      <c r="A144" s="2188" t="s">
        <v>304</v>
      </c>
      <c r="B144" s="2189" t="s">
        <v>305</v>
      </c>
      <c r="C144" s="2190"/>
      <c r="D144" s="2191"/>
      <c r="E144" s="2192"/>
      <c r="F144" s="2193"/>
      <c r="G144" s="2194"/>
      <c r="H144" s="2195"/>
      <c r="I144" s="2196"/>
      <c r="J144" s="2197"/>
      <c r="K144" s="2198"/>
      <c r="L144" s="2199"/>
      <c r="M144" s="2200"/>
      <c r="N144" s="2201"/>
      <c r="O144" s="13056">
        <f>O145</f>
      </c>
      <c r="P144" s="2203" t="s">
        <v>45</v>
      </c>
    </row>
    <row r="145">
      <c r="A145" s="2204" t="s">
        <v>306</v>
      </c>
      <c r="B145" s="2205" t="s">
        <v>307</v>
      </c>
      <c r="C145" s="2206"/>
      <c r="D145" s="2207"/>
      <c r="E145" s="2208"/>
      <c r="F145" s="2209"/>
      <c r="G145" s="2210"/>
      <c r="H145" s="2211"/>
      <c r="I145" s="2212"/>
      <c r="J145" s="2213"/>
      <c r="K145" s="2214"/>
      <c r="L145" s="2215"/>
      <c r="M145" s="2216">
        <f>SUM(M146:M146)</f>
      </c>
      <c r="N145" s="2217">
        <f>SUM(N146:N146)</f>
      </c>
      <c r="O145" s="2218">
        <f>SUM(O146:O146)</f>
      </c>
      <c r="P145" s="2219" t="s">
        <v>45</v>
      </c>
    </row>
    <row r="146">
      <c r="A146" s="2220" t="s">
        <v>308</v>
      </c>
      <c r="B146" s="2221" t="s">
        <v>309</v>
      </c>
      <c r="C146" s="2222" t="s">
        <v>55</v>
      </c>
      <c r="D146" s="2223" t="n">
        <v>13.86</v>
      </c>
      <c r="E146" s="2224" t="n">
        <v>695.38</v>
      </c>
      <c r="F146" s="2225" t="n">
        <v>22.88</v>
      </c>
      <c r="G146" s="2226" t="n">
        <v>854.48</v>
      </c>
      <c r="H146" s="2227"/>
      <c r="I146" s="2228">
        <f>ROUND('BDI Principal'!D14,2)</f>
      </c>
      <c r="J146" s="2229">
        <f>ROUND((ROUND(H146,2)*I146/100)+ROUND(H146,2),2)</f>
      </c>
      <c r="K146" s="2230"/>
      <c r="L146" s="2231">
        <f>J146-K146</f>
      </c>
      <c r="M146" s="2232">
        <f>ROUND(K146*D146,2)</f>
      </c>
      <c r="N146" s="2233">
        <f>O146-M146</f>
      </c>
      <c r="O146" s="2234">
        <f>ROUND(D146*J146,2)</f>
      </c>
      <c r="P146" s="2235" t="s">
        <v>28</v>
      </c>
    </row>
    <row r="147">
      <c r="A147" s="2236" t="s">
        <v>310</v>
      </c>
      <c r="B147" s="2237" t="s">
        <v>311</v>
      </c>
      <c r="C147" s="2238"/>
      <c r="D147" s="2239"/>
      <c r="E147" s="2240"/>
      <c r="F147" s="2241"/>
      <c r="G147" s="2242"/>
      <c r="H147" s="2243"/>
      <c r="I147" s="2244"/>
      <c r="J147" s="2245"/>
      <c r="K147" s="2246"/>
      <c r="L147" s="2247"/>
      <c r="M147" s="2248"/>
      <c r="N147" s="2249"/>
      <c r="O147" s="13056">
        <f>O148</f>
      </c>
      <c r="P147" s="2251" t="s">
        <v>45</v>
      </c>
    </row>
    <row r="148">
      <c r="A148" s="2252" t="s">
        <v>312</v>
      </c>
      <c r="B148" s="2253" t="s">
        <v>313</v>
      </c>
      <c r="C148" s="2254"/>
      <c r="D148" s="2255"/>
      <c r="E148" s="2256"/>
      <c r="F148" s="2257"/>
      <c r="G148" s="2258"/>
      <c r="H148" s="2259"/>
      <c r="I148" s="2260"/>
      <c r="J148" s="2261"/>
      <c r="K148" s="2262"/>
      <c r="L148" s="2263"/>
      <c r="M148" s="2264">
        <f>SUM(M149:M149)</f>
      </c>
      <c r="N148" s="2265">
        <f>SUM(N149:N149)</f>
      </c>
      <c r="O148" s="2266">
        <f>SUM(O149:O149)</f>
      </c>
      <c r="P148" s="2267" t="s">
        <v>45</v>
      </c>
    </row>
    <row r="149">
      <c r="A149" s="2268" t="s">
        <v>314</v>
      </c>
      <c r="B149" s="2269" t="s">
        <v>315</v>
      </c>
      <c r="C149" s="2270" t="s">
        <v>55</v>
      </c>
      <c r="D149" s="2271" t="n">
        <v>3.99</v>
      </c>
      <c r="E149" s="2272" t="n">
        <v>694.61</v>
      </c>
      <c r="F149" s="2273" t="n">
        <v>22.88</v>
      </c>
      <c r="G149" s="2274" t="n">
        <v>853.54</v>
      </c>
      <c r="H149" s="2275"/>
      <c r="I149" s="2276">
        <f>ROUND('BDI Principal'!D14,2)</f>
      </c>
      <c r="J149" s="2277">
        <f>ROUND((ROUND(H149,2)*I149/100)+ROUND(H149,2),2)</f>
      </c>
      <c r="K149" s="2278"/>
      <c r="L149" s="2279">
        <f>J149-K149</f>
      </c>
      <c r="M149" s="2280">
        <f>ROUND(K149*D149,2)</f>
      </c>
      <c r="N149" s="2281">
        <f>O149-M149</f>
      </c>
      <c r="O149" s="2282">
        <f>ROUND(D149*J149,2)</f>
      </c>
      <c r="P149" s="2283" t="s">
        <v>28</v>
      </c>
    </row>
    <row r="150">
      <c r="A150" s="2284" t="s">
        <v>316</v>
      </c>
      <c r="B150" s="2285" t="s">
        <v>317</v>
      </c>
      <c r="C150" s="2286"/>
      <c r="D150" s="2287"/>
      <c r="E150" s="2288"/>
      <c r="F150" s="2289"/>
      <c r="G150" s="2290"/>
      <c r="H150" s="2291"/>
      <c r="I150" s="2292"/>
      <c r="J150" s="2293"/>
      <c r="K150" s="2294"/>
      <c r="L150" s="2295"/>
      <c r="M150" s="2296">
        <f>SUM(M151:M161)</f>
      </c>
      <c r="N150" s="2297">
        <f>SUM(N151:N161)</f>
      </c>
      <c r="O150" s="2298">
        <f>SUM(O151:O161)</f>
      </c>
      <c r="P150" s="2299" t="s">
        <v>45</v>
      </c>
    </row>
    <row r="151">
      <c r="A151" s="2300" t="s">
        <v>318</v>
      </c>
      <c r="B151" s="2301" t="s">
        <v>319</v>
      </c>
      <c r="C151" s="2302" t="s">
        <v>66</v>
      </c>
      <c r="D151" s="2303" t="n">
        <v>37.0</v>
      </c>
      <c r="E151" s="2304" t="n">
        <v>114.7</v>
      </c>
      <c r="F151" s="2305" t="n">
        <v>22.88</v>
      </c>
      <c r="G151" s="2306" t="n">
        <v>140.94</v>
      </c>
      <c r="H151" s="2307"/>
      <c r="I151" s="2308">
        <f>ROUND('BDI Principal'!D14,2)</f>
      </c>
      <c r="J151" s="2309">
        <f>ROUND((ROUND(H151,2)*I151/100)+ROUND(H151,2),2)</f>
      </c>
      <c r="K151" s="2310"/>
      <c r="L151" s="2311">
        <f>J151-K151</f>
      </c>
      <c r="M151" s="2312">
        <f>ROUND(K151*D151,2)</f>
      </c>
      <c r="N151" s="2313">
        <f>O151-M151</f>
      </c>
      <c r="O151" s="2314">
        <f>ROUND(D151*J151,2)</f>
      </c>
      <c r="P151" s="2315" t="s">
        <v>28</v>
      </c>
    </row>
    <row r="152">
      <c r="A152" s="2316" t="s">
        <v>320</v>
      </c>
      <c r="B152" s="2317" t="s">
        <v>321</v>
      </c>
      <c r="C152" s="2318" t="s">
        <v>66</v>
      </c>
      <c r="D152" s="2319" t="n">
        <v>3.0</v>
      </c>
      <c r="E152" s="2320" t="n">
        <v>1065.63</v>
      </c>
      <c r="F152" s="2321" t="n">
        <v>22.88</v>
      </c>
      <c r="G152" s="2322" t="n">
        <v>1309.45</v>
      </c>
      <c r="H152" s="2323"/>
      <c r="I152" s="2324">
        <f>ROUND('BDI Principal'!D14,2)</f>
      </c>
      <c r="J152" s="2325">
        <f>ROUND((ROUND(H152,2)*I152/100)+ROUND(H152,2),2)</f>
      </c>
      <c r="K152" s="2326"/>
      <c r="L152" s="2327">
        <f>J152-K152</f>
      </c>
      <c r="M152" s="2328">
        <f>ROUND(K152*D152,2)</f>
      </c>
      <c r="N152" s="2329">
        <f>O152-M152</f>
      </c>
      <c r="O152" s="2330">
        <f>ROUND(D152*J152,2)</f>
      </c>
      <c r="P152" s="2331" t="s">
        <v>28</v>
      </c>
    </row>
    <row r="153">
      <c r="A153" s="2332" t="s">
        <v>322</v>
      </c>
      <c r="B153" s="2333" t="s">
        <v>323</v>
      </c>
      <c r="C153" s="2334" t="s">
        <v>66</v>
      </c>
      <c r="D153" s="2335" t="n">
        <v>3.0</v>
      </c>
      <c r="E153" s="2336" t="n">
        <v>496.74</v>
      </c>
      <c r="F153" s="2337" t="n">
        <v>22.88</v>
      </c>
      <c r="G153" s="2338" t="n">
        <v>610.39</v>
      </c>
      <c r="H153" s="2339"/>
      <c r="I153" s="2340">
        <f>ROUND('BDI Principal'!D14,2)</f>
      </c>
      <c r="J153" s="2341">
        <f>ROUND((ROUND(H153,2)*I153/100)+ROUND(H153,2),2)</f>
      </c>
      <c r="K153" s="2342"/>
      <c r="L153" s="2343">
        <f>J153-K153</f>
      </c>
      <c r="M153" s="2344">
        <f>ROUND(K153*D153,2)</f>
      </c>
      <c r="N153" s="2345">
        <f>O153-M153</f>
      </c>
      <c r="O153" s="2346">
        <f>ROUND(D153*J153,2)</f>
      </c>
      <c r="P153" s="2347" t="s">
        <v>28</v>
      </c>
    </row>
    <row r="154">
      <c r="A154" s="2348" t="s">
        <v>324</v>
      </c>
      <c r="B154" s="2349" t="s">
        <v>325</v>
      </c>
      <c r="C154" s="2350" t="s">
        <v>66</v>
      </c>
      <c r="D154" s="2351" t="n">
        <v>54.0</v>
      </c>
      <c r="E154" s="2352" t="n">
        <v>94.05</v>
      </c>
      <c r="F154" s="2353" t="n">
        <v>22.88</v>
      </c>
      <c r="G154" s="2354" t="n">
        <v>115.57</v>
      </c>
      <c r="H154" s="2355"/>
      <c r="I154" s="2356">
        <f>ROUND('BDI Principal'!D14,2)</f>
      </c>
      <c r="J154" s="2357">
        <f>ROUND((ROUND(H154,2)*I154/100)+ROUND(H154,2),2)</f>
      </c>
      <c r="K154" s="2358"/>
      <c r="L154" s="2359">
        <f>J154-K154</f>
      </c>
      <c r="M154" s="2360">
        <f>ROUND(K154*D154,2)</f>
      </c>
      <c r="N154" s="2361">
        <f>O154-M154</f>
      </c>
      <c r="O154" s="2362">
        <f>ROUND(D154*J154,2)</f>
      </c>
      <c r="P154" s="2363" t="s">
        <v>28</v>
      </c>
    </row>
    <row r="155">
      <c r="A155" s="2364" t="s">
        <v>326</v>
      </c>
      <c r="B155" s="2365" t="s">
        <v>327</v>
      </c>
      <c r="C155" s="2366" t="s">
        <v>55</v>
      </c>
      <c r="D155" s="2367" t="n">
        <v>154.08</v>
      </c>
      <c r="E155" s="2368" t="n">
        <v>1093.02</v>
      </c>
      <c r="F155" s="2369" t="n">
        <v>22.88</v>
      </c>
      <c r="G155" s="2370" t="n">
        <v>1343.1</v>
      </c>
      <c r="H155" s="2371"/>
      <c r="I155" s="2372">
        <f>ROUND('BDI Principal'!D14,2)</f>
      </c>
      <c r="J155" s="2373">
        <f>ROUND((ROUND(H155,2)*I155/100)+ROUND(H155,2),2)</f>
      </c>
      <c r="K155" s="2374"/>
      <c r="L155" s="2375">
        <f>J155-K155</f>
      </c>
      <c r="M155" s="2376">
        <f>ROUND(K155*D155,2)</f>
      </c>
      <c r="N155" s="2377">
        <f>O155-M155</f>
      </c>
      <c r="O155" s="2378">
        <f>ROUND(D155*J155,2)</f>
      </c>
      <c r="P155" s="2379" t="s">
        <v>28</v>
      </c>
    </row>
    <row r="156">
      <c r="A156" s="2380" t="s">
        <v>328</v>
      </c>
      <c r="B156" s="2381" t="s">
        <v>329</v>
      </c>
      <c r="C156" s="2382" t="s">
        <v>66</v>
      </c>
      <c r="D156" s="2383" t="n">
        <v>41.0</v>
      </c>
      <c r="E156" s="2384" t="n">
        <v>202.6</v>
      </c>
      <c r="F156" s="2385" t="n">
        <v>22.88</v>
      </c>
      <c r="G156" s="2386" t="n">
        <v>248.95</v>
      </c>
      <c r="H156" s="2387"/>
      <c r="I156" s="2388">
        <f>ROUND('BDI Principal'!D14,2)</f>
      </c>
      <c r="J156" s="2389">
        <f>ROUND((ROUND(H156,2)*I156/100)+ROUND(H156,2),2)</f>
      </c>
      <c r="K156" s="2390"/>
      <c r="L156" s="2391">
        <f>J156-K156</f>
      </c>
      <c r="M156" s="2392">
        <f>ROUND(K156*D156,2)</f>
      </c>
      <c r="N156" s="2393">
        <f>O156-M156</f>
      </c>
      <c r="O156" s="2394">
        <f>ROUND(D156*J156,2)</f>
      </c>
      <c r="P156" s="2395" t="s">
        <v>28</v>
      </c>
    </row>
    <row r="157">
      <c r="A157" s="2396" t="s">
        <v>330</v>
      </c>
      <c r="B157" s="2397" t="s">
        <v>331</v>
      </c>
      <c r="C157" s="2398" t="s">
        <v>66</v>
      </c>
      <c r="D157" s="2399" t="n">
        <v>44.0</v>
      </c>
      <c r="E157" s="2400" t="n">
        <v>63.84</v>
      </c>
      <c r="F157" s="2401" t="n">
        <v>22.88</v>
      </c>
      <c r="G157" s="2402" t="n">
        <v>78.45</v>
      </c>
      <c r="H157" s="2403"/>
      <c r="I157" s="2404">
        <f>ROUND('BDI Principal'!D14,2)</f>
      </c>
      <c r="J157" s="2405">
        <f>ROUND((ROUND(H157,2)*I157/100)+ROUND(H157,2),2)</f>
      </c>
      <c r="K157" s="2406"/>
      <c r="L157" s="2407">
        <f>J157-K157</f>
      </c>
      <c r="M157" s="2408">
        <f>ROUND(K157*D157,2)</f>
      </c>
      <c r="N157" s="2409">
        <f>O157-M157</f>
      </c>
      <c r="O157" s="2410">
        <f>ROUND(D157*J157,2)</f>
      </c>
      <c r="P157" s="2411" t="s">
        <v>28</v>
      </c>
    </row>
    <row r="158">
      <c r="A158" s="2412" t="s">
        <v>332</v>
      </c>
      <c r="B158" s="2413" t="s">
        <v>333</v>
      </c>
      <c r="C158" s="2414" t="s">
        <v>66</v>
      </c>
      <c r="D158" s="2415" t="n">
        <v>3.0</v>
      </c>
      <c r="E158" s="2416" t="n">
        <v>146.65</v>
      </c>
      <c r="F158" s="2417" t="n">
        <v>22.88</v>
      </c>
      <c r="G158" s="2418" t="n">
        <v>180.2</v>
      </c>
      <c r="H158" s="2419"/>
      <c r="I158" s="2420">
        <f>ROUND('BDI Principal'!D14,2)</f>
      </c>
      <c r="J158" s="2421">
        <f>ROUND((ROUND(H158,2)*I158/100)+ROUND(H158,2),2)</f>
      </c>
      <c r="K158" s="2422"/>
      <c r="L158" s="2423">
        <f>J158-K158</f>
      </c>
      <c r="M158" s="2424">
        <f>ROUND(K158*D158,2)</f>
      </c>
      <c r="N158" s="2425">
        <f>O158-M158</f>
      </c>
      <c r="O158" s="2426">
        <f>ROUND(D158*J158,2)</f>
      </c>
      <c r="P158" s="2427" t="s">
        <v>28</v>
      </c>
    </row>
    <row r="159">
      <c r="A159" s="2428" t="s">
        <v>334</v>
      </c>
      <c r="B159" s="2429" t="s">
        <v>335</v>
      </c>
      <c r="C159" s="2430" t="s">
        <v>103</v>
      </c>
      <c r="D159" s="2431" t="n">
        <v>220.0</v>
      </c>
      <c r="E159" s="2432" t="n">
        <v>128.47</v>
      </c>
      <c r="F159" s="2433" t="n">
        <v>22.88</v>
      </c>
      <c r="G159" s="2434" t="n">
        <v>157.86</v>
      </c>
      <c r="H159" s="2435"/>
      <c r="I159" s="2436">
        <f>ROUND('BDI Principal'!D14,2)</f>
      </c>
      <c r="J159" s="2437">
        <f>ROUND((ROUND(H159,2)*I159/100)+ROUND(H159,2),2)</f>
      </c>
      <c r="K159" s="2438"/>
      <c r="L159" s="2439">
        <f>J159-K159</f>
      </c>
      <c r="M159" s="2440">
        <f>ROUND(K159*D159,2)</f>
      </c>
      <c r="N159" s="2441">
        <f>O159-M159</f>
      </c>
      <c r="O159" s="2442">
        <f>ROUND(D159*J159,2)</f>
      </c>
      <c r="P159" s="2443" t="s">
        <v>28</v>
      </c>
    </row>
    <row r="160">
      <c r="A160" s="2444" t="s">
        <v>336</v>
      </c>
      <c r="B160" s="2445" t="s">
        <v>337</v>
      </c>
      <c r="C160" s="2446" t="s">
        <v>103</v>
      </c>
      <c r="D160" s="2447" t="n">
        <v>1064.4</v>
      </c>
      <c r="E160" s="2448" t="n">
        <v>13.04</v>
      </c>
      <c r="F160" s="2449" t="n">
        <v>22.88</v>
      </c>
      <c r="G160" s="2450" t="n">
        <v>16.02</v>
      </c>
      <c r="H160" s="2451"/>
      <c r="I160" s="2452">
        <f>ROUND('BDI Principal'!D14,2)</f>
      </c>
      <c r="J160" s="2453">
        <f>ROUND((ROUND(H160,2)*I160/100)+ROUND(H160,2),2)</f>
      </c>
      <c r="K160" s="2454"/>
      <c r="L160" s="2455">
        <f>J160-K160</f>
      </c>
      <c r="M160" s="2456">
        <f>ROUND(K160*D160,2)</f>
      </c>
      <c r="N160" s="2457">
        <f>O160-M160</f>
      </c>
      <c r="O160" s="2458">
        <f>ROUND(D160*J160,2)</f>
      </c>
      <c r="P160" s="2459" t="s">
        <v>28</v>
      </c>
    </row>
    <row r="161">
      <c r="A161" s="2460" t="s">
        <v>338</v>
      </c>
      <c r="B161" s="2461" t="s">
        <v>339</v>
      </c>
      <c r="C161" s="2462" t="s">
        <v>66</v>
      </c>
      <c r="D161" s="2463" t="n">
        <v>48.0</v>
      </c>
      <c r="E161" s="2464" t="n">
        <v>128.84</v>
      </c>
      <c r="F161" s="2465" t="n">
        <v>22.88</v>
      </c>
      <c r="G161" s="2466" t="n">
        <v>158.32</v>
      </c>
      <c r="H161" s="2467"/>
      <c r="I161" s="2468">
        <f>ROUND('BDI Principal'!D14,2)</f>
      </c>
      <c r="J161" s="2469">
        <f>ROUND((ROUND(H161,2)*I161/100)+ROUND(H161,2),2)</f>
      </c>
      <c r="K161" s="2470"/>
      <c r="L161" s="2471">
        <f>J161-K161</f>
      </c>
      <c r="M161" s="2472">
        <f>ROUND(K161*D161,2)</f>
      </c>
      <c r="N161" s="2473">
        <f>O161-M161</f>
      </c>
      <c r="O161" s="2474">
        <f>ROUND(D161*J161,2)</f>
      </c>
      <c r="P161" s="2475" t="s">
        <v>28</v>
      </c>
    </row>
    <row r="162">
      <c r="A162" s="2476" t="s">
        <v>340</v>
      </c>
      <c r="B162" s="2477" t="s">
        <v>341</v>
      </c>
      <c r="C162" s="2478"/>
      <c r="D162" s="2479"/>
      <c r="E162" s="2480"/>
      <c r="F162" s="2481"/>
      <c r="G162" s="2482"/>
      <c r="H162" s="2483"/>
      <c r="I162" s="2484"/>
      <c r="J162" s="2485"/>
      <c r="K162" s="2486"/>
      <c r="L162" s="2487"/>
      <c r="M162" s="2488"/>
      <c r="N162" s="2489"/>
      <c r="O162" s="13056">
        <f>O163+O166+O170</f>
      </c>
      <c r="P162" s="2491" t="s">
        <v>45</v>
      </c>
    </row>
    <row r="163">
      <c r="A163" s="2492" t="s">
        <v>342</v>
      </c>
      <c r="B163" s="2493" t="s">
        <v>156</v>
      </c>
      <c r="C163" s="2494"/>
      <c r="D163" s="2495"/>
      <c r="E163" s="2496"/>
      <c r="F163" s="2497"/>
      <c r="G163" s="2498"/>
      <c r="H163" s="2499"/>
      <c r="I163" s="2500"/>
      <c r="J163" s="2501"/>
      <c r="K163" s="2502"/>
      <c r="L163" s="2503"/>
      <c r="M163" s="2504">
        <f>SUM(M164:M165)</f>
      </c>
      <c r="N163" s="2505">
        <f>SUM(N164:N165)</f>
      </c>
      <c r="O163" s="2506">
        <f>SUM(O164:O165)</f>
      </c>
      <c r="P163" s="2507" t="s">
        <v>45</v>
      </c>
    </row>
    <row r="164">
      <c r="A164" s="2508" t="s">
        <v>343</v>
      </c>
      <c r="B164" s="2509" t="s">
        <v>344</v>
      </c>
      <c r="C164" s="2510" t="s">
        <v>55</v>
      </c>
      <c r="D164" s="2511" t="n">
        <v>2502.52</v>
      </c>
      <c r="E164" s="2512" t="n">
        <v>48.68</v>
      </c>
      <c r="F164" s="2513" t="n">
        <v>22.88</v>
      </c>
      <c r="G164" s="2514" t="n">
        <v>59.82</v>
      </c>
      <c r="H164" s="2515"/>
      <c r="I164" s="2516">
        <f>ROUND('BDI Principal'!D14,2)</f>
      </c>
      <c r="J164" s="2517">
        <f>ROUND((ROUND(H164,2)*I164/100)+ROUND(H164,2),2)</f>
      </c>
      <c r="K164" s="2518"/>
      <c r="L164" s="2519">
        <f>J164-K164</f>
      </c>
      <c r="M164" s="2520">
        <f>ROUND(K164*D164,2)</f>
      </c>
      <c r="N164" s="2521">
        <f>O164-M164</f>
      </c>
      <c r="O164" s="2522">
        <f>ROUND(D164*J164,2)</f>
      </c>
      <c r="P164" s="2523" t="s">
        <v>28</v>
      </c>
    </row>
    <row r="165">
      <c r="A165" s="2524" t="s">
        <v>345</v>
      </c>
      <c r="B165" s="2525" t="s">
        <v>346</v>
      </c>
      <c r="C165" s="2526" t="s">
        <v>55</v>
      </c>
      <c r="D165" s="2527" t="n">
        <v>2502.52</v>
      </c>
      <c r="E165" s="2528" t="n">
        <v>47.19</v>
      </c>
      <c r="F165" s="2529" t="n">
        <v>22.88</v>
      </c>
      <c r="G165" s="2530" t="n">
        <v>57.99</v>
      </c>
      <c r="H165" s="2531"/>
      <c r="I165" s="2532">
        <f>ROUND('BDI Principal'!D14,2)</f>
      </c>
      <c r="J165" s="2533">
        <f>ROUND((ROUND(H165,2)*I165/100)+ROUND(H165,2),2)</f>
      </c>
      <c r="K165" s="2534"/>
      <c r="L165" s="2535">
        <f>J165-K165</f>
      </c>
      <c r="M165" s="2536">
        <f>ROUND(K165*D165,2)</f>
      </c>
      <c r="N165" s="2537">
        <f>O165-M165</f>
      </c>
      <c r="O165" s="2538">
        <f>ROUND(D165*J165,2)</f>
      </c>
      <c r="P165" s="2539" t="s">
        <v>28</v>
      </c>
    </row>
    <row r="166">
      <c r="A166" s="2540" t="s">
        <v>347</v>
      </c>
      <c r="B166" s="2541" t="s">
        <v>348</v>
      </c>
      <c r="C166" s="2542"/>
      <c r="D166" s="2543"/>
      <c r="E166" s="2544"/>
      <c r="F166" s="2545"/>
      <c r="G166" s="2546"/>
      <c r="H166" s="2547"/>
      <c r="I166" s="2548"/>
      <c r="J166" s="2549"/>
      <c r="K166" s="2550"/>
      <c r="L166" s="2551"/>
      <c r="M166" s="2552">
        <f>SUM(M167:M169)</f>
      </c>
      <c r="N166" s="2553">
        <f>SUM(N167:N169)</f>
      </c>
      <c r="O166" s="2554">
        <f>SUM(O167:O169)</f>
      </c>
      <c r="P166" s="2555" t="s">
        <v>45</v>
      </c>
    </row>
    <row r="167">
      <c r="A167" s="2556" t="s">
        <v>349</v>
      </c>
      <c r="B167" s="2557" t="s">
        <v>350</v>
      </c>
      <c r="C167" s="2558" t="s">
        <v>55</v>
      </c>
      <c r="D167" s="2559" t="n">
        <v>249.06</v>
      </c>
      <c r="E167" s="2560" t="n">
        <v>47.23</v>
      </c>
      <c r="F167" s="2561" t="n">
        <v>22.88</v>
      </c>
      <c r="G167" s="2562" t="n">
        <v>58.04</v>
      </c>
      <c r="H167" s="2563"/>
      <c r="I167" s="2564">
        <f>ROUND('BDI Principal'!D14,2)</f>
      </c>
      <c r="J167" s="2565">
        <f>ROUND((ROUND(H167,2)*I167/100)+ROUND(H167,2),2)</f>
      </c>
      <c r="K167" s="2566"/>
      <c r="L167" s="2567">
        <f>J167-K167</f>
      </c>
      <c r="M167" s="2568">
        <f>ROUND(K167*D167,2)</f>
      </c>
      <c r="N167" s="2569">
        <f>O167-M167</f>
      </c>
      <c r="O167" s="2570">
        <f>ROUND(D167*J167,2)</f>
      </c>
      <c r="P167" s="2571" t="s">
        <v>28</v>
      </c>
    </row>
    <row r="168">
      <c r="A168" s="2572" t="s">
        <v>351</v>
      </c>
      <c r="B168" s="2573" t="s">
        <v>352</v>
      </c>
      <c r="C168" s="2574" t="s">
        <v>55</v>
      </c>
      <c r="D168" s="2575" t="n">
        <v>2253.46</v>
      </c>
      <c r="E168" s="2576" t="n">
        <v>82.78</v>
      </c>
      <c r="F168" s="2577" t="n">
        <v>22.88</v>
      </c>
      <c r="G168" s="2578" t="n">
        <v>101.72</v>
      </c>
      <c r="H168" s="2579"/>
      <c r="I168" s="2580">
        <f>ROUND('BDI Principal'!D14,2)</f>
      </c>
      <c r="J168" s="2581">
        <f>ROUND((ROUND(H168,2)*I168/100)+ROUND(H168,2),2)</f>
      </c>
      <c r="K168" s="2582"/>
      <c r="L168" s="2583">
        <f>J168-K168</f>
      </c>
      <c r="M168" s="2584">
        <f>ROUND(K168*D168,2)</f>
      </c>
      <c r="N168" s="2585">
        <f>O168-M168</f>
      </c>
      <c r="O168" s="2586">
        <f>ROUND(D168*J168,2)</f>
      </c>
      <c r="P168" s="2587" t="s">
        <v>28</v>
      </c>
    </row>
    <row r="169">
      <c r="A169" s="2588" t="s">
        <v>353</v>
      </c>
      <c r="B169" s="2589" t="s">
        <v>354</v>
      </c>
      <c r="C169" s="2590" t="s">
        <v>55</v>
      </c>
      <c r="D169" s="2591" t="n">
        <v>130.84</v>
      </c>
      <c r="E169" s="2592" t="n">
        <v>479.85</v>
      </c>
      <c r="F169" s="2593" t="n">
        <v>22.88</v>
      </c>
      <c r="G169" s="2594" t="n">
        <v>589.64</v>
      </c>
      <c r="H169" s="2595"/>
      <c r="I169" s="2596">
        <f>ROUND('BDI Principal'!D14,2)</f>
      </c>
      <c r="J169" s="2597">
        <f>ROUND((ROUND(H169,2)*I169/100)+ROUND(H169,2),2)</f>
      </c>
      <c r="K169" s="2598"/>
      <c r="L169" s="2599">
        <f>J169-K169</f>
      </c>
      <c r="M169" s="2600">
        <f>ROUND(K169*D169,2)</f>
      </c>
      <c r="N169" s="2601">
        <f>O169-M169</f>
      </c>
      <c r="O169" s="2602">
        <f>ROUND(D169*J169,2)</f>
      </c>
      <c r="P169" s="2603" t="s">
        <v>28</v>
      </c>
    </row>
    <row r="170">
      <c r="A170" s="2604" t="s">
        <v>355</v>
      </c>
      <c r="B170" s="2605" t="s">
        <v>356</v>
      </c>
      <c r="C170" s="2606"/>
      <c r="D170" s="2607"/>
      <c r="E170" s="2608"/>
      <c r="F170" s="2609"/>
      <c r="G170" s="2610"/>
      <c r="H170" s="2611"/>
      <c r="I170" s="2612"/>
      <c r="J170" s="2613"/>
      <c r="K170" s="2614"/>
      <c r="L170" s="2615"/>
      <c r="M170" s="2616">
        <f>SUM(M171:M173)</f>
      </c>
      <c r="N170" s="2617">
        <f>SUM(N171:N173)</f>
      </c>
      <c r="O170" s="2618">
        <f>SUM(O171:O173)</f>
      </c>
      <c r="P170" s="2619" t="s">
        <v>45</v>
      </c>
    </row>
    <row r="171">
      <c r="A171" s="2620" t="s">
        <v>357</v>
      </c>
      <c r="B171" s="2621" t="s">
        <v>358</v>
      </c>
      <c r="C171" s="2622" t="s">
        <v>103</v>
      </c>
      <c r="D171" s="2623" t="n">
        <v>652.69</v>
      </c>
      <c r="E171" s="2624" t="n">
        <v>160.09</v>
      </c>
      <c r="F171" s="2625" t="n">
        <v>22.88</v>
      </c>
      <c r="G171" s="2626" t="n">
        <v>196.72</v>
      </c>
      <c r="H171" s="2627"/>
      <c r="I171" s="2628">
        <f>ROUND('BDI Principal'!D14,2)</f>
      </c>
      <c r="J171" s="2629">
        <f>ROUND((ROUND(H171,2)*I171/100)+ROUND(H171,2),2)</f>
      </c>
      <c r="K171" s="2630"/>
      <c r="L171" s="2631">
        <f>J171-K171</f>
      </c>
      <c r="M171" s="2632">
        <f>ROUND(K171*D171,2)</f>
      </c>
      <c r="N171" s="2633">
        <f>O171-M171</f>
      </c>
      <c r="O171" s="2634">
        <f>ROUND(D171*J171,2)</f>
      </c>
      <c r="P171" s="2635" t="s">
        <v>28</v>
      </c>
    </row>
    <row r="172">
      <c r="A172" s="2636" t="s">
        <v>359</v>
      </c>
      <c r="B172" s="2637" t="s">
        <v>360</v>
      </c>
      <c r="C172" s="2638" t="s">
        <v>103</v>
      </c>
      <c r="D172" s="2639" t="n">
        <v>429.3</v>
      </c>
      <c r="E172" s="2640" t="n">
        <v>49.35</v>
      </c>
      <c r="F172" s="2641" t="n">
        <v>22.88</v>
      </c>
      <c r="G172" s="2642" t="n">
        <v>60.64</v>
      </c>
      <c r="H172" s="2643"/>
      <c r="I172" s="2644">
        <f>ROUND('BDI Principal'!D14,2)</f>
      </c>
      <c r="J172" s="2645">
        <f>ROUND((ROUND(H172,2)*I172/100)+ROUND(H172,2),2)</f>
      </c>
      <c r="K172" s="2646"/>
      <c r="L172" s="2647">
        <f>J172-K172</f>
      </c>
      <c r="M172" s="2648">
        <f>ROUND(K172*D172,2)</f>
      </c>
      <c r="N172" s="2649">
        <f>O172-M172</f>
      </c>
      <c r="O172" s="2650">
        <f>ROUND(D172*J172,2)</f>
      </c>
      <c r="P172" s="2651" t="s">
        <v>28</v>
      </c>
    </row>
    <row r="173">
      <c r="A173" s="2652" t="s">
        <v>361</v>
      </c>
      <c r="B173" s="2653" t="s">
        <v>362</v>
      </c>
      <c r="C173" s="2654" t="s">
        <v>103</v>
      </c>
      <c r="D173" s="2655" t="n">
        <v>116.54</v>
      </c>
      <c r="E173" s="2656" t="n">
        <v>158.56</v>
      </c>
      <c r="F173" s="2657" t="n">
        <v>22.88</v>
      </c>
      <c r="G173" s="2658" t="n">
        <v>194.84</v>
      </c>
      <c r="H173" s="2659"/>
      <c r="I173" s="2660">
        <f>ROUND('BDI Principal'!D14,2)</f>
      </c>
      <c r="J173" s="2661">
        <f>ROUND((ROUND(H173,2)*I173/100)+ROUND(H173,2),2)</f>
      </c>
      <c r="K173" s="2662"/>
      <c r="L173" s="2663">
        <f>J173-K173</f>
      </c>
      <c r="M173" s="2664">
        <f>ROUND(K173*D173,2)</f>
      </c>
      <c r="N173" s="2665">
        <f>O173-M173</f>
      </c>
      <c r="O173" s="2666">
        <f>ROUND(D173*J173,2)</f>
      </c>
      <c r="P173" s="2667" t="s">
        <v>28</v>
      </c>
    </row>
    <row r="174">
      <c r="A174" s="2668" t="s">
        <v>363</v>
      </c>
      <c r="B174" s="2669" t="s">
        <v>364</v>
      </c>
      <c r="C174" s="2670"/>
      <c r="D174" s="2671"/>
      <c r="E174" s="2672"/>
      <c r="F174" s="2673"/>
      <c r="G174" s="2674"/>
      <c r="H174" s="2675"/>
      <c r="I174" s="2676"/>
      <c r="J174" s="2677"/>
      <c r="K174" s="2678"/>
      <c r="L174" s="2679"/>
      <c r="M174" s="2680">
        <f>SUM(M175:M177)</f>
      </c>
      <c r="N174" s="2681">
        <f>SUM(N175:N177)</f>
      </c>
      <c r="O174" s="2682">
        <f>SUM(O175:O177)</f>
      </c>
      <c r="P174" s="2683" t="s">
        <v>45</v>
      </c>
    </row>
    <row r="175">
      <c r="A175" s="2684" t="s">
        <v>365</v>
      </c>
      <c r="B175" s="2685" t="s">
        <v>366</v>
      </c>
      <c r="C175" s="2686" t="s">
        <v>55</v>
      </c>
      <c r="D175" s="2687" t="n">
        <v>863.95</v>
      </c>
      <c r="E175" s="2688" t="n">
        <v>64.15</v>
      </c>
      <c r="F175" s="2689" t="n">
        <v>22.88</v>
      </c>
      <c r="G175" s="2690" t="n">
        <v>78.83</v>
      </c>
      <c r="H175" s="2691"/>
      <c r="I175" s="2692">
        <f>ROUND('BDI Principal'!D14,2)</f>
      </c>
      <c r="J175" s="2693">
        <f>ROUND((ROUND(H175,2)*I175/100)+ROUND(H175,2),2)</f>
      </c>
      <c r="K175" s="2694"/>
      <c r="L175" s="2695">
        <f>J175-K175</f>
      </c>
      <c r="M175" s="2696">
        <f>ROUND(K175*D175,2)</f>
      </c>
      <c r="N175" s="2697">
        <f>O175-M175</f>
      </c>
      <c r="O175" s="2698">
        <f>ROUND(D175*J175,2)</f>
      </c>
      <c r="P175" s="2699" t="s">
        <v>28</v>
      </c>
    </row>
    <row r="176">
      <c r="A176" s="2700" t="s">
        <v>367</v>
      </c>
      <c r="B176" s="2701" t="s">
        <v>368</v>
      </c>
      <c r="C176" s="2702" t="s">
        <v>55</v>
      </c>
      <c r="D176" s="2703" t="n">
        <v>610.0</v>
      </c>
      <c r="E176" s="2704" t="n">
        <v>131.73</v>
      </c>
      <c r="F176" s="2705" t="n">
        <v>22.88</v>
      </c>
      <c r="G176" s="2706" t="n">
        <v>161.87</v>
      </c>
      <c r="H176" s="2707"/>
      <c r="I176" s="2708">
        <f>ROUND('BDI Principal'!D14,2)</f>
      </c>
      <c r="J176" s="2709">
        <f>ROUND((ROUND(H176,2)*I176/100)+ROUND(H176,2),2)</f>
      </c>
      <c r="K176" s="2710"/>
      <c r="L176" s="2711">
        <f>J176-K176</f>
      </c>
      <c r="M176" s="2712">
        <f>ROUND(K176*D176,2)</f>
      </c>
      <c r="N176" s="2713">
        <f>O176-M176</f>
      </c>
      <c r="O176" s="2714">
        <f>ROUND(D176*J176,2)</f>
      </c>
      <c r="P176" s="2715" t="s">
        <v>28</v>
      </c>
    </row>
    <row r="177">
      <c r="A177" s="2716" t="s">
        <v>369</v>
      </c>
      <c r="B177" s="2717" t="s">
        <v>370</v>
      </c>
      <c r="C177" s="2718" t="s">
        <v>55</v>
      </c>
      <c r="D177" s="2719" t="n">
        <v>1660.76</v>
      </c>
      <c r="E177" s="2720" t="n">
        <v>65.12</v>
      </c>
      <c r="F177" s="2721" t="n">
        <v>22.88</v>
      </c>
      <c r="G177" s="2722" t="n">
        <v>80.02</v>
      </c>
      <c r="H177" s="2723"/>
      <c r="I177" s="2724">
        <f>ROUND('BDI Principal'!D14,2)</f>
      </c>
      <c r="J177" s="2725">
        <f>ROUND((ROUND(H177,2)*I177/100)+ROUND(H177,2),2)</f>
      </c>
      <c r="K177" s="2726"/>
      <c r="L177" s="2727">
        <f>J177-K177</f>
      </c>
      <c r="M177" s="2728">
        <f>ROUND(K177*D177,2)</f>
      </c>
      <c r="N177" s="2729">
        <f>O177-M177</f>
      </c>
      <c r="O177" s="2730">
        <f>ROUND(D177*J177,2)</f>
      </c>
      <c r="P177" s="2731" t="s">
        <v>28</v>
      </c>
    </row>
    <row r="178">
      <c r="A178" s="2732" t="s">
        <v>371</v>
      </c>
      <c r="B178" s="2733" t="s">
        <v>372</v>
      </c>
      <c r="C178" s="2734"/>
      <c r="D178" s="2735"/>
      <c r="E178" s="2736"/>
      <c r="F178" s="2737"/>
      <c r="G178" s="2738"/>
      <c r="H178" s="2739"/>
      <c r="I178" s="2740"/>
      <c r="J178" s="2741"/>
      <c r="K178" s="2742"/>
      <c r="L178" s="2743"/>
      <c r="M178" s="2744"/>
      <c r="N178" s="2745"/>
      <c r="O178" s="13056">
        <f>O179+O184</f>
      </c>
      <c r="P178" s="2747" t="s">
        <v>45</v>
      </c>
    </row>
    <row r="179">
      <c r="A179" s="2748" t="s">
        <v>373</v>
      </c>
      <c r="B179" s="2749" t="s">
        <v>374</v>
      </c>
      <c r="C179" s="2750"/>
      <c r="D179" s="2751"/>
      <c r="E179" s="2752"/>
      <c r="F179" s="2753"/>
      <c r="G179" s="2754"/>
      <c r="H179" s="2755"/>
      <c r="I179" s="2756"/>
      <c r="J179" s="2757"/>
      <c r="K179" s="2758"/>
      <c r="L179" s="2759"/>
      <c r="M179" s="2760">
        <f>SUM(M180:M183)</f>
      </c>
      <c r="N179" s="2761">
        <f>SUM(N180:N183)</f>
      </c>
      <c r="O179" s="2762">
        <f>SUM(O180:O183)</f>
      </c>
      <c r="P179" s="2763" t="s">
        <v>45</v>
      </c>
    </row>
    <row r="180">
      <c r="A180" s="2764" t="s">
        <v>375</v>
      </c>
      <c r="B180" s="2765" t="s">
        <v>376</v>
      </c>
      <c r="C180" s="2766" t="s">
        <v>55</v>
      </c>
      <c r="D180" s="2767" t="n">
        <v>7702.34</v>
      </c>
      <c r="E180" s="2768" t="n">
        <v>9.93</v>
      </c>
      <c r="F180" s="2769" t="n">
        <v>22.88</v>
      </c>
      <c r="G180" s="2770" t="n">
        <v>12.2</v>
      </c>
      <c r="H180" s="2771"/>
      <c r="I180" s="2772">
        <f>ROUND('BDI Principal'!D14,2)</f>
      </c>
      <c r="J180" s="2773">
        <f>ROUND((ROUND(H180,2)*I180/100)+ROUND(H180,2),2)</f>
      </c>
      <c r="K180" s="2774"/>
      <c r="L180" s="2775">
        <f>J180-K180</f>
      </c>
      <c r="M180" s="2776">
        <f>ROUND(K180*D180,2)</f>
      </c>
      <c r="N180" s="2777">
        <f>O180-M180</f>
      </c>
      <c r="O180" s="2778">
        <f>ROUND(D180*J180,2)</f>
      </c>
      <c r="P180" s="2779" t="s">
        <v>28</v>
      </c>
    </row>
    <row r="181">
      <c r="A181" s="2780" t="s">
        <v>377</v>
      </c>
      <c r="B181" s="2781" t="s">
        <v>378</v>
      </c>
      <c r="C181" s="2782" t="s">
        <v>55</v>
      </c>
      <c r="D181" s="2783" t="n">
        <v>7415.63</v>
      </c>
      <c r="E181" s="2784" t="n">
        <v>46.39</v>
      </c>
      <c r="F181" s="2785" t="n">
        <v>22.88</v>
      </c>
      <c r="G181" s="2786" t="n">
        <v>57.0</v>
      </c>
      <c r="H181" s="2787"/>
      <c r="I181" s="2788">
        <f>ROUND('BDI Principal'!D14,2)</f>
      </c>
      <c r="J181" s="2789">
        <f>ROUND((ROUND(H181,2)*I181/100)+ROUND(H181,2),2)</f>
      </c>
      <c r="K181" s="2790"/>
      <c r="L181" s="2791">
        <f>J181-K181</f>
      </c>
      <c r="M181" s="2792">
        <f>ROUND(K181*D181,2)</f>
      </c>
      <c r="N181" s="2793">
        <f>O181-M181</f>
      </c>
      <c r="O181" s="2794">
        <f>ROUND(D181*J181,2)</f>
      </c>
      <c r="P181" s="2795" t="s">
        <v>28</v>
      </c>
    </row>
    <row r="182">
      <c r="A182" s="2796" t="s">
        <v>379</v>
      </c>
      <c r="B182" s="2797" t="s">
        <v>380</v>
      </c>
      <c r="C182" s="2798" t="s">
        <v>55</v>
      </c>
      <c r="D182" s="2799" t="n">
        <v>286.71</v>
      </c>
      <c r="E182" s="2800" t="n">
        <v>26.19</v>
      </c>
      <c r="F182" s="2801" t="n">
        <v>22.88</v>
      </c>
      <c r="G182" s="2802" t="n">
        <v>32.18</v>
      </c>
      <c r="H182" s="2803"/>
      <c r="I182" s="2804">
        <f>ROUND('BDI Principal'!D14,2)</f>
      </c>
      <c r="J182" s="2805">
        <f>ROUND((ROUND(H182,2)*I182/100)+ROUND(H182,2),2)</f>
      </c>
      <c r="K182" s="2806"/>
      <c r="L182" s="2807">
        <f>J182-K182</f>
      </c>
      <c r="M182" s="2808">
        <f>ROUND(K182*D182,2)</f>
      </c>
      <c r="N182" s="2809">
        <f>O182-M182</f>
      </c>
      <c r="O182" s="2810">
        <f>ROUND(D182*J182,2)</f>
      </c>
      <c r="P182" s="2811" t="s">
        <v>28</v>
      </c>
    </row>
    <row r="183">
      <c r="A183" s="2812" t="s">
        <v>381</v>
      </c>
      <c r="B183" s="2813" t="s">
        <v>382</v>
      </c>
      <c r="C183" s="2814" t="s">
        <v>55</v>
      </c>
      <c r="D183" s="2815" t="n">
        <v>238.5</v>
      </c>
      <c r="E183" s="2816" t="n">
        <v>160.67</v>
      </c>
      <c r="F183" s="2817" t="n">
        <v>22.88</v>
      </c>
      <c r="G183" s="2818" t="n">
        <v>197.43</v>
      </c>
      <c r="H183" s="2819"/>
      <c r="I183" s="2820">
        <f>ROUND('BDI Principal'!D14,2)</f>
      </c>
      <c r="J183" s="2821">
        <f>ROUND((ROUND(H183,2)*I183/100)+ROUND(H183,2),2)</f>
      </c>
      <c r="K183" s="2822"/>
      <c r="L183" s="2823">
        <f>J183-K183</f>
      </c>
      <c r="M183" s="2824">
        <f>ROUND(K183*D183,2)</f>
      </c>
      <c r="N183" s="2825">
        <f>O183-M183</f>
      </c>
      <c r="O183" s="2826">
        <f>ROUND(D183*J183,2)</f>
      </c>
      <c r="P183" s="2827" t="s">
        <v>28</v>
      </c>
    </row>
    <row r="184">
      <c r="A184" s="2828" t="s">
        <v>383</v>
      </c>
      <c r="B184" s="2829" t="s">
        <v>384</v>
      </c>
      <c r="C184" s="2830"/>
      <c r="D184" s="2831"/>
      <c r="E184" s="2832"/>
      <c r="F184" s="2833"/>
      <c r="G184" s="2834"/>
      <c r="H184" s="2835"/>
      <c r="I184" s="2836"/>
      <c r="J184" s="2837"/>
      <c r="K184" s="2838"/>
      <c r="L184" s="2839"/>
      <c r="M184" s="2840">
        <f>SUM(M185:M185)</f>
      </c>
      <c r="N184" s="2841">
        <f>SUM(N185:N185)</f>
      </c>
      <c r="O184" s="2842">
        <f>SUM(O185:O185)</f>
      </c>
      <c r="P184" s="2843" t="s">
        <v>45</v>
      </c>
    </row>
    <row r="185">
      <c r="A185" s="2844" t="s">
        <v>385</v>
      </c>
      <c r="B185" s="2845" t="s">
        <v>386</v>
      </c>
      <c r="C185" s="2846" t="s">
        <v>55</v>
      </c>
      <c r="D185" s="2847" t="n">
        <v>2033.68</v>
      </c>
      <c r="E185" s="2848" t="n">
        <v>87.8</v>
      </c>
      <c r="F185" s="2849" t="n">
        <v>22.88</v>
      </c>
      <c r="G185" s="2850" t="n">
        <v>107.89</v>
      </c>
      <c r="H185" s="2851"/>
      <c r="I185" s="2852">
        <f>ROUND('BDI Principal'!D14,2)</f>
      </c>
      <c r="J185" s="2853">
        <f>ROUND((ROUND(H185,2)*I185/100)+ROUND(H185,2),2)</f>
      </c>
      <c r="K185" s="2854"/>
      <c r="L185" s="2855">
        <f>J185-K185</f>
      </c>
      <c r="M185" s="2856">
        <f>ROUND(K185*D185,2)</f>
      </c>
      <c r="N185" s="2857">
        <f>O185-M185</f>
      </c>
      <c r="O185" s="2858">
        <f>ROUND(D185*J185,2)</f>
      </c>
      <c r="P185" s="2859" t="s">
        <v>28</v>
      </c>
    </row>
    <row r="186">
      <c r="A186" s="2860" t="s">
        <v>387</v>
      </c>
      <c r="B186" s="2861" t="s">
        <v>388</v>
      </c>
      <c r="C186" s="2862"/>
      <c r="D186" s="2863"/>
      <c r="E186" s="2864"/>
      <c r="F186" s="2865"/>
      <c r="G186" s="2866"/>
      <c r="H186" s="2867"/>
      <c r="I186" s="2868"/>
      <c r="J186" s="2869"/>
      <c r="K186" s="2870"/>
      <c r="L186" s="2871"/>
      <c r="M186" s="2872"/>
      <c r="N186" s="2873"/>
      <c r="O186" s="13056">
        <f>O187+O191+O193+O196</f>
      </c>
      <c r="P186" s="2875" t="s">
        <v>45</v>
      </c>
    </row>
    <row r="187">
      <c r="A187" s="2876" t="s">
        <v>389</v>
      </c>
      <c r="B187" s="2877" t="s">
        <v>374</v>
      </c>
      <c r="C187" s="2878"/>
      <c r="D187" s="2879"/>
      <c r="E187" s="2880"/>
      <c r="F187" s="2881"/>
      <c r="G187" s="2882"/>
      <c r="H187" s="2883"/>
      <c r="I187" s="2884"/>
      <c r="J187" s="2885"/>
      <c r="K187" s="2886"/>
      <c r="L187" s="2887"/>
      <c r="M187" s="2888">
        <f>SUM(M188:M190)</f>
      </c>
      <c r="N187" s="2889">
        <f>SUM(N188:N190)</f>
      </c>
      <c r="O187" s="2890">
        <f>SUM(O188:O190)</f>
      </c>
      <c r="P187" s="2891" t="s">
        <v>45</v>
      </c>
    </row>
    <row r="188">
      <c r="A188" s="2892" t="s">
        <v>390</v>
      </c>
      <c r="B188" s="2893" t="s">
        <v>391</v>
      </c>
      <c r="C188" s="2894" t="s">
        <v>55</v>
      </c>
      <c r="D188" s="2895" t="n">
        <v>3744.51</v>
      </c>
      <c r="E188" s="2896" t="n">
        <v>99.82</v>
      </c>
      <c r="F188" s="2897" t="n">
        <v>22.88</v>
      </c>
      <c r="G188" s="2898" t="n">
        <v>122.66</v>
      </c>
      <c r="H188" s="2899"/>
      <c r="I188" s="2900">
        <f>ROUND('BDI Principal'!D14,2)</f>
      </c>
      <c r="J188" s="2901">
        <f>ROUND((ROUND(H188,2)*I188/100)+ROUND(H188,2),2)</f>
      </c>
      <c r="K188" s="2902"/>
      <c r="L188" s="2903">
        <f>J188-K188</f>
      </c>
      <c r="M188" s="2904">
        <f>ROUND(K188*D188,2)</f>
      </c>
      <c r="N188" s="2905">
        <f>O188-M188</f>
      </c>
      <c r="O188" s="2906">
        <f>ROUND(D188*J188,2)</f>
      </c>
      <c r="P188" s="2907" t="s">
        <v>28</v>
      </c>
    </row>
    <row r="189">
      <c r="A189" s="2908" t="s">
        <v>392</v>
      </c>
      <c r="B189" s="2909" t="s">
        <v>393</v>
      </c>
      <c r="C189" s="2910" t="s">
        <v>55</v>
      </c>
      <c r="D189" s="2911" t="n">
        <v>2653.86</v>
      </c>
      <c r="E189" s="2912" t="n">
        <v>39.21</v>
      </c>
      <c r="F189" s="2913" t="n">
        <v>22.88</v>
      </c>
      <c r="G189" s="2914" t="n">
        <v>48.18</v>
      </c>
      <c r="H189" s="2915"/>
      <c r="I189" s="2916">
        <f>ROUND('BDI Principal'!D14,2)</f>
      </c>
      <c r="J189" s="2917">
        <f>ROUND((ROUND(H189,2)*I189/100)+ROUND(H189,2),2)</f>
      </c>
      <c r="K189" s="2918"/>
      <c r="L189" s="2919">
        <f>J189-K189</f>
      </c>
      <c r="M189" s="2920">
        <f>ROUND(K189*D189,2)</f>
      </c>
      <c r="N189" s="2921">
        <f>O189-M189</f>
      </c>
      <c r="O189" s="2922">
        <f>ROUND(D189*J189,2)</f>
      </c>
      <c r="P189" s="2923" t="s">
        <v>28</v>
      </c>
    </row>
    <row r="190">
      <c r="A190" s="2924" t="s">
        <v>394</v>
      </c>
      <c r="B190" s="2925" t="s">
        <v>395</v>
      </c>
      <c r="C190" s="2926" t="s">
        <v>55</v>
      </c>
      <c r="D190" s="2927" t="n">
        <v>248.29</v>
      </c>
      <c r="E190" s="2928" t="n">
        <v>36.31</v>
      </c>
      <c r="F190" s="2929" t="n">
        <v>22.88</v>
      </c>
      <c r="G190" s="2930" t="n">
        <v>44.62</v>
      </c>
      <c r="H190" s="2931"/>
      <c r="I190" s="2932">
        <f>ROUND('BDI Principal'!D14,2)</f>
      </c>
      <c r="J190" s="2933">
        <f>ROUND((ROUND(H190,2)*I190/100)+ROUND(H190,2),2)</f>
      </c>
      <c r="K190" s="2934"/>
      <c r="L190" s="2935">
        <f>J190-K190</f>
      </c>
      <c r="M190" s="2936">
        <f>ROUND(K190*D190,2)</f>
      </c>
      <c r="N190" s="2937">
        <f>O190-M190</f>
      </c>
      <c r="O190" s="2938">
        <f>ROUND(D190*J190,2)</f>
      </c>
      <c r="P190" s="2939" t="s">
        <v>28</v>
      </c>
    </row>
    <row r="191">
      <c r="A191" s="2940" t="s">
        <v>396</v>
      </c>
      <c r="B191" s="2941" t="s">
        <v>397</v>
      </c>
      <c r="C191" s="2942"/>
      <c r="D191" s="2943"/>
      <c r="E191" s="2944"/>
      <c r="F191" s="2945"/>
      <c r="G191" s="2946"/>
      <c r="H191" s="2947"/>
      <c r="I191" s="2948"/>
      <c r="J191" s="2949"/>
      <c r="K191" s="2950"/>
      <c r="L191" s="2951"/>
      <c r="M191" s="2952">
        <f>SUM(M192:M192)</f>
      </c>
      <c r="N191" s="2953">
        <f>SUM(N192:N192)</f>
      </c>
      <c r="O191" s="2954">
        <f>SUM(O192:O192)</f>
      </c>
      <c r="P191" s="2955" t="s">
        <v>45</v>
      </c>
    </row>
    <row r="192">
      <c r="A192" s="2956" t="s">
        <v>398</v>
      </c>
      <c r="B192" s="2957" t="s">
        <v>399</v>
      </c>
      <c r="C192" s="2958" t="s">
        <v>55</v>
      </c>
      <c r="D192" s="2959" t="n">
        <v>2653.86</v>
      </c>
      <c r="E192" s="2960" t="n">
        <v>78.3</v>
      </c>
      <c r="F192" s="2961" t="n">
        <v>22.88</v>
      </c>
      <c r="G192" s="2962" t="n">
        <v>96.22</v>
      </c>
      <c r="H192" s="2963"/>
      <c r="I192" s="2964">
        <f>ROUND('BDI Principal'!D14,2)</f>
      </c>
      <c r="J192" s="2965">
        <f>ROUND((ROUND(H192,2)*I192/100)+ROUND(H192,2),2)</f>
      </c>
      <c r="K192" s="2966"/>
      <c r="L192" s="2967">
        <f>J192-K192</f>
      </c>
      <c r="M192" s="2968">
        <f>ROUND(K192*D192,2)</f>
      </c>
      <c r="N192" s="2969">
        <f>O192-M192</f>
      </c>
      <c r="O192" s="2970">
        <f>ROUND(D192*J192,2)</f>
      </c>
      <c r="P192" s="2971" t="s">
        <v>28</v>
      </c>
    </row>
    <row r="193">
      <c r="A193" s="2972" t="s">
        <v>400</v>
      </c>
      <c r="B193" s="2973" t="s">
        <v>401</v>
      </c>
      <c r="C193" s="2974"/>
      <c r="D193" s="2975"/>
      <c r="E193" s="2976"/>
      <c r="F193" s="2977"/>
      <c r="G193" s="2978"/>
      <c r="H193" s="2979"/>
      <c r="I193" s="2980"/>
      <c r="J193" s="2981"/>
      <c r="K193" s="2982"/>
      <c r="L193" s="2983"/>
      <c r="M193" s="2984">
        <f>SUM(M194:M195)</f>
      </c>
      <c r="N193" s="2985">
        <f>SUM(N194:N195)</f>
      </c>
      <c r="O193" s="2986">
        <f>SUM(O194:O195)</f>
      </c>
      <c r="P193" s="2987" t="s">
        <v>45</v>
      </c>
    </row>
    <row r="194">
      <c r="A194" s="2988" t="s">
        <v>402</v>
      </c>
      <c r="B194" s="2989" t="s">
        <v>403</v>
      </c>
      <c r="C194" s="2990" t="s">
        <v>55</v>
      </c>
      <c r="D194" s="2991" t="n">
        <v>63.63</v>
      </c>
      <c r="E194" s="2992" t="n">
        <v>543.46</v>
      </c>
      <c r="F194" s="2993" t="n">
        <v>22.88</v>
      </c>
      <c r="G194" s="2994" t="n">
        <v>667.8</v>
      </c>
      <c r="H194" s="2995"/>
      <c r="I194" s="2996">
        <f>ROUND('BDI Principal'!D14,2)</f>
      </c>
      <c r="J194" s="2997">
        <f>ROUND((ROUND(H194,2)*I194/100)+ROUND(H194,2),2)</f>
      </c>
      <c r="K194" s="2998"/>
      <c r="L194" s="2999">
        <f>J194-K194</f>
      </c>
      <c r="M194" s="3000">
        <f>ROUND(K194*D194,2)</f>
      </c>
      <c r="N194" s="3001">
        <f>O194-M194</f>
      </c>
      <c r="O194" s="3002">
        <f>ROUND(D194*J194,2)</f>
      </c>
      <c r="P194" s="3003" t="s">
        <v>28</v>
      </c>
    </row>
    <row r="195">
      <c r="A195" s="3004" t="s">
        <v>404</v>
      </c>
      <c r="B195" s="3005" t="s">
        <v>405</v>
      </c>
      <c r="C195" s="3006" t="s">
        <v>55</v>
      </c>
      <c r="D195" s="3007" t="n">
        <v>184.66</v>
      </c>
      <c r="E195" s="3008" t="n">
        <v>174.83</v>
      </c>
      <c r="F195" s="3009" t="n">
        <v>22.88</v>
      </c>
      <c r="G195" s="3010" t="n">
        <v>214.83</v>
      </c>
      <c r="H195" s="3011"/>
      <c r="I195" s="3012">
        <f>ROUND('BDI Principal'!D14,2)</f>
      </c>
      <c r="J195" s="3013">
        <f>ROUND((ROUND(H195,2)*I195/100)+ROUND(H195,2),2)</f>
      </c>
      <c r="K195" s="3014"/>
      <c r="L195" s="3015">
        <f>J195-K195</f>
      </c>
      <c r="M195" s="3016">
        <f>ROUND(K195*D195,2)</f>
      </c>
      <c r="N195" s="3017">
        <f>O195-M195</f>
      </c>
      <c r="O195" s="3018">
        <f>ROUND(D195*J195,2)</f>
      </c>
      <c r="P195" s="3019" t="s">
        <v>28</v>
      </c>
    </row>
    <row r="196">
      <c r="A196" s="3020" t="s">
        <v>406</v>
      </c>
      <c r="B196" s="3021" t="s">
        <v>407</v>
      </c>
      <c r="C196" s="3022"/>
      <c r="D196" s="3023"/>
      <c r="E196" s="3024"/>
      <c r="F196" s="3025"/>
      <c r="G196" s="3026"/>
      <c r="H196" s="3027"/>
      <c r="I196" s="3028"/>
      <c r="J196" s="3029"/>
      <c r="K196" s="3030"/>
      <c r="L196" s="3031"/>
      <c r="M196" s="3032">
        <f>SUM(M197:M197)</f>
      </c>
      <c r="N196" s="3033">
        <f>SUM(N197:N197)</f>
      </c>
      <c r="O196" s="3034">
        <f>SUM(O197:O197)</f>
      </c>
      <c r="P196" s="3035" t="s">
        <v>45</v>
      </c>
    </row>
    <row r="197">
      <c r="A197" s="3036" t="s">
        <v>408</v>
      </c>
      <c r="B197" s="3037" t="s">
        <v>409</v>
      </c>
      <c r="C197" s="3038" t="s">
        <v>103</v>
      </c>
      <c r="D197" s="3039" t="n">
        <v>1969.8</v>
      </c>
      <c r="E197" s="3040" t="n">
        <v>20.57</v>
      </c>
      <c r="F197" s="3041" t="n">
        <v>22.88</v>
      </c>
      <c r="G197" s="3042" t="n">
        <v>25.28</v>
      </c>
      <c r="H197" s="3043"/>
      <c r="I197" s="3044">
        <f>ROUND('BDI Principal'!D14,2)</f>
      </c>
      <c r="J197" s="3045">
        <f>ROUND((ROUND(H197,2)*I197/100)+ROUND(H197,2),2)</f>
      </c>
      <c r="K197" s="3046"/>
      <c r="L197" s="3047">
        <f>J197-K197</f>
      </c>
      <c r="M197" s="3048">
        <f>ROUND(K197*D197,2)</f>
      </c>
      <c r="N197" s="3049">
        <f>O197-M197</f>
      </c>
      <c r="O197" s="3050">
        <f>ROUND(D197*J197,2)</f>
      </c>
      <c r="P197" s="3051" t="s">
        <v>28</v>
      </c>
    </row>
    <row r="198">
      <c r="A198" s="3052" t="s">
        <v>410</v>
      </c>
      <c r="B198" s="3053" t="s">
        <v>411</v>
      </c>
      <c r="C198" s="3054"/>
      <c r="D198" s="3055"/>
      <c r="E198" s="3056"/>
      <c r="F198" s="3057"/>
      <c r="G198" s="3058"/>
      <c r="H198" s="3059"/>
      <c r="I198" s="3060"/>
      <c r="J198" s="3061"/>
      <c r="K198" s="3062"/>
      <c r="L198" s="3063"/>
      <c r="M198" s="3064">
        <f>SUM(M199:M199)</f>
      </c>
      <c r="N198" s="3065">
        <f>SUM(N199:N199)</f>
      </c>
      <c r="O198" s="3066">
        <f>SUM(O199:O199)</f>
      </c>
      <c r="P198" s="3067" t="s">
        <v>45</v>
      </c>
    </row>
    <row r="199">
      <c r="A199" s="3068" t="s">
        <v>412</v>
      </c>
      <c r="B199" s="3069" t="s">
        <v>413</v>
      </c>
      <c r="C199" s="3070" t="s">
        <v>55</v>
      </c>
      <c r="D199" s="3071" t="n">
        <v>253.95</v>
      </c>
      <c r="E199" s="3072" t="n">
        <v>42.97</v>
      </c>
      <c r="F199" s="3073" t="n">
        <v>22.88</v>
      </c>
      <c r="G199" s="3074" t="n">
        <v>52.8</v>
      </c>
      <c r="H199" s="3075"/>
      <c r="I199" s="3076">
        <f>ROUND('BDI Principal'!D14,2)</f>
      </c>
      <c r="J199" s="3077">
        <f>ROUND((ROUND(H199,2)*I199/100)+ROUND(H199,2),2)</f>
      </c>
      <c r="K199" s="3078"/>
      <c r="L199" s="3079">
        <f>J199-K199</f>
      </c>
      <c r="M199" s="3080">
        <f>ROUND(K199*D199,2)</f>
      </c>
      <c r="N199" s="3081">
        <f>O199-M199</f>
      </c>
      <c r="O199" s="3082">
        <f>ROUND(D199*J199,2)</f>
      </c>
      <c r="P199" s="3083" t="s">
        <v>28</v>
      </c>
    </row>
    <row r="200">
      <c r="A200" s="3084" t="s">
        <v>414</v>
      </c>
      <c r="B200" s="3085" t="s">
        <v>415</v>
      </c>
      <c r="C200" s="3086"/>
      <c r="D200" s="3087"/>
      <c r="E200" s="3088"/>
      <c r="F200" s="3089"/>
      <c r="G200" s="3090"/>
      <c r="H200" s="3091"/>
      <c r="I200" s="3092"/>
      <c r="J200" s="3093"/>
      <c r="K200" s="3094"/>
      <c r="L200" s="3095"/>
      <c r="M200" s="3096">
        <f>SUM(M201:M201)</f>
      </c>
      <c r="N200" s="3097">
        <f>SUM(N201:N201)</f>
      </c>
      <c r="O200" s="3098">
        <f>SUM(O201:O201)</f>
      </c>
      <c r="P200" s="3099" t="s">
        <v>45</v>
      </c>
    </row>
    <row r="201">
      <c r="A201" s="3100" t="s">
        <v>416</v>
      </c>
      <c r="B201" s="3101" t="s">
        <v>417</v>
      </c>
      <c r="C201" s="3102" t="s">
        <v>55</v>
      </c>
      <c r="D201" s="3103" t="n">
        <v>2842.71</v>
      </c>
      <c r="E201" s="3104" t="n">
        <v>80.78</v>
      </c>
      <c r="F201" s="3105" t="n">
        <v>22.88</v>
      </c>
      <c r="G201" s="3106" t="n">
        <v>99.26</v>
      </c>
      <c r="H201" s="3107"/>
      <c r="I201" s="3108">
        <f>ROUND('BDI Principal'!D14,2)</f>
      </c>
      <c r="J201" s="3109">
        <f>ROUND((ROUND(H201,2)*I201/100)+ROUND(H201,2),2)</f>
      </c>
      <c r="K201" s="3110"/>
      <c r="L201" s="3111">
        <f>J201-K201</f>
      </c>
      <c r="M201" s="3112">
        <f>ROUND(K201*D201,2)</f>
      </c>
      <c r="N201" s="3113">
        <f>O201-M201</f>
      </c>
      <c r="O201" s="3114">
        <f>ROUND(D201*J201,2)</f>
      </c>
      <c r="P201" s="3115" t="s">
        <v>28</v>
      </c>
    </row>
    <row r="202">
      <c r="A202" s="3116" t="s">
        <v>418</v>
      </c>
      <c r="B202" s="3117" t="s">
        <v>419</v>
      </c>
      <c r="C202" s="3118"/>
      <c r="D202" s="3119"/>
      <c r="E202" s="3120"/>
      <c r="F202" s="3121"/>
      <c r="G202" s="3122"/>
      <c r="H202" s="3123"/>
      <c r="I202" s="3124"/>
      <c r="J202" s="3125"/>
      <c r="K202" s="3126"/>
      <c r="L202" s="3127"/>
      <c r="M202" s="3128">
        <f>SUM(M203:M203)</f>
      </c>
      <c r="N202" s="3129">
        <f>SUM(N203:N203)</f>
      </c>
      <c r="O202" s="3130">
        <f>SUM(O203:O203)</f>
      </c>
      <c r="P202" s="3131" t="s">
        <v>45</v>
      </c>
    </row>
    <row r="203">
      <c r="A203" s="3132" t="s">
        <v>420</v>
      </c>
      <c r="B203" s="3133" t="s">
        <v>421</v>
      </c>
      <c r="C203" s="3134" t="s">
        <v>66</v>
      </c>
      <c r="D203" s="3135" t="n">
        <v>337.55</v>
      </c>
      <c r="E203" s="3136" t="n">
        <v>620.0</v>
      </c>
      <c r="F203" s="3137" t="n">
        <v>22.88</v>
      </c>
      <c r="G203" s="3138" t="n">
        <v>761.86</v>
      </c>
      <c r="H203" s="3139"/>
      <c r="I203" s="3140">
        <f>ROUND('BDI Principal'!D14,2)</f>
      </c>
      <c r="J203" s="3141">
        <f>ROUND((ROUND(H203,2)*I203/100)+ROUND(H203,2),2)</f>
      </c>
      <c r="K203" s="3142"/>
      <c r="L203" s="3143">
        <f>J203-K203</f>
      </c>
      <c r="M203" s="3144">
        <f>ROUND(K203*D203,2)</f>
      </c>
      <c r="N203" s="3145">
        <f>O203-M203</f>
      </c>
      <c r="O203" s="3146">
        <f>ROUND(D203*J203,2)</f>
      </c>
      <c r="P203" s="3147" t="s">
        <v>28</v>
      </c>
    </row>
    <row r="204">
      <c r="A204" s="3148" t="s">
        <v>422</v>
      </c>
      <c r="B204" s="3149" t="s">
        <v>423</v>
      </c>
      <c r="C204" s="3150"/>
      <c r="D204" s="3151"/>
      <c r="E204" s="3152"/>
      <c r="F204" s="3153"/>
      <c r="G204" s="3154"/>
      <c r="H204" s="3155"/>
      <c r="I204" s="3156"/>
      <c r="J204" s="3157"/>
      <c r="K204" s="3158"/>
      <c r="L204" s="3159"/>
      <c r="M204" s="3160"/>
      <c r="N204" s="3161"/>
      <c r="O204" s="13056">
        <f>O205+O210+O214</f>
      </c>
      <c r="P204" s="3163" t="s">
        <v>45</v>
      </c>
    </row>
    <row r="205">
      <c r="A205" s="3164" t="s">
        <v>424</v>
      </c>
      <c r="B205" s="3165" t="s">
        <v>425</v>
      </c>
      <c r="C205" s="3166"/>
      <c r="D205" s="3167"/>
      <c r="E205" s="3168"/>
      <c r="F205" s="3169"/>
      <c r="G205" s="3170"/>
      <c r="H205" s="3171"/>
      <c r="I205" s="3172"/>
      <c r="J205" s="3173"/>
      <c r="K205" s="3174"/>
      <c r="L205" s="3175"/>
      <c r="M205" s="3176">
        <f>SUM(M206:M209)</f>
      </c>
      <c r="N205" s="3177">
        <f>SUM(N206:N209)</f>
      </c>
      <c r="O205" s="3178">
        <f>SUM(O206:O209)</f>
      </c>
      <c r="P205" s="3179" t="s">
        <v>45</v>
      </c>
    </row>
    <row r="206">
      <c r="A206" s="3180" t="s">
        <v>426</v>
      </c>
      <c r="B206" s="3181" t="s">
        <v>427</v>
      </c>
      <c r="C206" s="3182" t="s">
        <v>55</v>
      </c>
      <c r="D206" s="3183" t="n">
        <v>13925.84</v>
      </c>
      <c r="E206" s="3184" t="n">
        <v>4.31</v>
      </c>
      <c r="F206" s="3185" t="n">
        <v>22.88</v>
      </c>
      <c r="G206" s="3186" t="n">
        <v>5.3</v>
      </c>
      <c r="H206" s="3187"/>
      <c r="I206" s="3188">
        <f>ROUND('BDI Principal'!D14,2)</f>
      </c>
      <c r="J206" s="3189">
        <f>ROUND((ROUND(H206,2)*I206/100)+ROUND(H206,2),2)</f>
      </c>
      <c r="K206" s="3190"/>
      <c r="L206" s="3191">
        <f>J206-K206</f>
      </c>
      <c r="M206" s="3192">
        <f>ROUND(K206*D206,2)</f>
      </c>
      <c r="N206" s="3193">
        <f>O206-M206</f>
      </c>
      <c r="O206" s="3194">
        <f>ROUND(D206*J206,2)</f>
      </c>
      <c r="P206" s="3195" t="s">
        <v>28</v>
      </c>
    </row>
    <row r="207">
      <c r="A207" s="3196" t="s">
        <v>428</v>
      </c>
      <c r="B207" s="3197" t="s">
        <v>429</v>
      </c>
      <c r="C207" s="3198" t="s">
        <v>55</v>
      </c>
      <c r="D207" s="3199" t="n">
        <v>10386.34</v>
      </c>
      <c r="E207" s="3200" t="n">
        <v>21.89</v>
      </c>
      <c r="F207" s="3201" t="n">
        <v>22.88</v>
      </c>
      <c r="G207" s="3202" t="n">
        <v>26.9</v>
      </c>
      <c r="H207" s="3203"/>
      <c r="I207" s="3204">
        <f>ROUND('BDI Principal'!D14,2)</f>
      </c>
      <c r="J207" s="3205">
        <f>ROUND((ROUND(H207,2)*I207/100)+ROUND(H207,2),2)</f>
      </c>
      <c r="K207" s="3206"/>
      <c r="L207" s="3207">
        <f>J207-K207</f>
      </c>
      <c r="M207" s="3208">
        <f>ROUND(K207*D207,2)</f>
      </c>
      <c r="N207" s="3209">
        <f>O207-M207</f>
      </c>
      <c r="O207" s="3210">
        <f>ROUND(D207*J207,2)</f>
      </c>
      <c r="P207" s="3211" t="s">
        <v>28</v>
      </c>
    </row>
    <row r="208">
      <c r="A208" s="3212" t="s">
        <v>430</v>
      </c>
      <c r="B208" s="3213" t="s">
        <v>431</v>
      </c>
      <c r="C208" s="3214" t="s">
        <v>55</v>
      </c>
      <c r="D208" s="3215" t="n">
        <v>10386.34</v>
      </c>
      <c r="E208" s="3216" t="n">
        <v>10.31</v>
      </c>
      <c r="F208" s="3217" t="n">
        <v>22.88</v>
      </c>
      <c r="G208" s="3218" t="n">
        <v>12.67</v>
      </c>
      <c r="H208" s="3219"/>
      <c r="I208" s="3220">
        <f>ROUND('BDI Principal'!D14,2)</f>
      </c>
      <c r="J208" s="3221">
        <f>ROUND((ROUND(H208,2)*I208/100)+ROUND(H208,2),2)</f>
      </c>
      <c r="K208" s="3222"/>
      <c r="L208" s="3223">
        <f>J208-K208</f>
      </c>
      <c r="M208" s="3224">
        <f>ROUND(K208*D208,2)</f>
      </c>
      <c r="N208" s="3225">
        <f>O208-M208</f>
      </c>
      <c r="O208" s="3226">
        <f>ROUND(D208*J208,2)</f>
      </c>
      <c r="P208" s="3227" t="s">
        <v>28</v>
      </c>
    </row>
    <row r="209">
      <c r="A209" s="3228" t="s">
        <v>432</v>
      </c>
      <c r="B209" s="3229" t="s">
        <v>433</v>
      </c>
      <c r="C209" s="3230" t="s">
        <v>55</v>
      </c>
      <c r="D209" s="3231" t="n">
        <v>3539.5</v>
      </c>
      <c r="E209" s="3232" t="n">
        <v>14.0</v>
      </c>
      <c r="F209" s="3233" t="n">
        <v>22.88</v>
      </c>
      <c r="G209" s="3234" t="n">
        <v>17.2</v>
      </c>
      <c r="H209" s="3235"/>
      <c r="I209" s="3236">
        <f>ROUND('BDI Principal'!D14,2)</f>
      </c>
      <c r="J209" s="3237">
        <f>ROUND((ROUND(H209,2)*I209/100)+ROUND(H209,2),2)</f>
      </c>
      <c r="K209" s="3238"/>
      <c r="L209" s="3239">
        <f>J209-K209</f>
      </c>
      <c r="M209" s="3240">
        <f>ROUND(K209*D209,2)</f>
      </c>
      <c r="N209" s="3241">
        <f>O209-M209</f>
      </c>
      <c r="O209" s="3242">
        <f>ROUND(D209*J209,2)</f>
      </c>
      <c r="P209" s="3243" t="s">
        <v>28</v>
      </c>
    </row>
    <row r="210">
      <c r="A210" s="3244" t="s">
        <v>434</v>
      </c>
      <c r="B210" s="3245" t="s">
        <v>435</v>
      </c>
      <c r="C210" s="3246"/>
      <c r="D210" s="3247"/>
      <c r="E210" s="3248"/>
      <c r="F210" s="3249"/>
      <c r="G210" s="3250"/>
      <c r="H210" s="3251"/>
      <c r="I210" s="3252"/>
      <c r="J210" s="3253"/>
      <c r="K210" s="3254"/>
      <c r="L210" s="3255"/>
      <c r="M210" s="3256">
        <f>SUM(M211:M213)</f>
      </c>
      <c r="N210" s="3257">
        <f>SUM(N211:N213)</f>
      </c>
      <c r="O210" s="3258">
        <f>SUM(O211:O213)</f>
      </c>
      <c r="P210" s="3259" t="s">
        <v>45</v>
      </c>
    </row>
    <row r="211">
      <c r="A211" s="3260" t="s">
        <v>436</v>
      </c>
      <c r="B211" s="3261" t="s">
        <v>437</v>
      </c>
      <c r="C211" s="3262" t="s">
        <v>55</v>
      </c>
      <c r="D211" s="3263" t="n">
        <v>2842.71</v>
      </c>
      <c r="E211" s="3264" t="n">
        <v>5.49</v>
      </c>
      <c r="F211" s="3265" t="n">
        <v>22.88</v>
      </c>
      <c r="G211" s="3266" t="n">
        <v>6.75</v>
      </c>
      <c r="H211" s="3267"/>
      <c r="I211" s="3268">
        <f>ROUND('BDI Principal'!D14,2)</f>
      </c>
      <c r="J211" s="3269">
        <f>ROUND((ROUND(H211,2)*I211/100)+ROUND(H211,2),2)</f>
      </c>
      <c r="K211" s="3270"/>
      <c r="L211" s="3271">
        <f>J211-K211</f>
      </c>
      <c r="M211" s="3272">
        <f>ROUND(K211*D211,2)</f>
      </c>
      <c r="N211" s="3273">
        <f>O211-M211</f>
      </c>
      <c r="O211" s="3274">
        <f>ROUND(D211*J211,2)</f>
      </c>
      <c r="P211" s="3275" t="s">
        <v>28</v>
      </c>
    </row>
    <row r="212">
      <c r="A212" s="3276" t="s">
        <v>438</v>
      </c>
      <c r="B212" s="3277" t="s">
        <v>439</v>
      </c>
      <c r="C212" s="3278" t="s">
        <v>55</v>
      </c>
      <c r="D212" s="3279" t="n">
        <v>2842.71</v>
      </c>
      <c r="E212" s="3280" t="n">
        <v>39.01</v>
      </c>
      <c r="F212" s="3281" t="n">
        <v>22.88</v>
      </c>
      <c r="G212" s="3282" t="n">
        <v>47.94</v>
      </c>
      <c r="H212" s="3283"/>
      <c r="I212" s="3284">
        <f>ROUND('BDI Principal'!D14,2)</f>
      </c>
      <c r="J212" s="3285">
        <f>ROUND((ROUND(H212,2)*I212/100)+ROUND(H212,2),2)</f>
      </c>
      <c r="K212" s="3286"/>
      <c r="L212" s="3287">
        <f>J212-K212</f>
      </c>
      <c r="M212" s="3288">
        <f>ROUND(K212*D212,2)</f>
      </c>
      <c r="N212" s="3289">
        <f>O212-M212</f>
      </c>
      <c r="O212" s="3290">
        <f>ROUND(D212*J212,2)</f>
      </c>
      <c r="P212" s="3291" t="s">
        <v>28</v>
      </c>
    </row>
    <row r="213">
      <c r="A213" s="3292" t="s">
        <v>440</v>
      </c>
      <c r="B213" s="3293" t="s">
        <v>441</v>
      </c>
      <c r="C213" s="3294" t="s">
        <v>55</v>
      </c>
      <c r="D213" s="3295" t="n">
        <v>2842.71</v>
      </c>
      <c r="E213" s="3296" t="n">
        <v>13.19</v>
      </c>
      <c r="F213" s="3297" t="n">
        <v>22.88</v>
      </c>
      <c r="G213" s="3298" t="n">
        <v>16.21</v>
      </c>
      <c r="H213" s="3299"/>
      <c r="I213" s="3300">
        <f>ROUND('BDI Principal'!D14,2)</f>
      </c>
      <c r="J213" s="3301">
        <f>ROUND((ROUND(H213,2)*I213/100)+ROUND(H213,2),2)</f>
      </c>
      <c r="K213" s="3302"/>
      <c r="L213" s="3303">
        <f>J213-K213</f>
      </c>
      <c r="M213" s="3304">
        <f>ROUND(K213*D213,2)</f>
      </c>
      <c r="N213" s="3305">
        <f>O213-M213</f>
      </c>
      <c r="O213" s="3306">
        <f>ROUND(D213*J213,2)</f>
      </c>
      <c r="P213" s="3307" t="s">
        <v>28</v>
      </c>
    </row>
    <row r="214">
      <c r="A214" s="3308" t="s">
        <v>442</v>
      </c>
      <c r="B214" s="3309" t="s">
        <v>253</v>
      </c>
      <c r="C214" s="3310"/>
      <c r="D214" s="3311"/>
      <c r="E214" s="3312"/>
      <c r="F214" s="3313"/>
      <c r="G214" s="3314"/>
      <c r="H214" s="3315"/>
      <c r="I214" s="3316"/>
      <c r="J214" s="3317"/>
      <c r="K214" s="3318"/>
      <c r="L214" s="3319"/>
      <c r="M214" s="3320">
        <f>SUM(M215:M216)</f>
      </c>
      <c r="N214" s="3321">
        <f>SUM(N215:N216)</f>
      </c>
      <c r="O214" s="3322">
        <f>SUM(O215:O216)</f>
      </c>
      <c r="P214" s="3323" t="s">
        <v>45</v>
      </c>
    </row>
    <row r="215">
      <c r="A215" s="3324" t="s">
        <v>443</v>
      </c>
      <c r="B215" s="3325" t="s">
        <v>444</v>
      </c>
      <c r="C215" s="3326" t="s">
        <v>55</v>
      </c>
      <c r="D215" s="3327" t="n">
        <v>937.07</v>
      </c>
      <c r="E215" s="3328" t="n">
        <v>31.75</v>
      </c>
      <c r="F215" s="3329" t="n">
        <v>22.88</v>
      </c>
      <c r="G215" s="3330" t="n">
        <v>39.01</v>
      </c>
      <c r="H215" s="3331"/>
      <c r="I215" s="3332">
        <f>ROUND('BDI Principal'!D14,2)</f>
      </c>
      <c r="J215" s="3333">
        <f>ROUND((ROUND(H215,2)*I215/100)+ROUND(H215,2),2)</f>
      </c>
      <c r="K215" s="3334"/>
      <c r="L215" s="3335">
        <f>J215-K215</f>
      </c>
      <c r="M215" s="3336">
        <f>ROUND(K215*D215,2)</f>
      </c>
      <c r="N215" s="3337">
        <f>O215-M215</f>
      </c>
      <c r="O215" s="3338">
        <f>ROUND(D215*J215,2)</f>
      </c>
      <c r="P215" s="3339" t="s">
        <v>28</v>
      </c>
    </row>
    <row r="216">
      <c r="A216" s="3340" t="s">
        <v>445</v>
      </c>
      <c r="B216" s="3341" t="s">
        <v>446</v>
      </c>
      <c r="C216" s="3342" t="s">
        <v>55</v>
      </c>
      <c r="D216" s="3343" t="n">
        <v>937.07</v>
      </c>
      <c r="E216" s="3344" t="n">
        <v>19.69</v>
      </c>
      <c r="F216" s="3345" t="n">
        <v>22.88</v>
      </c>
      <c r="G216" s="3346" t="n">
        <v>24.2</v>
      </c>
      <c r="H216" s="3347"/>
      <c r="I216" s="3348">
        <f>ROUND('BDI Principal'!D14,2)</f>
      </c>
      <c r="J216" s="3349">
        <f>ROUND((ROUND(H216,2)*I216/100)+ROUND(H216,2),2)</f>
      </c>
      <c r="K216" s="3350"/>
      <c r="L216" s="3351">
        <f>J216-K216</f>
      </c>
      <c r="M216" s="3352">
        <f>ROUND(K216*D216,2)</f>
      </c>
      <c r="N216" s="3353">
        <f>O216-M216</f>
      </c>
      <c r="O216" s="3354">
        <f>ROUND(D216*J216,2)</f>
      </c>
      <c r="P216" s="3355" t="s">
        <v>28</v>
      </c>
    </row>
    <row r="217">
      <c r="A217" s="3356" t="s">
        <v>447</v>
      </c>
      <c r="B217" s="3357" t="s">
        <v>448</v>
      </c>
      <c r="C217" s="3358"/>
      <c r="D217" s="3359"/>
      <c r="E217" s="3360"/>
      <c r="F217" s="3361"/>
      <c r="G217" s="3362"/>
      <c r="H217" s="3363"/>
      <c r="I217" s="3364"/>
      <c r="J217" s="3365"/>
      <c r="K217" s="3366"/>
      <c r="L217" s="3367"/>
      <c r="M217" s="3368">
        <f>SUM(M218:M218)</f>
      </c>
      <c r="N217" s="3369">
        <f>SUM(N218:N218)</f>
      </c>
      <c r="O217" s="3370">
        <f>SUM(O218:O218)</f>
      </c>
      <c r="P217" s="3371" t="s">
        <v>45</v>
      </c>
    </row>
    <row r="218">
      <c r="A218" s="3372" t="s">
        <v>449</v>
      </c>
      <c r="B218" s="3373" t="s">
        <v>450</v>
      </c>
      <c r="C218" s="3374" t="s">
        <v>55</v>
      </c>
      <c r="D218" s="3375" t="n">
        <v>47.49</v>
      </c>
      <c r="E218" s="3376" t="n">
        <v>680.61</v>
      </c>
      <c r="F218" s="3377" t="n">
        <v>22.88</v>
      </c>
      <c r="G218" s="3378" t="n">
        <v>836.33</v>
      </c>
      <c r="H218" s="3379"/>
      <c r="I218" s="3380">
        <f>ROUND('BDI Principal'!D14,2)</f>
      </c>
      <c r="J218" s="3381">
        <f>ROUND((ROUND(H218,2)*I218/100)+ROUND(H218,2),2)</f>
      </c>
      <c r="K218" s="3382"/>
      <c r="L218" s="3383">
        <f>J218-K218</f>
      </c>
      <c r="M218" s="3384">
        <f>ROUND(K218*D218,2)</f>
      </c>
      <c r="N218" s="3385">
        <f>O218-M218</f>
      </c>
      <c r="O218" s="3386">
        <f>ROUND(D218*J218,2)</f>
      </c>
      <c r="P218" s="3387" t="s">
        <v>28</v>
      </c>
    </row>
    <row r="219">
      <c r="A219" s="3388" t="s">
        <v>451</v>
      </c>
      <c r="B219" s="3389" t="s">
        <v>452</v>
      </c>
      <c r="C219" s="3390"/>
      <c r="D219" s="3391"/>
      <c r="E219" s="3392"/>
      <c r="F219" s="3393"/>
      <c r="G219" s="3394"/>
      <c r="H219" s="3395"/>
      <c r="I219" s="3396"/>
      <c r="J219" s="3397"/>
      <c r="K219" s="3398"/>
      <c r="L219" s="3399"/>
      <c r="M219" s="3400"/>
      <c r="N219" s="3401"/>
      <c r="O219" s="13056">
        <f>O220+O222+O238</f>
      </c>
      <c r="P219" s="3403" t="s">
        <v>45</v>
      </c>
    </row>
    <row r="220">
      <c r="A220" s="3404" t="s">
        <v>453</v>
      </c>
      <c r="B220" s="3405" t="s">
        <v>454</v>
      </c>
      <c r="C220" s="3406"/>
      <c r="D220" s="3407"/>
      <c r="E220" s="3408"/>
      <c r="F220" s="3409"/>
      <c r="G220" s="3410"/>
      <c r="H220" s="3411"/>
      <c r="I220" s="3412"/>
      <c r="J220" s="3413"/>
      <c r="K220" s="3414"/>
      <c r="L220" s="3415"/>
      <c r="M220" s="3416">
        <f>SUM(M221:M221)</f>
      </c>
      <c r="N220" s="3417">
        <f>SUM(N221:N221)</f>
      </c>
      <c r="O220" s="3418">
        <f>SUM(O221:O221)</f>
      </c>
      <c r="P220" s="3419" t="s">
        <v>45</v>
      </c>
    </row>
    <row r="221">
      <c r="A221" s="3420" t="s">
        <v>455</v>
      </c>
      <c r="B221" s="3421" t="s">
        <v>456</v>
      </c>
      <c r="C221" s="3422" t="s">
        <v>66</v>
      </c>
      <c r="D221" s="3423" t="n">
        <v>5.0</v>
      </c>
      <c r="E221" s="3424" t="n">
        <v>107.33</v>
      </c>
      <c r="F221" s="3425" t="n">
        <v>22.88</v>
      </c>
      <c r="G221" s="3426" t="n">
        <v>131.89</v>
      </c>
      <c r="H221" s="3427"/>
      <c r="I221" s="3428">
        <f>ROUND('BDI Principal'!D14,2)</f>
      </c>
      <c r="J221" s="3429">
        <f>ROUND((ROUND(H221,2)*I221/100)+ROUND(H221,2),2)</f>
      </c>
      <c r="K221" s="3430"/>
      <c r="L221" s="3431">
        <f>J221-K221</f>
      </c>
      <c r="M221" s="3432">
        <f>ROUND(K221*D221,2)</f>
      </c>
      <c r="N221" s="3433">
        <f>O221-M221</f>
      </c>
      <c r="O221" s="3434">
        <f>ROUND(D221*J221,2)</f>
      </c>
      <c r="P221" s="3435" t="s">
        <v>28</v>
      </c>
    </row>
    <row r="222">
      <c r="A222" s="3436" t="s">
        <v>457</v>
      </c>
      <c r="B222" s="3437" t="s">
        <v>458</v>
      </c>
      <c r="C222" s="3438"/>
      <c r="D222" s="3439"/>
      <c r="E222" s="3440"/>
      <c r="F222" s="3441"/>
      <c r="G222" s="3442"/>
      <c r="H222" s="3443"/>
      <c r="I222" s="3444"/>
      <c r="J222" s="3445"/>
      <c r="K222" s="3446"/>
      <c r="L222" s="3447"/>
      <c r="M222" s="3448">
        <f>SUM(M223:M237)</f>
      </c>
      <c r="N222" s="3449">
        <f>SUM(N223:N237)</f>
      </c>
      <c r="O222" s="3450">
        <f>SUM(O223:O237)</f>
      </c>
      <c r="P222" s="3451" t="s">
        <v>45</v>
      </c>
    </row>
    <row r="223">
      <c r="A223" s="3452" t="s">
        <v>459</v>
      </c>
      <c r="B223" s="3453" t="s">
        <v>460</v>
      </c>
      <c r="C223" s="3454" t="s">
        <v>66</v>
      </c>
      <c r="D223" s="3455" t="n">
        <v>21.0</v>
      </c>
      <c r="E223" s="3456" t="n">
        <v>210.28</v>
      </c>
      <c r="F223" s="3457" t="n">
        <v>22.88</v>
      </c>
      <c r="G223" s="3458" t="n">
        <v>258.39</v>
      </c>
      <c r="H223" s="3459"/>
      <c r="I223" s="3460">
        <f>ROUND('BDI Principal'!D14,2)</f>
      </c>
      <c r="J223" s="3461">
        <f>ROUND((ROUND(H223,2)*I223/100)+ROUND(H223,2),2)</f>
      </c>
      <c r="K223" s="3462"/>
      <c r="L223" s="3463">
        <f>J223-K223</f>
      </c>
      <c r="M223" s="3464">
        <f>ROUND(K223*D223,2)</f>
      </c>
      <c r="N223" s="3465">
        <f>O223-M223</f>
      </c>
      <c r="O223" s="3466">
        <f>ROUND(D223*J223,2)</f>
      </c>
      <c r="P223" s="3467" t="s">
        <v>28</v>
      </c>
    </row>
    <row r="224">
      <c r="A224" s="3468" t="s">
        <v>461</v>
      </c>
      <c r="B224" s="3469" t="s">
        <v>462</v>
      </c>
      <c r="C224" s="3470" t="s">
        <v>66</v>
      </c>
      <c r="D224" s="3471" t="n">
        <v>2.0</v>
      </c>
      <c r="E224" s="3472" t="n">
        <v>2295.5</v>
      </c>
      <c r="F224" s="3473" t="n">
        <v>22.88</v>
      </c>
      <c r="G224" s="3474" t="n">
        <v>2820.71</v>
      </c>
      <c r="H224" s="3475"/>
      <c r="I224" s="3476">
        <f>ROUND('BDI Principal'!D14,2)</f>
      </c>
      <c r="J224" s="3477">
        <f>ROUND((ROUND(H224,2)*I224/100)+ROUND(H224,2),2)</f>
      </c>
      <c r="K224" s="3478"/>
      <c r="L224" s="3479">
        <f>J224-K224</f>
      </c>
      <c r="M224" s="3480">
        <f>ROUND(K224*D224,2)</f>
      </c>
      <c r="N224" s="3481">
        <f>O224-M224</f>
      </c>
      <c r="O224" s="3482">
        <f>ROUND(D224*J224,2)</f>
      </c>
      <c r="P224" s="3483" t="s">
        <v>28</v>
      </c>
    </row>
    <row r="225">
      <c r="A225" s="3484" t="s">
        <v>463</v>
      </c>
      <c r="B225" s="3485" t="s">
        <v>464</v>
      </c>
      <c r="C225" s="3486" t="s">
        <v>66</v>
      </c>
      <c r="D225" s="3487" t="n">
        <v>6.0</v>
      </c>
      <c r="E225" s="3488" t="n">
        <v>3024.65</v>
      </c>
      <c r="F225" s="3489" t="n">
        <v>22.88</v>
      </c>
      <c r="G225" s="3490" t="n">
        <v>3716.69</v>
      </c>
      <c r="H225" s="3491"/>
      <c r="I225" s="3492">
        <f>ROUND('BDI Principal'!D14,2)</f>
      </c>
      <c r="J225" s="3493">
        <f>ROUND((ROUND(H225,2)*I225/100)+ROUND(H225,2),2)</f>
      </c>
      <c r="K225" s="3494"/>
      <c r="L225" s="3495">
        <f>J225-K225</f>
      </c>
      <c r="M225" s="3496">
        <f>ROUND(K225*D225,2)</f>
      </c>
      <c r="N225" s="3497">
        <f>O225-M225</f>
      </c>
      <c r="O225" s="3498">
        <f>ROUND(D225*J225,2)</f>
      </c>
      <c r="P225" s="3499" t="s">
        <v>28</v>
      </c>
    </row>
    <row r="226">
      <c r="A226" s="3500" t="s">
        <v>465</v>
      </c>
      <c r="B226" s="3501" t="s">
        <v>466</v>
      </c>
      <c r="C226" s="3502" t="s">
        <v>103</v>
      </c>
      <c r="D226" s="3503" t="n">
        <v>4.4</v>
      </c>
      <c r="E226" s="3504" t="n">
        <v>1428.27</v>
      </c>
      <c r="F226" s="3505" t="n">
        <v>22.88</v>
      </c>
      <c r="G226" s="3506" t="n">
        <v>1755.06</v>
      </c>
      <c r="H226" s="3507"/>
      <c r="I226" s="3508">
        <f>ROUND('BDI Principal'!D14,2)</f>
      </c>
      <c r="J226" s="3509">
        <f>ROUND((ROUND(H226,2)*I226/100)+ROUND(H226,2),2)</f>
      </c>
      <c r="K226" s="3510"/>
      <c r="L226" s="3511">
        <f>J226-K226</f>
      </c>
      <c r="M226" s="3512">
        <f>ROUND(K226*D226,2)</f>
      </c>
      <c r="N226" s="3513">
        <f>O226-M226</f>
      </c>
      <c r="O226" s="3514">
        <f>ROUND(D226*J226,2)</f>
      </c>
      <c r="P226" s="3515" t="s">
        <v>28</v>
      </c>
    </row>
    <row r="227">
      <c r="A227" s="3516" t="s">
        <v>467</v>
      </c>
      <c r="B227" s="3517" t="s">
        <v>468</v>
      </c>
      <c r="C227" s="3518" t="s">
        <v>66</v>
      </c>
      <c r="D227" s="3519" t="n">
        <v>7.0</v>
      </c>
      <c r="E227" s="3520" t="n">
        <v>78.64</v>
      </c>
      <c r="F227" s="3521" t="n">
        <v>22.88</v>
      </c>
      <c r="G227" s="3522" t="n">
        <v>96.63</v>
      </c>
      <c r="H227" s="3523"/>
      <c r="I227" s="3524">
        <f>ROUND('BDI Principal'!D14,2)</f>
      </c>
      <c r="J227" s="3525">
        <f>ROUND((ROUND(H227,2)*I227/100)+ROUND(H227,2),2)</f>
      </c>
      <c r="K227" s="3526"/>
      <c r="L227" s="3527">
        <f>J227-K227</f>
      </c>
      <c r="M227" s="3528">
        <f>ROUND(K227*D227,2)</f>
      </c>
      <c r="N227" s="3529">
        <f>O227-M227</f>
      </c>
      <c r="O227" s="3530">
        <f>ROUND(D227*J227,2)</f>
      </c>
      <c r="P227" s="3531" t="s">
        <v>28</v>
      </c>
    </row>
    <row r="228">
      <c r="A228" s="3532" t="s">
        <v>469</v>
      </c>
      <c r="B228" s="3533" t="s">
        <v>470</v>
      </c>
      <c r="C228" s="3534" t="s">
        <v>66</v>
      </c>
      <c r="D228" s="3535" t="n">
        <v>122.0</v>
      </c>
      <c r="E228" s="3536" t="n">
        <v>253.06</v>
      </c>
      <c r="F228" s="3537" t="n">
        <v>22.88</v>
      </c>
      <c r="G228" s="3538" t="n">
        <v>310.96</v>
      </c>
      <c r="H228" s="3539"/>
      <c r="I228" s="3540">
        <f>ROUND('BDI Principal'!D14,2)</f>
      </c>
      <c r="J228" s="3541">
        <f>ROUND((ROUND(H228,2)*I228/100)+ROUND(H228,2),2)</f>
      </c>
      <c r="K228" s="3542"/>
      <c r="L228" s="3543">
        <f>J228-K228</f>
      </c>
      <c r="M228" s="3544">
        <f>ROUND(K228*D228,2)</f>
      </c>
      <c r="N228" s="3545">
        <f>O228-M228</f>
      </c>
      <c r="O228" s="3546">
        <f>ROUND(D228*J228,2)</f>
      </c>
      <c r="P228" s="3547" t="s">
        <v>28</v>
      </c>
    </row>
    <row r="229">
      <c r="A229" s="3548" t="s">
        <v>471</v>
      </c>
      <c r="B229" s="3549" t="s">
        <v>472</v>
      </c>
      <c r="C229" s="3550" t="s">
        <v>66</v>
      </c>
      <c r="D229" s="3551" t="n">
        <v>33.0</v>
      </c>
      <c r="E229" s="3552" t="n">
        <v>361.19</v>
      </c>
      <c r="F229" s="3553" t="n">
        <v>22.88</v>
      </c>
      <c r="G229" s="3554" t="n">
        <v>443.83</v>
      </c>
      <c r="H229" s="3555"/>
      <c r="I229" s="3556">
        <f>ROUND('BDI Principal'!D14,2)</f>
      </c>
      <c r="J229" s="3557">
        <f>ROUND((ROUND(H229,2)*I229/100)+ROUND(H229,2),2)</f>
      </c>
      <c r="K229" s="3558"/>
      <c r="L229" s="3559">
        <f>J229-K229</f>
      </c>
      <c r="M229" s="3560">
        <f>ROUND(K229*D229,2)</f>
      </c>
      <c r="N229" s="3561">
        <f>O229-M229</f>
      </c>
      <c r="O229" s="3562">
        <f>ROUND(D229*J229,2)</f>
      </c>
      <c r="P229" s="3563" t="s">
        <v>28</v>
      </c>
    </row>
    <row r="230">
      <c r="A230" s="3564" t="s">
        <v>473</v>
      </c>
      <c r="B230" s="3565" t="s">
        <v>474</v>
      </c>
      <c r="C230" s="3566" t="s">
        <v>66</v>
      </c>
      <c r="D230" s="3567" t="n">
        <v>17.0</v>
      </c>
      <c r="E230" s="3568" t="n">
        <v>819.2</v>
      </c>
      <c r="F230" s="3569" t="n">
        <v>22.88</v>
      </c>
      <c r="G230" s="3570" t="n">
        <v>1006.63</v>
      </c>
      <c r="H230" s="3571"/>
      <c r="I230" s="3572">
        <f>ROUND('BDI Principal'!D14,2)</f>
      </c>
      <c r="J230" s="3573">
        <f>ROUND((ROUND(H230,2)*I230/100)+ROUND(H230,2),2)</f>
      </c>
      <c r="K230" s="3574"/>
      <c r="L230" s="3575">
        <f>J230-K230</f>
      </c>
      <c r="M230" s="3576">
        <f>ROUND(K230*D230,2)</f>
      </c>
      <c r="N230" s="3577">
        <f>O230-M230</f>
      </c>
      <c r="O230" s="3578">
        <f>ROUND(D230*J230,2)</f>
      </c>
      <c r="P230" s="3579" t="s">
        <v>28</v>
      </c>
    </row>
    <row r="231">
      <c r="A231" s="3580" t="s">
        <v>475</v>
      </c>
      <c r="B231" s="3581" t="s">
        <v>476</v>
      </c>
      <c r="C231" s="3582" t="s">
        <v>66</v>
      </c>
      <c r="D231" s="3583" t="n">
        <v>61.0</v>
      </c>
      <c r="E231" s="3584" t="n">
        <v>225.58</v>
      </c>
      <c r="F231" s="3585" t="n">
        <v>22.88</v>
      </c>
      <c r="G231" s="3586" t="n">
        <v>277.19</v>
      </c>
      <c r="H231" s="3587"/>
      <c r="I231" s="3588">
        <f>ROUND('BDI Principal'!D14,2)</f>
      </c>
      <c r="J231" s="3589">
        <f>ROUND((ROUND(H231,2)*I231/100)+ROUND(H231,2),2)</f>
      </c>
      <c r="K231" s="3590"/>
      <c r="L231" s="3591">
        <f>J231-K231</f>
      </c>
      <c r="M231" s="3592">
        <f>ROUND(K231*D231,2)</f>
      </c>
      <c r="N231" s="3593">
        <f>O231-M231</f>
      </c>
      <c r="O231" s="3594">
        <f>ROUND(D231*J231,2)</f>
      </c>
      <c r="P231" s="3595" t="s">
        <v>28</v>
      </c>
    </row>
    <row r="232">
      <c r="A232" s="3596" t="s">
        <v>477</v>
      </c>
      <c r="B232" s="3597" t="s">
        <v>319</v>
      </c>
      <c r="C232" s="3598" t="s">
        <v>66</v>
      </c>
      <c r="D232" s="3599" t="n">
        <v>59.0</v>
      </c>
      <c r="E232" s="3600" t="n">
        <v>114.7</v>
      </c>
      <c r="F232" s="3601" t="n">
        <v>22.88</v>
      </c>
      <c r="G232" s="3602" t="n">
        <v>140.94</v>
      </c>
      <c r="H232" s="3603"/>
      <c r="I232" s="3604">
        <f>ROUND('BDI Principal'!D14,2)</f>
      </c>
      <c r="J232" s="3605">
        <f>ROUND((ROUND(H232,2)*I232/100)+ROUND(H232,2),2)</f>
      </c>
      <c r="K232" s="3606"/>
      <c r="L232" s="3607">
        <f>J232-K232</f>
      </c>
      <c r="M232" s="3608">
        <f>ROUND(K232*D232,2)</f>
      </c>
      <c r="N232" s="3609">
        <f>O232-M232</f>
      </c>
      <c r="O232" s="3610">
        <f>ROUND(D232*J232,2)</f>
      </c>
      <c r="P232" s="3611" t="s">
        <v>28</v>
      </c>
    </row>
    <row r="233">
      <c r="A233" s="3612" t="s">
        <v>478</v>
      </c>
      <c r="B233" s="3613" t="s">
        <v>479</v>
      </c>
      <c r="C233" s="3614" t="s">
        <v>66</v>
      </c>
      <c r="D233" s="3615" t="n">
        <v>39.0</v>
      </c>
      <c r="E233" s="3616" t="n">
        <v>367.45</v>
      </c>
      <c r="F233" s="3617" t="n">
        <v>22.88</v>
      </c>
      <c r="G233" s="3618" t="n">
        <v>451.52</v>
      </c>
      <c r="H233" s="3619"/>
      <c r="I233" s="3620">
        <f>ROUND('BDI Principal'!D14,2)</f>
      </c>
      <c r="J233" s="3621">
        <f>ROUND((ROUND(H233,2)*I233/100)+ROUND(H233,2),2)</f>
      </c>
      <c r="K233" s="3622"/>
      <c r="L233" s="3623">
        <f>J233-K233</f>
      </c>
      <c r="M233" s="3624">
        <f>ROUND(K233*D233,2)</f>
      </c>
      <c r="N233" s="3625">
        <f>O233-M233</f>
      </c>
      <c r="O233" s="3626">
        <f>ROUND(D233*J233,2)</f>
      </c>
      <c r="P233" s="3627" t="s">
        <v>28</v>
      </c>
    </row>
    <row r="234">
      <c r="A234" s="3628" t="s">
        <v>480</v>
      </c>
      <c r="B234" s="3629" t="s">
        <v>481</v>
      </c>
      <c r="C234" s="3630" t="s">
        <v>66</v>
      </c>
      <c r="D234" s="3631" t="n">
        <v>2.0</v>
      </c>
      <c r="E234" s="3632" t="n">
        <v>1152.56</v>
      </c>
      <c r="F234" s="3633" t="n">
        <v>22.88</v>
      </c>
      <c r="G234" s="3634" t="n">
        <v>1416.27</v>
      </c>
      <c r="H234" s="3635"/>
      <c r="I234" s="3636">
        <f>ROUND('BDI Principal'!D14,2)</f>
      </c>
      <c r="J234" s="3637">
        <f>ROUND((ROUND(H234,2)*I234/100)+ROUND(H234,2),2)</f>
      </c>
      <c r="K234" s="3638"/>
      <c r="L234" s="3639">
        <f>J234-K234</f>
      </c>
      <c r="M234" s="3640">
        <f>ROUND(K234*D234,2)</f>
      </c>
      <c r="N234" s="3641">
        <f>O234-M234</f>
      </c>
      <c r="O234" s="3642">
        <f>ROUND(D234*J234,2)</f>
      </c>
      <c r="P234" s="3643" t="s">
        <v>28</v>
      </c>
    </row>
    <row r="235">
      <c r="A235" s="3644" t="s">
        <v>482</v>
      </c>
      <c r="B235" s="3645" t="s">
        <v>483</v>
      </c>
      <c r="C235" s="3646" t="s">
        <v>66</v>
      </c>
      <c r="D235" s="3647" t="n">
        <v>56.0</v>
      </c>
      <c r="E235" s="3648" t="n">
        <v>544.24</v>
      </c>
      <c r="F235" s="3649" t="n">
        <v>22.88</v>
      </c>
      <c r="G235" s="3650" t="n">
        <v>668.76</v>
      </c>
      <c r="H235" s="3651"/>
      <c r="I235" s="3652">
        <f>ROUND('BDI Principal'!D14,2)</f>
      </c>
      <c r="J235" s="3653">
        <f>ROUND((ROUND(H235,2)*I235/100)+ROUND(H235,2),2)</f>
      </c>
      <c r="K235" s="3654"/>
      <c r="L235" s="3655">
        <f>J235-K235</f>
      </c>
      <c r="M235" s="3656">
        <f>ROUND(K235*D235,2)</f>
      </c>
      <c r="N235" s="3657">
        <f>O235-M235</f>
      </c>
      <c r="O235" s="3658">
        <f>ROUND(D235*J235,2)</f>
      </c>
      <c r="P235" s="3659" t="s">
        <v>28</v>
      </c>
    </row>
    <row r="236">
      <c r="A236" s="3660" t="s">
        <v>484</v>
      </c>
      <c r="B236" s="3661" t="s">
        <v>485</v>
      </c>
      <c r="C236" s="3662" t="s">
        <v>66</v>
      </c>
      <c r="D236" s="3663" t="n">
        <v>68.0</v>
      </c>
      <c r="E236" s="3664" t="n">
        <v>122.32</v>
      </c>
      <c r="F236" s="3665" t="n">
        <v>22.88</v>
      </c>
      <c r="G236" s="3666" t="n">
        <v>150.31</v>
      </c>
      <c r="H236" s="3667"/>
      <c r="I236" s="3668">
        <f>ROUND('BDI Principal'!D14,2)</f>
      </c>
      <c r="J236" s="3669">
        <f>ROUND((ROUND(H236,2)*I236/100)+ROUND(H236,2),2)</f>
      </c>
      <c r="K236" s="3670"/>
      <c r="L236" s="3671">
        <f>J236-K236</f>
      </c>
      <c r="M236" s="3672">
        <f>ROUND(K236*D236,2)</f>
      </c>
      <c r="N236" s="3673">
        <f>O236-M236</f>
      </c>
      <c r="O236" s="3674">
        <f>ROUND(D236*J236,2)</f>
      </c>
      <c r="P236" s="3675" t="s">
        <v>28</v>
      </c>
    </row>
    <row r="237">
      <c r="A237" s="3676" t="s">
        <v>486</v>
      </c>
      <c r="B237" s="3677" t="s">
        <v>487</v>
      </c>
      <c r="C237" s="3678" t="s">
        <v>66</v>
      </c>
      <c r="D237" s="3679" t="n">
        <v>2.0</v>
      </c>
      <c r="E237" s="3680" t="n">
        <v>5331.28</v>
      </c>
      <c r="F237" s="3681" t="n">
        <v>22.88</v>
      </c>
      <c r="G237" s="3682" t="n">
        <v>6551.08</v>
      </c>
      <c r="H237" s="3683"/>
      <c r="I237" s="3684">
        <f>ROUND('BDI Principal'!D14,2)</f>
      </c>
      <c r="J237" s="3685">
        <f>ROUND((ROUND(H237,2)*I237/100)+ROUND(H237,2),2)</f>
      </c>
      <c r="K237" s="3686"/>
      <c r="L237" s="3687">
        <f>J237-K237</f>
      </c>
      <c r="M237" s="3688">
        <f>ROUND(K237*D237,2)</f>
      </c>
      <c r="N237" s="3689">
        <f>O237-M237</f>
      </c>
      <c r="O237" s="3690">
        <f>ROUND(D237*J237,2)</f>
      </c>
      <c r="P237" s="3691" t="s">
        <v>28</v>
      </c>
    </row>
    <row r="238">
      <c r="A238" s="3692" t="s">
        <v>488</v>
      </c>
      <c r="B238" s="3693" t="s">
        <v>489</v>
      </c>
      <c r="C238" s="3694"/>
      <c r="D238" s="3695"/>
      <c r="E238" s="3696"/>
      <c r="F238" s="3697"/>
      <c r="G238" s="3698"/>
      <c r="H238" s="3699"/>
      <c r="I238" s="3700"/>
      <c r="J238" s="3701"/>
      <c r="K238" s="3702"/>
      <c r="L238" s="3703"/>
      <c r="M238" s="3704">
        <f>SUM(M239:M244)</f>
      </c>
      <c r="N238" s="3705">
        <f>SUM(N239:N244)</f>
      </c>
      <c r="O238" s="3706">
        <f>SUM(O239:O244)</f>
      </c>
      <c r="P238" s="3707" t="s">
        <v>45</v>
      </c>
    </row>
    <row r="239">
      <c r="A239" s="3708" t="s">
        <v>490</v>
      </c>
      <c r="B239" s="3709" t="s">
        <v>491</v>
      </c>
      <c r="C239" s="3710" t="s">
        <v>66</v>
      </c>
      <c r="D239" s="3711" t="n">
        <v>42.0</v>
      </c>
      <c r="E239" s="3712" t="n">
        <v>564.83</v>
      </c>
      <c r="F239" s="3713" t="n">
        <v>22.88</v>
      </c>
      <c r="G239" s="3714" t="n">
        <v>694.06</v>
      </c>
      <c r="H239" s="3715"/>
      <c r="I239" s="3716">
        <f>ROUND('BDI Principal'!D14,2)</f>
      </c>
      <c r="J239" s="3717">
        <f>ROUND((ROUND(H239,2)*I239/100)+ROUND(H239,2),2)</f>
      </c>
      <c r="K239" s="3718"/>
      <c r="L239" s="3719">
        <f>J239-K239</f>
      </c>
      <c r="M239" s="3720">
        <f>ROUND(K239*D239,2)</f>
      </c>
      <c r="N239" s="3721">
        <f>O239-M239</f>
      </c>
      <c r="O239" s="3722">
        <f>ROUND(D239*J239,2)</f>
      </c>
      <c r="P239" s="3723" t="s">
        <v>28</v>
      </c>
    </row>
    <row r="240">
      <c r="A240" s="3724" t="s">
        <v>492</v>
      </c>
      <c r="B240" s="3725" t="s">
        <v>493</v>
      </c>
      <c r="C240" s="3726" t="s">
        <v>66</v>
      </c>
      <c r="D240" s="3727" t="n">
        <v>104.0</v>
      </c>
      <c r="E240" s="3728" t="n">
        <v>193.23</v>
      </c>
      <c r="F240" s="3729" t="n">
        <v>22.88</v>
      </c>
      <c r="G240" s="3730" t="n">
        <v>237.44</v>
      </c>
      <c r="H240" s="3731"/>
      <c r="I240" s="3732">
        <f>ROUND('BDI Principal'!D14,2)</f>
      </c>
      <c r="J240" s="3733">
        <f>ROUND((ROUND(H240,2)*I240/100)+ROUND(H240,2),2)</f>
      </c>
      <c r="K240" s="3734"/>
      <c r="L240" s="3735">
        <f>J240-K240</f>
      </c>
      <c r="M240" s="3736">
        <f>ROUND(K240*D240,2)</f>
      </c>
      <c r="N240" s="3737">
        <f>O240-M240</f>
      </c>
      <c r="O240" s="3738">
        <f>ROUND(D240*J240,2)</f>
      </c>
      <c r="P240" s="3739" t="s">
        <v>28</v>
      </c>
    </row>
    <row r="241">
      <c r="A241" s="3740" t="s">
        <v>494</v>
      </c>
      <c r="B241" s="3741" t="s">
        <v>495</v>
      </c>
      <c r="C241" s="3742" t="s">
        <v>66</v>
      </c>
      <c r="D241" s="3743" t="n">
        <v>6.0</v>
      </c>
      <c r="E241" s="3744" t="n">
        <v>206.19</v>
      </c>
      <c r="F241" s="3745" t="n">
        <v>22.88</v>
      </c>
      <c r="G241" s="3746" t="n">
        <v>253.37</v>
      </c>
      <c r="H241" s="3747"/>
      <c r="I241" s="3748">
        <f>ROUND('BDI Principal'!D14,2)</f>
      </c>
      <c r="J241" s="3749">
        <f>ROUND((ROUND(H241,2)*I241/100)+ROUND(H241,2),2)</f>
      </c>
      <c r="K241" s="3750"/>
      <c r="L241" s="3751">
        <f>J241-K241</f>
      </c>
      <c r="M241" s="3752">
        <f>ROUND(K241*D241,2)</f>
      </c>
      <c r="N241" s="3753">
        <f>O241-M241</f>
      </c>
      <c r="O241" s="3754">
        <f>ROUND(D241*J241,2)</f>
      </c>
      <c r="P241" s="3755" t="s">
        <v>28</v>
      </c>
    </row>
    <row r="242">
      <c r="A242" s="3756" t="s">
        <v>496</v>
      </c>
      <c r="B242" s="3757" t="s">
        <v>497</v>
      </c>
      <c r="C242" s="3758" t="s">
        <v>66</v>
      </c>
      <c r="D242" s="3759" t="n">
        <v>11.0</v>
      </c>
      <c r="E242" s="3760" t="n">
        <v>587.45</v>
      </c>
      <c r="F242" s="3761" t="n">
        <v>22.88</v>
      </c>
      <c r="G242" s="3762" t="n">
        <v>721.86</v>
      </c>
      <c r="H242" s="3763"/>
      <c r="I242" s="3764">
        <f>ROUND('BDI Principal'!D14,2)</f>
      </c>
      <c r="J242" s="3765">
        <f>ROUND((ROUND(H242,2)*I242/100)+ROUND(H242,2),2)</f>
      </c>
      <c r="K242" s="3766"/>
      <c r="L242" s="3767">
        <f>J242-K242</f>
      </c>
      <c r="M242" s="3768">
        <f>ROUND(K242*D242,2)</f>
      </c>
      <c r="N242" s="3769">
        <f>O242-M242</f>
      </c>
      <c r="O242" s="3770">
        <f>ROUND(D242*J242,2)</f>
      </c>
      <c r="P242" s="3771" t="s">
        <v>28</v>
      </c>
    </row>
    <row r="243">
      <c r="A243" s="3772" t="s">
        <v>498</v>
      </c>
      <c r="B243" s="3773" t="s">
        <v>499</v>
      </c>
      <c r="C243" s="3774" t="s">
        <v>66</v>
      </c>
      <c r="D243" s="3775" t="n">
        <v>7.0</v>
      </c>
      <c r="E243" s="3776" t="n">
        <v>986.28</v>
      </c>
      <c r="F243" s="3777" t="n">
        <v>22.88</v>
      </c>
      <c r="G243" s="3778" t="n">
        <v>1211.94</v>
      </c>
      <c r="H243" s="3779"/>
      <c r="I243" s="3780">
        <f>ROUND('BDI Principal'!D14,2)</f>
      </c>
      <c r="J243" s="3781">
        <f>ROUND((ROUND(H243,2)*I243/100)+ROUND(H243,2),2)</f>
      </c>
      <c r="K243" s="3782"/>
      <c r="L243" s="3783">
        <f>J243-K243</f>
      </c>
      <c r="M243" s="3784">
        <f>ROUND(K243*D243,2)</f>
      </c>
      <c r="N243" s="3785">
        <f>O243-M243</f>
      </c>
      <c r="O243" s="3786">
        <f>ROUND(D243*J243,2)</f>
      </c>
      <c r="P243" s="3787" t="s">
        <v>28</v>
      </c>
    </row>
    <row r="244">
      <c r="A244" s="3788" t="s">
        <v>500</v>
      </c>
      <c r="B244" s="3789" t="s">
        <v>501</v>
      </c>
      <c r="C244" s="3790" t="s">
        <v>66</v>
      </c>
      <c r="D244" s="3791" t="n">
        <v>1.0</v>
      </c>
      <c r="E244" s="3792" t="n">
        <v>668.69</v>
      </c>
      <c r="F244" s="3793" t="n">
        <v>22.88</v>
      </c>
      <c r="G244" s="3794" t="n">
        <v>821.69</v>
      </c>
      <c r="H244" s="3795"/>
      <c r="I244" s="3796">
        <f>ROUND('BDI Principal'!D14,2)</f>
      </c>
      <c r="J244" s="3797">
        <f>ROUND((ROUND(H244,2)*I244/100)+ROUND(H244,2),2)</f>
      </c>
      <c r="K244" s="3798"/>
      <c r="L244" s="3799">
        <f>J244-K244</f>
      </c>
      <c r="M244" s="3800">
        <f>ROUND(K244*D244,2)</f>
      </c>
      <c r="N244" s="3801">
        <f>O244-M244</f>
      </c>
      <c r="O244" s="3802">
        <f>ROUND(D244*J244,2)</f>
      </c>
      <c r="P244" s="3803" t="s">
        <v>28</v>
      </c>
    </row>
    <row r="245">
      <c r="A245" s="3804" t="s">
        <v>502</v>
      </c>
      <c r="B245" s="3805" t="s">
        <v>503</v>
      </c>
      <c r="C245" s="3806"/>
      <c r="D245" s="3807"/>
      <c r="E245" s="3808"/>
      <c r="F245" s="3809"/>
      <c r="G245" s="3810"/>
      <c r="H245" s="3811"/>
      <c r="I245" s="3812"/>
      <c r="J245" s="3813"/>
      <c r="K245" s="3814"/>
      <c r="L245" s="3815"/>
      <c r="M245" s="3816">
        <f>SUM(M246:M247)</f>
      </c>
      <c r="N245" s="3817">
        <f>SUM(N246:N247)</f>
      </c>
      <c r="O245" s="3818">
        <f>SUM(O246:O247)</f>
      </c>
      <c r="P245" s="3819" t="s">
        <v>45</v>
      </c>
    </row>
    <row r="246">
      <c r="A246" s="3820" t="s">
        <v>504</v>
      </c>
      <c r="B246" s="3821" t="s">
        <v>505</v>
      </c>
      <c r="C246" s="3822" t="s">
        <v>103</v>
      </c>
      <c r="D246" s="3823" t="n">
        <v>15.13</v>
      </c>
      <c r="E246" s="3824" t="n">
        <v>964.58</v>
      </c>
      <c r="F246" s="3825" t="n">
        <v>22.88</v>
      </c>
      <c r="G246" s="3826" t="n">
        <v>1185.28</v>
      </c>
      <c r="H246" s="3827"/>
      <c r="I246" s="3828">
        <f>ROUND('BDI Principal'!D14,2)</f>
      </c>
      <c r="J246" s="3829">
        <f>ROUND((ROUND(H246,2)*I246/100)+ROUND(H246,2),2)</f>
      </c>
      <c r="K246" s="3830"/>
      <c r="L246" s="3831">
        <f>J246-K246</f>
      </c>
      <c r="M246" s="3832">
        <f>ROUND(K246*D246,2)</f>
      </c>
      <c r="N246" s="3833">
        <f>O246-M246</f>
      </c>
      <c r="O246" s="3834">
        <f>ROUND(D246*J246,2)</f>
      </c>
      <c r="P246" s="3835" t="s">
        <v>28</v>
      </c>
    </row>
    <row r="247">
      <c r="A247" s="3836" t="s">
        <v>506</v>
      </c>
      <c r="B247" s="3837" t="s">
        <v>507</v>
      </c>
      <c r="C247" s="3838" t="s">
        <v>103</v>
      </c>
      <c r="D247" s="3839" t="n">
        <v>12.0</v>
      </c>
      <c r="E247" s="3840" t="n">
        <v>458.72</v>
      </c>
      <c r="F247" s="3841" t="n">
        <v>22.88</v>
      </c>
      <c r="G247" s="3842" t="n">
        <v>563.68</v>
      </c>
      <c r="H247" s="3843"/>
      <c r="I247" s="3844">
        <f>ROUND('BDI Principal'!D14,2)</f>
      </c>
      <c r="J247" s="3845">
        <f>ROUND((ROUND(H247,2)*I247/100)+ROUND(H247,2),2)</f>
      </c>
      <c r="K247" s="3846"/>
      <c r="L247" s="3847">
        <f>J247-K247</f>
      </c>
      <c r="M247" s="3848">
        <f>ROUND(K247*D247,2)</f>
      </c>
      <c r="N247" s="3849">
        <f>O247-M247</f>
      </c>
      <c r="O247" s="3850">
        <f>ROUND(D247*J247,2)</f>
      </c>
      <c r="P247" s="3851" t="s">
        <v>28</v>
      </c>
    </row>
    <row r="248">
      <c r="A248" s="3852" t="s">
        <v>508</v>
      </c>
      <c r="B248" s="3853" t="s">
        <v>509</v>
      </c>
      <c r="C248" s="3854"/>
      <c r="D248" s="3855"/>
      <c r="E248" s="3856"/>
      <c r="F248" s="3857"/>
      <c r="G248" s="3858"/>
      <c r="H248" s="3859"/>
      <c r="I248" s="3860"/>
      <c r="J248" s="3861"/>
      <c r="K248" s="3862"/>
      <c r="L248" s="3863"/>
      <c r="M248" s="3864"/>
      <c r="N248" s="3865"/>
      <c r="O248" s="13056">
        <f>O249+O328+O387+O402</f>
      </c>
      <c r="P248" s="3867" t="s">
        <v>45</v>
      </c>
    </row>
    <row r="249">
      <c r="A249" s="3868" t="s">
        <v>510</v>
      </c>
      <c r="B249" s="3869" t="s">
        <v>511</v>
      </c>
      <c r="C249" s="3870"/>
      <c r="D249" s="3871"/>
      <c r="E249" s="3872"/>
      <c r="F249" s="3873"/>
      <c r="G249" s="3874"/>
      <c r="H249" s="3875"/>
      <c r="I249" s="3876"/>
      <c r="J249" s="3877"/>
      <c r="K249" s="3878"/>
      <c r="L249" s="3879"/>
      <c r="M249" s="3880">
        <f>SUM(M250:M327)</f>
      </c>
      <c r="N249" s="3881">
        <f>SUM(N250:N327)</f>
      </c>
      <c r="O249" s="3882">
        <f>SUM(O250:O327)</f>
      </c>
      <c r="P249" s="3883" t="s">
        <v>45</v>
      </c>
    </row>
    <row r="250">
      <c r="A250" s="3884" t="s">
        <v>512</v>
      </c>
      <c r="B250" s="3885" t="s">
        <v>513</v>
      </c>
      <c r="C250" s="3886" t="s">
        <v>66</v>
      </c>
      <c r="D250" s="3887" t="n">
        <v>2.0</v>
      </c>
      <c r="E250" s="3888" t="n">
        <v>6118.43</v>
      </c>
      <c r="F250" s="3889" t="n">
        <v>22.88</v>
      </c>
      <c r="G250" s="3890" t="n">
        <v>7518.33</v>
      </c>
      <c r="H250" s="3891"/>
      <c r="I250" s="3892">
        <f>ROUND('BDI Principal'!D14,2)</f>
      </c>
      <c r="J250" s="3893">
        <f>ROUND((ROUND(H250,2)*I250/100)+ROUND(H250,2),2)</f>
      </c>
      <c r="K250" s="3894"/>
      <c r="L250" s="3895">
        <f>J250-K250</f>
      </c>
      <c r="M250" s="3896">
        <f>ROUND(K250*D250,2)</f>
      </c>
      <c r="N250" s="3897">
        <f>O250-M250</f>
      </c>
      <c r="O250" s="3898">
        <f>ROUND(D250*J250,2)</f>
      </c>
      <c r="P250" s="3899" t="s">
        <v>28</v>
      </c>
    </row>
    <row r="251">
      <c r="A251" s="3900" t="s">
        <v>514</v>
      </c>
      <c r="B251" s="3901" t="s">
        <v>515</v>
      </c>
      <c r="C251" s="3902" t="s">
        <v>66</v>
      </c>
      <c r="D251" s="3903" t="n">
        <v>1.0</v>
      </c>
      <c r="E251" s="3904" t="n">
        <v>75.74</v>
      </c>
      <c r="F251" s="3905" t="n">
        <v>22.88</v>
      </c>
      <c r="G251" s="3906" t="n">
        <v>93.07</v>
      </c>
      <c r="H251" s="3907"/>
      <c r="I251" s="3908">
        <f>ROUND('BDI Principal'!D14,2)</f>
      </c>
      <c r="J251" s="3909">
        <f>ROUND((ROUND(H251,2)*I251/100)+ROUND(H251,2),2)</f>
      </c>
      <c r="K251" s="3910"/>
      <c r="L251" s="3911">
        <f>J251-K251</f>
      </c>
      <c r="M251" s="3912">
        <f>ROUND(K251*D251,2)</f>
      </c>
      <c r="N251" s="3913">
        <f>O251-M251</f>
      </c>
      <c r="O251" s="3914">
        <f>ROUND(D251*J251,2)</f>
      </c>
      <c r="P251" s="3915" t="s">
        <v>28</v>
      </c>
    </row>
    <row r="252">
      <c r="A252" s="3916" t="s">
        <v>516</v>
      </c>
      <c r="B252" s="3917" t="s">
        <v>517</v>
      </c>
      <c r="C252" s="3918" t="s">
        <v>66</v>
      </c>
      <c r="D252" s="3919" t="n">
        <v>1.0</v>
      </c>
      <c r="E252" s="3920" t="n">
        <v>69.39</v>
      </c>
      <c r="F252" s="3921" t="n">
        <v>22.88</v>
      </c>
      <c r="G252" s="3922" t="n">
        <v>85.27</v>
      </c>
      <c r="H252" s="3923"/>
      <c r="I252" s="3924">
        <f>ROUND('BDI Principal'!D14,2)</f>
      </c>
      <c r="J252" s="3925">
        <f>ROUND((ROUND(H252,2)*I252/100)+ROUND(H252,2),2)</f>
      </c>
      <c r="K252" s="3926"/>
      <c r="L252" s="3927">
        <f>J252-K252</f>
      </c>
      <c r="M252" s="3928">
        <f>ROUND(K252*D252,2)</f>
      </c>
      <c r="N252" s="3929">
        <f>O252-M252</f>
      </c>
      <c r="O252" s="3930">
        <f>ROUND(D252*J252,2)</f>
      </c>
      <c r="P252" s="3931" t="s">
        <v>28</v>
      </c>
    </row>
    <row r="253">
      <c r="A253" s="3932" t="s">
        <v>518</v>
      </c>
      <c r="B253" s="3933" t="s">
        <v>519</v>
      </c>
      <c r="C253" s="3934" t="s">
        <v>66</v>
      </c>
      <c r="D253" s="3935" t="n">
        <v>7.0</v>
      </c>
      <c r="E253" s="3936" t="n">
        <v>61.95</v>
      </c>
      <c r="F253" s="3937" t="n">
        <v>22.88</v>
      </c>
      <c r="G253" s="3938" t="n">
        <v>76.12</v>
      </c>
      <c r="H253" s="3939"/>
      <c r="I253" s="3940">
        <f>ROUND('BDI Principal'!D14,2)</f>
      </c>
      <c r="J253" s="3941">
        <f>ROUND((ROUND(H253,2)*I253/100)+ROUND(H253,2),2)</f>
      </c>
      <c r="K253" s="3942"/>
      <c r="L253" s="3943">
        <f>J253-K253</f>
      </c>
      <c r="M253" s="3944">
        <f>ROUND(K253*D253,2)</f>
      </c>
      <c r="N253" s="3945">
        <f>O253-M253</f>
      </c>
      <c r="O253" s="3946">
        <f>ROUND(D253*J253,2)</f>
      </c>
      <c r="P253" s="3947" t="s">
        <v>28</v>
      </c>
    </row>
    <row r="254">
      <c r="A254" s="3948" t="s">
        <v>520</v>
      </c>
      <c r="B254" s="3949" t="s">
        <v>521</v>
      </c>
      <c r="C254" s="3950" t="s">
        <v>66</v>
      </c>
      <c r="D254" s="3951" t="n">
        <v>1.0</v>
      </c>
      <c r="E254" s="3952" t="n">
        <v>186.44</v>
      </c>
      <c r="F254" s="3953" t="n">
        <v>22.88</v>
      </c>
      <c r="G254" s="3954" t="n">
        <v>229.1</v>
      </c>
      <c r="H254" s="3955"/>
      <c r="I254" s="3956">
        <f>ROUND('BDI Principal'!D14,2)</f>
      </c>
      <c r="J254" s="3957">
        <f>ROUND((ROUND(H254,2)*I254/100)+ROUND(H254,2),2)</f>
      </c>
      <c r="K254" s="3958"/>
      <c r="L254" s="3959">
        <f>J254-K254</f>
      </c>
      <c r="M254" s="3960">
        <f>ROUND(K254*D254,2)</f>
      </c>
      <c r="N254" s="3961">
        <f>O254-M254</f>
      </c>
      <c r="O254" s="3962">
        <f>ROUND(D254*J254,2)</f>
      </c>
      <c r="P254" s="3963" t="s">
        <v>28</v>
      </c>
    </row>
    <row r="255">
      <c r="A255" s="3964" t="s">
        <v>522</v>
      </c>
      <c r="B255" s="3965" t="s">
        <v>523</v>
      </c>
      <c r="C255" s="3966" t="s">
        <v>66</v>
      </c>
      <c r="D255" s="3967" t="n">
        <v>2.0</v>
      </c>
      <c r="E255" s="3968" t="n">
        <v>335.74</v>
      </c>
      <c r="F255" s="3969" t="n">
        <v>22.88</v>
      </c>
      <c r="G255" s="3970" t="n">
        <v>412.56</v>
      </c>
      <c r="H255" s="3971"/>
      <c r="I255" s="3972">
        <f>ROUND('BDI Principal'!D14,2)</f>
      </c>
      <c r="J255" s="3973">
        <f>ROUND((ROUND(H255,2)*I255/100)+ROUND(H255,2),2)</f>
      </c>
      <c r="K255" s="3974"/>
      <c r="L255" s="3975">
        <f>J255-K255</f>
      </c>
      <c r="M255" s="3976">
        <f>ROUND(K255*D255,2)</f>
      </c>
      <c r="N255" s="3977">
        <f>O255-M255</f>
      </c>
      <c r="O255" s="3978">
        <f>ROUND(D255*J255,2)</f>
      </c>
      <c r="P255" s="3979" t="s">
        <v>28</v>
      </c>
    </row>
    <row r="256">
      <c r="A256" s="3980" t="s">
        <v>524</v>
      </c>
      <c r="B256" s="3981" t="s">
        <v>525</v>
      </c>
      <c r="C256" s="3982" t="s">
        <v>66</v>
      </c>
      <c r="D256" s="3983" t="n">
        <v>1.0</v>
      </c>
      <c r="E256" s="3984" t="n">
        <v>49.46</v>
      </c>
      <c r="F256" s="3985" t="n">
        <v>22.88</v>
      </c>
      <c r="G256" s="3986" t="n">
        <v>60.78</v>
      </c>
      <c r="H256" s="3987"/>
      <c r="I256" s="3988">
        <f>ROUND('BDI Principal'!D14,2)</f>
      </c>
      <c r="J256" s="3989">
        <f>ROUND((ROUND(H256,2)*I256/100)+ROUND(H256,2),2)</f>
      </c>
      <c r="K256" s="3990"/>
      <c r="L256" s="3991">
        <f>J256-K256</f>
      </c>
      <c r="M256" s="3992">
        <f>ROUND(K256*D256,2)</f>
      </c>
      <c r="N256" s="3993">
        <f>O256-M256</f>
      </c>
      <c r="O256" s="3994">
        <f>ROUND(D256*J256,2)</f>
      </c>
      <c r="P256" s="3995" t="s">
        <v>28</v>
      </c>
    </row>
    <row r="257">
      <c r="A257" s="3996" t="s">
        <v>526</v>
      </c>
      <c r="B257" s="3997" t="s">
        <v>527</v>
      </c>
      <c r="C257" s="3998" t="s">
        <v>66</v>
      </c>
      <c r="D257" s="3999" t="n">
        <v>1.0</v>
      </c>
      <c r="E257" s="4000" t="n">
        <v>36.39</v>
      </c>
      <c r="F257" s="4001" t="n">
        <v>22.88</v>
      </c>
      <c r="G257" s="4002" t="n">
        <v>44.72</v>
      </c>
      <c r="H257" s="4003"/>
      <c r="I257" s="4004">
        <f>ROUND('BDI Principal'!D14,2)</f>
      </c>
      <c r="J257" s="4005">
        <f>ROUND((ROUND(H257,2)*I257/100)+ROUND(H257,2),2)</f>
      </c>
      <c r="K257" s="4006"/>
      <c r="L257" s="4007">
        <f>J257-K257</f>
      </c>
      <c r="M257" s="4008">
        <f>ROUND(K257*D257,2)</f>
      </c>
      <c r="N257" s="4009">
        <f>O257-M257</f>
      </c>
      <c r="O257" s="4010">
        <f>ROUND(D257*J257,2)</f>
      </c>
      <c r="P257" s="4011" t="s">
        <v>28</v>
      </c>
    </row>
    <row r="258">
      <c r="A258" s="4012" t="s">
        <v>528</v>
      </c>
      <c r="B258" s="4013" t="s">
        <v>529</v>
      </c>
      <c r="C258" s="4014" t="s">
        <v>66</v>
      </c>
      <c r="D258" s="4015" t="n">
        <v>21.0</v>
      </c>
      <c r="E258" s="4016" t="n">
        <v>11.91</v>
      </c>
      <c r="F258" s="4017" t="n">
        <v>22.88</v>
      </c>
      <c r="G258" s="4018" t="n">
        <v>14.64</v>
      </c>
      <c r="H258" s="4019"/>
      <c r="I258" s="4020">
        <f>ROUND('BDI Principal'!D14,2)</f>
      </c>
      <c r="J258" s="4021">
        <f>ROUND((ROUND(H258,2)*I258/100)+ROUND(H258,2),2)</f>
      </c>
      <c r="K258" s="4022"/>
      <c r="L258" s="4023">
        <f>J258-K258</f>
      </c>
      <c r="M258" s="4024">
        <f>ROUND(K258*D258,2)</f>
      </c>
      <c r="N258" s="4025">
        <f>O258-M258</f>
      </c>
      <c r="O258" s="4026">
        <f>ROUND(D258*J258,2)</f>
      </c>
      <c r="P258" s="4027" t="s">
        <v>28</v>
      </c>
    </row>
    <row r="259">
      <c r="A259" s="4028" t="s">
        <v>530</v>
      </c>
      <c r="B259" s="4029" t="s">
        <v>531</v>
      </c>
      <c r="C259" s="4030" t="s">
        <v>66</v>
      </c>
      <c r="D259" s="4031" t="n">
        <v>5.0</v>
      </c>
      <c r="E259" s="4032" t="n">
        <v>26.62</v>
      </c>
      <c r="F259" s="4033" t="n">
        <v>22.88</v>
      </c>
      <c r="G259" s="4034" t="n">
        <v>32.71</v>
      </c>
      <c r="H259" s="4035"/>
      <c r="I259" s="4036">
        <f>ROUND('BDI Principal'!D14,2)</f>
      </c>
      <c r="J259" s="4037">
        <f>ROUND((ROUND(H259,2)*I259/100)+ROUND(H259,2),2)</f>
      </c>
      <c r="K259" s="4038"/>
      <c r="L259" s="4039">
        <f>J259-K259</f>
      </c>
      <c r="M259" s="4040">
        <f>ROUND(K259*D259,2)</f>
      </c>
      <c r="N259" s="4041">
        <f>O259-M259</f>
      </c>
      <c r="O259" s="4042">
        <f>ROUND(D259*J259,2)</f>
      </c>
      <c r="P259" s="4043" t="s">
        <v>28</v>
      </c>
    </row>
    <row r="260">
      <c r="A260" s="4044" t="s">
        <v>532</v>
      </c>
      <c r="B260" s="4045" t="s">
        <v>533</v>
      </c>
      <c r="C260" s="4046" t="s">
        <v>66</v>
      </c>
      <c r="D260" s="4047" t="n">
        <v>37.0</v>
      </c>
      <c r="E260" s="4048" t="n">
        <v>30.31</v>
      </c>
      <c r="F260" s="4049" t="n">
        <v>22.88</v>
      </c>
      <c r="G260" s="4050" t="n">
        <v>37.24</v>
      </c>
      <c r="H260" s="4051"/>
      <c r="I260" s="4052">
        <f>ROUND('BDI Principal'!D14,2)</f>
      </c>
      <c r="J260" s="4053">
        <f>ROUND((ROUND(H260,2)*I260/100)+ROUND(H260,2),2)</f>
      </c>
      <c r="K260" s="4054"/>
      <c r="L260" s="4055">
        <f>J260-K260</f>
      </c>
      <c r="M260" s="4056">
        <f>ROUND(K260*D260,2)</f>
      </c>
      <c r="N260" s="4057">
        <f>O260-M260</f>
      </c>
      <c r="O260" s="4058">
        <f>ROUND(D260*J260,2)</f>
      </c>
      <c r="P260" s="4059" t="s">
        <v>28</v>
      </c>
    </row>
    <row r="261">
      <c r="A261" s="4060" t="s">
        <v>534</v>
      </c>
      <c r="B261" s="4061" t="s">
        <v>535</v>
      </c>
      <c r="C261" s="4062" t="s">
        <v>66</v>
      </c>
      <c r="D261" s="4063" t="n">
        <v>2.0</v>
      </c>
      <c r="E261" s="4064" t="n">
        <v>289.62</v>
      </c>
      <c r="F261" s="4065" t="n">
        <v>22.88</v>
      </c>
      <c r="G261" s="4066" t="n">
        <v>355.89</v>
      </c>
      <c r="H261" s="4067"/>
      <c r="I261" s="4068">
        <f>ROUND('BDI Principal'!D14,2)</f>
      </c>
      <c r="J261" s="4069">
        <f>ROUND((ROUND(H261,2)*I261/100)+ROUND(H261,2),2)</f>
      </c>
      <c r="K261" s="4070"/>
      <c r="L261" s="4071">
        <f>J261-K261</f>
      </c>
      <c r="M261" s="4072">
        <f>ROUND(K261*D261,2)</f>
      </c>
      <c r="N261" s="4073">
        <f>O261-M261</f>
      </c>
      <c r="O261" s="4074">
        <f>ROUND(D261*J261,2)</f>
      </c>
      <c r="P261" s="4075" t="s">
        <v>28</v>
      </c>
    </row>
    <row r="262">
      <c r="A262" s="4076" t="s">
        <v>536</v>
      </c>
      <c r="B262" s="4077" t="s">
        <v>537</v>
      </c>
      <c r="C262" s="4078" t="s">
        <v>103</v>
      </c>
      <c r="D262" s="4079" t="n">
        <v>504.7</v>
      </c>
      <c r="E262" s="4080" t="n">
        <v>32.36</v>
      </c>
      <c r="F262" s="4081" t="n">
        <v>22.88</v>
      </c>
      <c r="G262" s="4082" t="n">
        <v>39.76</v>
      </c>
      <c r="H262" s="4083"/>
      <c r="I262" s="4084">
        <f>ROUND('BDI Principal'!D14,2)</f>
      </c>
      <c r="J262" s="4085">
        <f>ROUND((ROUND(H262,2)*I262/100)+ROUND(H262,2),2)</f>
      </c>
      <c r="K262" s="4086"/>
      <c r="L262" s="4087">
        <f>J262-K262</f>
      </c>
      <c r="M262" s="4088">
        <f>ROUND(K262*D262,2)</f>
      </c>
      <c r="N262" s="4089">
        <f>O262-M262</f>
      </c>
      <c r="O262" s="4090">
        <f>ROUND(D262*J262,2)</f>
      </c>
      <c r="P262" s="4091" t="s">
        <v>28</v>
      </c>
    </row>
    <row r="263">
      <c r="A263" s="4092" t="s">
        <v>538</v>
      </c>
      <c r="B263" s="4093" t="s">
        <v>539</v>
      </c>
      <c r="C263" s="4094" t="s">
        <v>66</v>
      </c>
      <c r="D263" s="4095" t="n">
        <v>13.0</v>
      </c>
      <c r="E263" s="4096" t="n">
        <v>34.47</v>
      </c>
      <c r="F263" s="4097" t="n">
        <v>22.88</v>
      </c>
      <c r="G263" s="4098" t="n">
        <v>42.36</v>
      </c>
      <c r="H263" s="4099"/>
      <c r="I263" s="4100">
        <f>ROUND('BDI Principal'!D14,2)</f>
      </c>
      <c r="J263" s="4101">
        <f>ROUND((ROUND(H263,2)*I263/100)+ROUND(H263,2),2)</f>
      </c>
      <c r="K263" s="4102"/>
      <c r="L263" s="4103">
        <f>J263-K263</f>
      </c>
      <c r="M263" s="4104">
        <f>ROUND(K263*D263,2)</f>
      </c>
      <c r="N263" s="4105">
        <f>O263-M263</f>
      </c>
      <c r="O263" s="4106">
        <f>ROUND(D263*J263,2)</f>
      </c>
      <c r="P263" s="4107" t="s">
        <v>28</v>
      </c>
    </row>
    <row r="264">
      <c r="A264" s="4108" t="s">
        <v>540</v>
      </c>
      <c r="B264" s="4109" t="s">
        <v>541</v>
      </c>
      <c r="C264" s="4110" t="s">
        <v>66</v>
      </c>
      <c r="D264" s="4111" t="n">
        <v>2.0</v>
      </c>
      <c r="E264" s="4112" t="n">
        <v>8054.53</v>
      </c>
      <c r="F264" s="4113" t="n">
        <v>22.88</v>
      </c>
      <c r="G264" s="4114" t="n">
        <v>9897.41</v>
      </c>
      <c r="H264" s="4115"/>
      <c r="I264" s="4116">
        <f>ROUND('BDI Principal'!D14,2)</f>
      </c>
      <c r="J264" s="4117">
        <f>ROUND((ROUND(H264,2)*I264/100)+ROUND(H264,2),2)</f>
      </c>
      <c r="K264" s="4118"/>
      <c r="L264" s="4119">
        <f>J264-K264</f>
      </c>
      <c r="M264" s="4120">
        <f>ROUND(K264*D264,2)</f>
      </c>
      <c r="N264" s="4121">
        <f>O264-M264</f>
      </c>
      <c r="O264" s="4122">
        <f>ROUND(D264*J264,2)</f>
      </c>
      <c r="P264" s="4123" t="s">
        <v>28</v>
      </c>
    </row>
    <row r="265">
      <c r="A265" s="4124" t="s">
        <v>542</v>
      </c>
      <c r="B265" s="4125" t="s">
        <v>543</v>
      </c>
      <c r="C265" s="4126" t="s">
        <v>66</v>
      </c>
      <c r="D265" s="4127" t="n">
        <v>2.0</v>
      </c>
      <c r="E265" s="4128" t="n">
        <v>6203.56</v>
      </c>
      <c r="F265" s="4129" t="n">
        <v>22.88</v>
      </c>
      <c r="G265" s="4130" t="n">
        <v>7622.93</v>
      </c>
      <c r="H265" s="4131"/>
      <c r="I265" s="4132">
        <f>ROUND('BDI Principal'!D14,2)</f>
      </c>
      <c r="J265" s="4133">
        <f>ROUND((ROUND(H265,2)*I265/100)+ROUND(H265,2),2)</f>
      </c>
      <c r="K265" s="4134"/>
      <c r="L265" s="4135">
        <f>J265-K265</f>
      </c>
      <c r="M265" s="4136">
        <f>ROUND(K265*D265,2)</f>
      </c>
      <c r="N265" s="4137">
        <f>O265-M265</f>
      </c>
      <c r="O265" s="4138">
        <f>ROUND(D265*J265,2)</f>
      </c>
      <c r="P265" s="4139" t="s">
        <v>28</v>
      </c>
    </row>
    <row r="266">
      <c r="A266" s="4140" t="s">
        <v>544</v>
      </c>
      <c r="B266" s="4141" t="s">
        <v>545</v>
      </c>
      <c r="C266" s="4142" t="s">
        <v>66</v>
      </c>
      <c r="D266" s="4143" t="n">
        <v>1.0</v>
      </c>
      <c r="E266" s="4144" t="n">
        <v>4690.3</v>
      </c>
      <c r="F266" s="4145" t="n">
        <v>22.88</v>
      </c>
      <c r="G266" s="4146" t="n">
        <v>5763.44</v>
      </c>
      <c r="H266" s="4147"/>
      <c r="I266" s="4148">
        <f>ROUND('BDI Principal'!D14,2)</f>
      </c>
      <c r="J266" s="4149">
        <f>ROUND((ROUND(H266,2)*I266/100)+ROUND(H266,2),2)</f>
      </c>
      <c r="K266" s="4150"/>
      <c r="L266" s="4151">
        <f>J266-K266</f>
      </c>
      <c r="M266" s="4152">
        <f>ROUND(K266*D266,2)</f>
      </c>
      <c r="N266" s="4153">
        <f>O266-M266</f>
      </c>
      <c r="O266" s="4154">
        <f>ROUND(D266*J266,2)</f>
      </c>
      <c r="P266" s="4155" t="s">
        <v>28</v>
      </c>
    </row>
    <row r="267">
      <c r="A267" s="4156" t="s">
        <v>546</v>
      </c>
      <c r="B267" s="4157" t="s">
        <v>547</v>
      </c>
      <c r="C267" s="4158" t="s">
        <v>66</v>
      </c>
      <c r="D267" s="4159" t="n">
        <v>2.0</v>
      </c>
      <c r="E267" s="4160" t="n">
        <v>741.93</v>
      </c>
      <c r="F267" s="4161" t="n">
        <v>22.88</v>
      </c>
      <c r="G267" s="4162" t="n">
        <v>911.68</v>
      </c>
      <c r="H267" s="4163"/>
      <c r="I267" s="4164">
        <f>ROUND('BDI Principal'!D14,2)</f>
      </c>
      <c r="J267" s="4165">
        <f>ROUND((ROUND(H267,2)*I267/100)+ROUND(H267,2),2)</f>
      </c>
      <c r="K267" s="4166"/>
      <c r="L267" s="4167">
        <f>J267-K267</f>
      </c>
      <c r="M267" s="4168">
        <f>ROUND(K267*D267,2)</f>
      </c>
      <c r="N267" s="4169">
        <f>O267-M267</f>
      </c>
      <c r="O267" s="4170">
        <f>ROUND(D267*J267,2)</f>
      </c>
      <c r="P267" s="4171" t="s">
        <v>28</v>
      </c>
    </row>
    <row r="268">
      <c r="A268" s="4172" t="s">
        <v>548</v>
      </c>
      <c r="B268" s="4173" t="s">
        <v>549</v>
      </c>
      <c r="C268" s="4174" t="s">
        <v>66</v>
      </c>
      <c r="D268" s="4175" t="n">
        <v>2.0</v>
      </c>
      <c r="E268" s="4176" t="n">
        <v>985.66</v>
      </c>
      <c r="F268" s="4177" t="n">
        <v>22.88</v>
      </c>
      <c r="G268" s="4178" t="n">
        <v>1211.18</v>
      </c>
      <c r="H268" s="4179"/>
      <c r="I268" s="4180">
        <f>ROUND('BDI Principal'!D14,2)</f>
      </c>
      <c r="J268" s="4181">
        <f>ROUND((ROUND(H268,2)*I268/100)+ROUND(H268,2),2)</f>
      </c>
      <c r="K268" s="4182"/>
      <c r="L268" s="4183">
        <f>J268-K268</f>
      </c>
      <c r="M268" s="4184">
        <f>ROUND(K268*D268,2)</f>
      </c>
      <c r="N268" s="4185">
        <f>O268-M268</f>
      </c>
      <c r="O268" s="4186">
        <f>ROUND(D268*J268,2)</f>
      </c>
      <c r="P268" s="4187" t="s">
        <v>28</v>
      </c>
    </row>
    <row r="269">
      <c r="A269" s="4188" t="s">
        <v>550</v>
      </c>
      <c r="B269" s="4189" t="s">
        <v>551</v>
      </c>
      <c r="C269" s="4190" t="s">
        <v>66</v>
      </c>
      <c r="D269" s="4191" t="n">
        <v>3.0</v>
      </c>
      <c r="E269" s="4192" t="n">
        <v>46.14</v>
      </c>
      <c r="F269" s="4193" t="n">
        <v>22.88</v>
      </c>
      <c r="G269" s="4194" t="n">
        <v>56.7</v>
      </c>
      <c r="H269" s="4195"/>
      <c r="I269" s="4196">
        <f>ROUND('BDI Principal'!D14,2)</f>
      </c>
      <c r="J269" s="4197">
        <f>ROUND((ROUND(H269,2)*I269/100)+ROUND(H269,2),2)</f>
      </c>
      <c r="K269" s="4198"/>
      <c r="L269" s="4199">
        <f>J269-K269</f>
      </c>
      <c r="M269" s="4200">
        <f>ROUND(K269*D269,2)</f>
      </c>
      <c r="N269" s="4201">
        <f>O269-M269</f>
      </c>
      <c r="O269" s="4202">
        <f>ROUND(D269*J269,2)</f>
      </c>
      <c r="P269" s="4203" t="s">
        <v>28</v>
      </c>
    </row>
    <row r="270">
      <c r="A270" s="4204" t="s">
        <v>552</v>
      </c>
      <c r="B270" s="4205" t="s">
        <v>553</v>
      </c>
      <c r="C270" s="4206" t="s">
        <v>66</v>
      </c>
      <c r="D270" s="4207" t="n">
        <v>10.0</v>
      </c>
      <c r="E270" s="4208" t="n">
        <v>35.7</v>
      </c>
      <c r="F270" s="4209" t="n">
        <v>22.88</v>
      </c>
      <c r="G270" s="4210" t="n">
        <v>43.87</v>
      </c>
      <c r="H270" s="4211"/>
      <c r="I270" s="4212">
        <f>ROUND('BDI Principal'!D14,2)</f>
      </c>
      <c r="J270" s="4213">
        <f>ROUND((ROUND(H270,2)*I270/100)+ROUND(H270,2),2)</f>
      </c>
      <c r="K270" s="4214"/>
      <c r="L270" s="4215">
        <f>J270-K270</f>
      </c>
      <c r="M270" s="4216">
        <f>ROUND(K270*D270,2)</f>
      </c>
      <c r="N270" s="4217">
        <f>O270-M270</f>
      </c>
      <c r="O270" s="4218">
        <f>ROUND(D270*J270,2)</f>
      </c>
      <c r="P270" s="4219" t="s">
        <v>28</v>
      </c>
    </row>
    <row r="271">
      <c r="A271" s="4220" t="s">
        <v>554</v>
      </c>
      <c r="B271" s="4221" t="s">
        <v>555</v>
      </c>
      <c r="C271" s="4222" t="s">
        <v>103</v>
      </c>
      <c r="D271" s="4223" t="n">
        <v>5.0</v>
      </c>
      <c r="E271" s="4224" t="n">
        <v>56.19</v>
      </c>
      <c r="F271" s="4225" t="n">
        <v>22.88</v>
      </c>
      <c r="G271" s="4226" t="n">
        <v>69.05</v>
      </c>
      <c r="H271" s="4227"/>
      <c r="I271" s="4228">
        <f>ROUND('BDI Principal'!D14,2)</f>
      </c>
      <c r="J271" s="4229">
        <f>ROUND((ROUND(H271,2)*I271/100)+ROUND(H271,2),2)</f>
      </c>
      <c r="K271" s="4230"/>
      <c r="L271" s="4231">
        <f>J271-K271</f>
      </c>
      <c r="M271" s="4232">
        <f>ROUND(K271*D271,2)</f>
      </c>
      <c r="N271" s="4233">
        <f>O271-M271</f>
      </c>
      <c r="O271" s="4234">
        <f>ROUND(D271*J271,2)</f>
      </c>
      <c r="P271" s="4235" t="s">
        <v>28</v>
      </c>
    </row>
    <row r="272">
      <c r="A272" s="4236" t="s">
        <v>556</v>
      </c>
      <c r="B272" s="4237" t="s">
        <v>557</v>
      </c>
      <c r="C272" s="4238" t="s">
        <v>66</v>
      </c>
      <c r="D272" s="4239" t="n">
        <v>1.0</v>
      </c>
      <c r="E272" s="4240" t="n">
        <v>48.08</v>
      </c>
      <c r="F272" s="4241" t="n">
        <v>22.88</v>
      </c>
      <c r="G272" s="4242" t="n">
        <v>59.08</v>
      </c>
      <c r="H272" s="4243"/>
      <c r="I272" s="4244">
        <f>ROUND('BDI Principal'!D14,2)</f>
      </c>
      <c r="J272" s="4245">
        <f>ROUND((ROUND(H272,2)*I272/100)+ROUND(H272,2),2)</f>
      </c>
      <c r="K272" s="4246"/>
      <c r="L272" s="4247">
        <f>J272-K272</f>
      </c>
      <c r="M272" s="4248">
        <f>ROUND(K272*D272,2)</f>
      </c>
      <c r="N272" s="4249">
        <f>O272-M272</f>
      </c>
      <c r="O272" s="4250">
        <f>ROUND(D272*J272,2)</f>
      </c>
      <c r="P272" s="4251" t="s">
        <v>28</v>
      </c>
    </row>
    <row r="273">
      <c r="A273" s="4252" t="s">
        <v>558</v>
      </c>
      <c r="B273" s="4253" t="s">
        <v>559</v>
      </c>
      <c r="C273" s="4254" t="s">
        <v>66</v>
      </c>
      <c r="D273" s="4255" t="n">
        <v>8.0</v>
      </c>
      <c r="E273" s="4256" t="n">
        <v>71.37</v>
      </c>
      <c r="F273" s="4257" t="n">
        <v>22.88</v>
      </c>
      <c r="G273" s="4258" t="n">
        <v>87.7</v>
      </c>
      <c r="H273" s="4259"/>
      <c r="I273" s="4260">
        <f>ROUND('BDI Principal'!D14,2)</f>
      </c>
      <c r="J273" s="4261">
        <f>ROUND((ROUND(H273,2)*I273/100)+ROUND(H273,2),2)</f>
      </c>
      <c r="K273" s="4262"/>
      <c r="L273" s="4263">
        <f>J273-K273</f>
      </c>
      <c r="M273" s="4264">
        <f>ROUND(K273*D273,2)</f>
      </c>
      <c r="N273" s="4265">
        <f>O273-M273</f>
      </c>
      <c r="O273" s="4266">
        <f>ROUND(D273*J273,2)</f>
      </c>
      <c r="P273" s="4267" t="s">
        <v>28</v>
      </c>
    </row>
    <row r="274">
      <c r="A274" s="4268" t="s">
        <v>560</v>
      </c>
      <c r="B274" s="4269" t="s">
        <v>561</v>
      </c>
      <c r="C274" s="4270" t="s">
        <v>66</v>
      </c>
      <c r="D274" s="4271" t="n">
        <v>1.0</v>
      </c>
      <c r="E274" s="4272" t="n">
        <v>1086.66</v>
      </c>
      <c r="F274" s="4273" t="n">
        <v>22.88</v>
      </c>
      <c r="G274" s="4274" t="n">
        <v>1335.29</v>
      </c>
      <c r="H274" s="4275"/>
      <c r="I274" s="4276">
        <f>ROUND('BDI Principal'!D14,2)</f>
      </c>
      <c r="J274" s="4277">
        <f>ROUND((ROUND(H274,2)*I274/100)+ROUND(H274,2),2)</f>
      </c>
      <c r="K274" s="4278"/>
      <c r="L274" s="4279">
        <f>J274-K274</f>
      </c>
      <c r="M274" s="4280">
        <f>ROUND(K274*D274,2)</f>
      </c>
      <c r="N274" s="4281">
        <f>O274-M274</f>
      </c>
      <c r="O274" s="4282">
        <f>ROUND(D274*J274,2)</f>
      </c>
      <c r="P274" s="4283" t="s">
        <v>28</v>
      </c>
    </row>
    <row r="275">
      <c r="A275" s="4284" t="s">
        <v>562</v>
      </c>
      <c r="B275" s="4285" t="s">
        <v>563</v>
      </c>
      <c r="C275" s="4286" t="s">
        <v>66</v>
      </c>
      <c r="D275" s="4287" t="n">
        <v>1.0</v>
      </c>
      <c r="E275" s="4288" t="n">
        <v>42.14</v>
      </c>
      <c r="F275" s="4289" t="n">
        <v>22.88</v>
      </c>
      <c r="G275" s="4290" t="n">
        <v>51.78</v>
      </c>
      <c r="H275" s="4291"/>
      <c r="I275" s="4292">
        <f>ROUND('BDI Principal'!D14,2)</f>
      </c>
      <c r="J275" s="4293">
        <f>ROUND((ROUND(H275,2)*I275/100)+ROUND(H275,2),2)</f>
      </c>
      <c r="K275" s="4294"/>
      <c r="L275" s="4295">
        <f>J275-K275</f>
      </c>
      <c r="M275" s="4296">
        <f>ROUND(K275*D275,2)</f>
      </c>
      <c r="N275" s="4297">
        <f>O275-M275</f>
      </c>
      <c r="O275" s="4298">
        <f>ROUND(D275*J275,2)</f>
      </c>
      <c r="P275" s="4299" t="s">
        <v>28</v>
      </c>
    </row>
    <row r="276">
      <c r="A276" s="4300" t="s">
        <v>564</v>
      </c>
      <c r="B276" s="4301" t="s">
        <v>565</v>
      </c>
      <c r="C276" s="4302" t="s">
        <v>66</v>
      </c>
      <c r="D276" s="4303" t="n">
        <v>6.0</v>
      </c>
      <c r="E276" s="4304" t="n">
        <v>176.2</v>
      </c>
      <c r="F276" s="4305" t="n">
        <v>22.88</v>
      </c>
      <c r="G276" s="4306" t="n">
        <v>216.51</v>
      </c>
      <c r="H276" s="4307"/>
      <c r="I276" s="4308">
        <f>ROUND('BDI Principal'!D14,2)</f>
      </c>
      <c r="J276" s="4309">
        <f>ROUND((ROUND(H276,2)*I276/100)+ROUND(H276,2),2)</f>
      </c>
      <c r="K276" s="4310"/>
      <c r="L276" s="4311">
        <f>J276-K276</f>
      </c>
      <c r="M276" s="4312">
        <f>ROUND(K276*D276,2)</f>
      </c>
      <c r="N276" s="4313">
        <f>O276-M276</f>
      </c>
      <c r="O276" s="4314">
        <f>ROUND(D276*J276,2)</f>
      </c>
      <c r="P276" s="4315" t="s">
        <v>28</v>
      </c>
    </row>
    <row r="277">
      <c r="A277" s="4316" t="s">
        <v>566</v>
      </c>
      <c r="B277" s="4317" t="s">
        <v>567</v>
      </c>
      <c r="C277" s="4318" t="s">
        <v>66</v>
      </c>
      <c r="D277" s="4319" t="n">
        <v>136.0</v>
      </c>
      <c r="E277" s="4320" t="n">
        <v>99.64</v>
      </c>
      <c r="F277" s="4321" t="n">
        <v>22.88</v>
      </c>
      <c r="G277" s="4322" t="n">
        <v>122.44</v>
      </c>
      <c r="H277" s="4323"/>
      <c r="I277" s="4324">
        <f>ROUND('BDI Principal'!D14,2)</f>
      </c>
      <c r="J277" s="4325">
        <f>ROUND((ROUND(H277,2)*I277/100)+ROUND(H277,2),2)</f>
      </c>
      <c r="K277" s="4326"/>
      <c r="L277" s="4327">
        <f>J277-K277</f>
      </c>
      <c r="M277" s="4328">
        <f>ROUND(K277*D277,2)</f>
      </c>
      <c r="N277" s="4329">
        <f>O277-M277</f>
      </c>
      <c r="O277" s="4330">
        <f>ROUND(D277*J277,2)</f>
      </c>
      <c r="P277" s="4331" t="s">
        <v>28</v>
      </c>
    </row>
    <row r="278">
      <c r="A278" s="4332" t="s">
        <v>568</v>
      </c>
      <c r="B278" s="4333" t="s">
        <v>569</v>
      </c>
      <c r="C278" s="4334" t="s">
        <v>66</v>
      </c>
      <c r="D278" s="4335" t="n">
        <v>7.0</v>
      </c>
      <c r="E278" s="4336" t="n">
        <v>94.76</v>
      </c>
      <c r="F278" s="4337" t="n">
        <v>22.88</v>
      </c>
      <c r="G278" s="4338" t="n">
        <v>116.44</v>
      </c>
      <c r="H278" s="4339"/>
      <c r="I278" s="4340">
        <f>ROUND('BDI Principal'!D14,2)</f>
      </c>
      <c r="J278" s="4341">
        <f>ROUND((ROUND(H278,2)*I278/100)+ROUND(H278,2),2)</f>
      </c>
      <c r="K278" s="4342"/>
      <c r="L278" s="4343">
        <f>J278-K278</f>
      </c>
      <c r="M278" s="4344">
        <f>ROUND(K278*D278,2)</f>
      </c>
      <c r="N278" s="4345">
        <f>O278-M278</f>
      </c>
      <c r="O278" s="4346">
        <f>ROUND(D278*J278,2)</f>
      </c>
      <c r="P278" s="4347" t="s">
        <v>28</v>
      </c>
    </row>
    <row r="279">
      <c r="A279" s="4348" t="s">
        <v>570</v>
      </c>
      <c r="B279" s="4349" t="s">
        <v>571</v>
      </c>
      <c r="C279" s="4350" t="s">
        <v>66</v>
      </c>
      <c r="D279" s="4351" t="n">
        <v>1.0</v>
      </c>
      <c r="E279" s="4352" t="n">
        <v>113.36</v>
      </c>
      <c r="F279" s="4353" t="n">
        <v>22.88</v>
      </c>
      <c r="G279" s="4354" t="n">
        <v>139.3</v>
      </c>
      <c r="H279" s="4355"/>
      <c r="I279" s="4356">
        <f>ROUND('BDI Principal'!D14,2)</f>
      </c>
      <c r="J279" s="4357">
        <f>ROUND((ROUND(H279,2)*I279/100)+ROUND(H279,2),2)</f>
      </c>
      <c r="K279" s="4358"/>
      <c r="L279" s="4359">
        <f>J279-K279</f>
      </c>
      <c r="M279" s="4360">
        <f>ROUND(K279*D279,2)</f>
      </c>
      <c r="N279" s="4361">
        <f>O279-M279</f>
      </c>
      <c r="O279" s="4362">
        <f>ROUND(D279*J279,2)</f>
      </c>
      <c r="P279" s="4363" t="s">
        <v>28</v>
      </c>
    </row>
    <row r="280">
      <c r="A280" s="4364" t="s">
        <v>572</v>
      </c>
      <c r="B280" s="4365" t="s">
        <v>573</v>
      </c>
      <c r="C280" s="4366" t="s">
        <v>103</v>
      </c>
      <c r="D280" s="4367" t="n">
        <v>2.0</v>
      </c>
      <c r="E280" s="4368" t="n">
        <v>59.72</v>
      </c>
      <c r="F280" s="4369" t="n">
        <v>22.88</v>
      </c>
      <c r="G280" s="4370" t="n">
        <v>73.38</v>
      </c>
      <c r="H280" s="4371"/>
      <c r="I280" s="4372">
        <f>ROUND('BDI Principal'!D14,2)</f>
      </c>
      <c r="J280" s="4373">
        <f>ROUND((ROUND(H280,2)*I280/100)+ROUND(H280,2),2)</f>
      </c>
      <c r="K280" s="4374"/>
      <c r="L280" s="4375">
        <f>J280-K280</f>
      </c>
      <c r="M280" s="4376">
        <f>ROUND(K280*D280,2)</f>
      </c>
      <c r="N280" s="4377">
        <f>O280-M280</f>
      </c>
      <c r="O280" s="4378">
        <f>ROUND(D280*J280,2)</f>
      </c>
      <c r="P280" s="4379" t="s">
        <v>28</v>
      </c>
    </row>
    <row r="281">
      <c r="A281" s="4380" t="s">
        <v>574</v>
      </c>
      <c r="B281" s="4381" t="s">
        <v>575</v>
      </c>
      <c r="C281" s="4382" t="s">
        <v>103</v>
      </c>
      <c r="D281" s="4383" t="n">
        <v>5.0</v>
      </c>
      <c r="E281" s="4384" t="n">
        <v>104.36</v>
      </c>
      <c r="F281" s="4385" t="n">
        <v>22.88</v>
      </c>
      <c r="G281" s="4386" t="n">
        <v>128.24</v>
      </c>
      <c r="H281" s="4387"/>
      <c r="I281" s="4388">
        <f>ROUND('BDI Principal'!D14,2)</f>
      </c>
      <c r="J281" s="4389">
        <f>ROUND((ROUND(H281,2)*I281/100)+ROUND(H281,2),2)</f>
      </c>
      <c r="K281" s="4390"/>
      <c r="L281" s="4391">
        <f>J281-K281</f>
      </c>
      <c r="M281" s="4392">
        <f>ROUND(K281*D281,2)</f>
      </c>
      <c r="N281" s="4393">
        <f>O281-M281</f>
      </c>
      <c r="O281" s="4394">
        <f>ROUND(D281*J281,2)</f>
      </c>
      <c r="P281" s="4395" t="s">
        <v>28</v>
      </c>
    </row>
    <row r="282">
      <c r="A282" s="4396" t="s">
        <v>576</v>
      </c>
      <c r="B282" s="4397" t="s">
        <v>577</v>
      </c>
      <c r="C282" s="4398" t="s">
        <v>66</v>
      </c>
      <c r="D282" s="4399" t="n">
        <v>1.0</v>
      </c>
      <c r="E282" s="4400" t="n">
        <v>295.09</v>
      </c>
      <c r="F282" s="4401" t="n">
        <v>22.88</v>
      </c>
      <c r="G282" s="4402" t="n">
        <v>362.61</v>
      </c>
      <c r="H282" s="4403"/>
      <c r="I282" s="4404">
        <f>ROUND('BDI Principal'!D14,2)</f>
      </c>
      <c r="J282" s="4405">
        <f>ROUND((ROUND(H282,2)*I282/100)+ROUND(H282,2),2)</f>
      </c>
      <c r="K282" s="4406"/>
      <c r="L282" s="4407">
        <f>J282-K282</f>
      </c>
      <c r="M282" s="4408">
        <f>ROUND(K282*D282,2)</f>
      </c>
      <c r="N282" s="4409">
        <f>O282-M282</f>
      </c>
      <c r="O282" s="4410">
        <f>ROUND(D282*J282,2)</f>
      </c>
      <c r="P282" s="4411" t="s">
        <v>28</v>
      </c>
    </row>
    <row r="283">
      <c r="A283" s="4412" t="s">
        <v>578</v>
      </c>
      <c r="B283" s="4413" t="s">
        <v>579</v>
      </c>
      <c r="C283" s="4414" t="s">
        <v>66</v>
      </c>
      <c r="D283" s="4415" t="n">
        <v>7.0</v>
      </c>
      <c r="E283" s="4416" t="n">
        <v>8.34</v>
      </c>
      <c r="F283" s="4417" t="n">
        <v>22.88</v>
      </c>
      <c r="G283" s="4418" t="n">
        <v>10.25</v>
      </c>
      <c r="H283" s="4419"/>
      <c r="I283" s="4420">
        <f>ROUND('BDI Principal'!D14,2)</f>
      </c>
      <c r="J283" s="4421">
        <f>ROUND((ROUND(H283,2)*I283/100)+ROUND(H283,2),2)</f>
      </c>
      <c r="K283" s="4422"/>
      <c r="L283" s="4423">
        <f>J283-K283</f>
      </c>
      <c r="M283" s="4424">
        <f>ROUND(K283*D283,2)</f>
      </c>
      <c r="N283" s="4425">
        <f>O283-M283</f>
      </c>
      <c r="O283" s="4426">
        <f>ROUND(D283*J283,2)</f>
      </c>
      <c r="P283" s="4427" t="s">
        <v>28</v>
      </c>
    </row>
    <row r="284">
      <c r="A284" s="4428" t="s">
        <v>580</v>
      </c>
      <c r="B284" s="4429" t="s">
        <v>581</v>
      </c>
      <c r="C284" s="4430" t="s">
        <v>66</v>
      </c>
      <c r="D284" s="4431" t="n">
        <v>2.0</v>
      </c>
      <c r="E284" s="4432" t="n">
        <v>24.97</v>
      </c>
      <c r="F284" s="4433" t="n">
        <v>22.88</v>
      </c>
      <c r="G284" s="4434" t="n">
        <v>30.68</v>
      </c>
      <c r="H284" s="4435"/>
      <c r="I284" s="4436">
        <f>ROUND('BDI Principal'!D14,2)</f>
      </c>
      <c r="J284" s="4437">
        <f>ROUND((ROUND(H284,2)*I284/100)+ROUND(H284,2),2)</f>
      </c>
      <c r="K284" s="4438"/>
      <c r="L284" s="4439">
        <f>J284-K284</f>
      </c>
      <c r="M284" s="4440">
        <f>ROUND(K284*D284,2)</f>
      </c>
      <c r="N284" s="4441">
        <f>O284-M284</f>
      </c>
      <c r="O284" s="4442">
        <f>ROUND(D284*J284,2)</f>
      </c>
      <c r="P284" s="4443" t="s">
        <v>28</v>
      </c>
    </row>
    <row r="285">
      <c r="A285" s="4444" t="s">
        <v>582</v>
      </c>
      <c r="B285" s="4445" t="s">
        <v>583</v>
      </c>
      <c r="C285" s="4446" t="s">
        <v>66</v>
      </c>
      <c r="D285" s="4447" t="n">
        <v>1.0</v>
      </c>
      <c r="E285" s="4448" t="n">
        <v>56.49</v>
      </c>
      <c r="F285" s="4449" t="n">
        <v>22.88</v>
      </c>
      <c r="G285" s="4450" t="n">
        <v>69.41</v>
      </c>
      <c r="H285" s="4451"/>
      <c r="I285" s="4452">
        <f>ROUND('BDI Principal'!D14,2)</f>
      </c>
      <c r="J285" s="4453">
        <f>ROUND((ROUND(H285,2)*I285/100)+ROUND(H285,2),2)</f>
      </c>
      <c r="K285" s="4454"/>
      <c r="L285" s="4455">
        <f>J285-K285</f>
      </c>
      <c r="M285" s="4456">
        <f>ROUND(K285*D285,2)</f>
      </c>
      <c r="N285" s="4457">
        <f>O285-M285</f>
      </c>
      <c r="O285" s="4458">
        <f>ROUND(D285*J285,2)</f>
      </c>
      <c r="P285" s="4459" t="s">
        <v>28</v>
      </c>
    </row>
    <row r="286">
      <c r="A286" s="4460" t="s">
        <v>584</v>
      </c>
      <c r="B286" s="4461" t="s">
        <v>585</v>
      </c>
      <c r="C286" s="4462" t="s">
        <v>66</v>
      </c>
      <c r="D286" s="4463" t="n">
        <v>281.0</v>
      </c>
      <c r="E286" s="4464" t="n">
        <v>3.94</v>
      </c>
      <c r="F286" s="4465" t="n">
        <v>22.88</v>
      </c>
      <c r="G286" s="4466" t="n">
        <v>4.84</v>
      </c>
      <c r="H286" s="4467"/>
      <c r="I286" s="4468">
        <f>ROUND('BDI Principal'!D14,2)</f>
      </c>
      <c r="J286" s="4469">
        <f>ROUND((ROUND(H286,2)*I286/100)+ROUND(H286,2),2)</f>
      </c>
      <c r="K286" s="4470"/>
      <c r="L286" s="4471">
        <f>J286-K286</f>
      </c>
      <c r="M286" s="4472">
        <f>ROUND(K286*D286,2)</f>
      </c>
      <c r="N286" s="4473">
        <f>O286-M286</f>
      </c>
      <c r="O286" s="4474">
        <f>ROUND(D286*J286,2)</f>
      </c>
      <c r="P286" s="4475" t="s">
        <v>28</v>
      </c>
    </row>
    <row r="287">
      <c r="A287" s="4476" t="s">
        <v>586</v>
      </c>
      <c r="B287" s="4477" t="s">
        <v>587</v>
      </c>
      <c r="C287" s="4478" t="s">
        <v>66</v>
      </c>
      <c r="D287" s="4479" t="n">
        <v>5.0</v>
      </c>
      <c r="E287" s="4480" t="n">
        <v>18.89</v>
      </c>
      <c r="F287" s="4481" t="n">
        <v>22.88</v>
      </c>
      <c r="G287" s="4482" t="n">
        <v>23.21</v>
      </c>
      <c r="H287" s="4483"/>
      <c r="I287" s="4484">
        <f>ROUND('BDI Principal'!D14,2)</f>
      </c>
      <c r="J287" s="4485">
        <f>ROUND((ROUND(H287,2)*I287/100)+ROUND(H287,2),2)</f>
      </c>
      <c r="K287" s="4486"/>
      <c r="L287" s="4487">
        <f>J287-K287</f>
      </c>
      <c r="M287" s="4488">
        <f>ROUND(K287*D287,2)</f>
      </c>
      <c r="N287" s="4489">
        <f>O287-M287</f>
      </c>
      <c r="O287" s="4490">
        <f>ROUND(D287*J287,2)</f>
      </c>
      <c r="P287" s="4491" t="s">
        <v>28</v>
      </c>
    </row>
    <row r="288">
      <c r="A288" s="4492" t="s">
        <v>588</v>
      </c>
      <c r="B288" s="4493" t="s">
        <v>589</v>
      </c>
      <c r="C288" s="4494" t="s">
        <v>66</v>
      </c>
      <c r="D288" s="4495" t="n">
        <v>4.0</v>
      </c>
      <c r="E288" s="4496" t="n">
        <v>16.26</v>
      </c>
      <c r="F288" s="4497" t="n">
        <v>22.88</v>
      </c>
      <c r="G288" s="4498" t="n">
        <v>19.98</v>
      </c>
      <c r="H288" s="4499"/>
      <c r="I288" s="4500">
        <f>ROUND('BDI Principal'!D14,2)</f>
      </c>
      <c r="J288" s="4501">
        <f>ROUND((ROUND(H288,2)*I288/100)+ROUND(H288,2),2)</f>
      </c>
      <c r="K288" s="4502"/>
      <c r="L288" s="4503">
        <f>J288-K288</f>
      </c>
      <c r="M288" s="4504">
        <f>ROUND(K288*D288,2)</f>
      </c>
      <c r="N288" s="4505">
        <f>O288-M288</f>
      </c>
      <c r="O288" s="4506">
        <f>ROUND(D288*J288,2)</f>
      </c>
      <c r="P288" s="4507" t="s">
        <v>28</v>
      </c>
    </row>
    <row r="289">
      <c r="A289" s="4508" t="s">
        <v>590</v>
      </c>
      <c r="B289" s="4509" t="s">
        <v>591</v>
      </c>
      <c r="C289" s="4510" t="s">
        <v>66</v>
      </c>
      <c r="D289" s="4511" t="n">
        <v>20.0</v>
      </c>
      <c r="E289" s="4512" t="n">
        <v>10.54</v>
      </c>
      <c r="F289" s="4513" t="n">
        <v>22.88</v>
      </c>
      <c r="G289" s="4514" t="n">
        <v>12.95</v>
      </c>
      <c r="H289" s="4515"/>
      <c r="I289" s="4516">
        <f>ROUND('BDI Principal'!D14,2)</f>
      </c>
      <c r="J289" s="4517">
        <f>ROUND((ROUND(H289,2)*I289/100)+ROUND(H289,2),2)</f>
      </c>
      <c r="K289" s="4518"/>
      <c r="L289" s="4519">
        <f>J289-K289</f>
      </c>
      <c r="M289" s="4520">
        <f>ROUND(K289*D289,2)</f>
      </c>
      <c r="N289" s="4521">
        <f>O289-M289</f>
      </c>
      <c r="O289" s="4522">
        <f>ROUND(D289*J289,2)</f>
      </c>
      <c r="P289" s="4523" t="s">
        <v>28</v>
      </c>
    </row>
    <row r="290">
      <c r="A290" s="4524" t="s">
        <v>592</v>
      </c>
      <c r="B290" s="4525" t="s">
        <v>593</v>
      </c>
      <c r="C290" s="4526" t="s">
        <v>66</v>
      </c>
      <c r="D290" s="4527" t="n">
        <v>1.0</v>
      </c>
      <c r="E290" s="4528" t="n">
        <v>8.05</v>
      </c>
      <c r="F290" s="4529" t="n">
        <v>22.88</v>
      </c>
      <c r="G290" s="4530" t="n">
        <v>9.89</v>
      </c>
      <c r="H290" s="4531"/>
      <c r="I290" s="4532">
        <f>ROUND('BDI Principal'!D14,2)</f>
      </c>
      <c r="J290" s="4533">
        <f>ROUND((ROUND(H290,2)*I290/100)+ROUND(H290,2),2)</f>
      </c>
      <c r="K290" s="4534"/>
      <c r="L290" s="4535">
        <f>J290-K290</f>
      </c>
      <c r="M290" s="4536">
        <f>ROUND(K290*D290,2)</f>
      </c>
      <c r="N290" s="4537">
        <f>O290-M290</f>
      </c>
      <c r="O290" s="4538">
        <f>ROUND(D290*J290,2)</f>
      </c>
      <c r="P290" s="4539" t="s">
        <v>28</v>
      </c>
    </row>
    <row r="291">
      <c r="A291" s="4540" t="s">
        <v>594</v>
      </c>
      <c r="B291" s="4541" t="s">
        <v>595</v>
      </c>
      <c r="C291" s="4542" t="s">
        <v>66</v>
      </c>
      <c r="D291" s="4543" t="n">
        <v>394.0</v>
      </c>
      <c r="E291" s="4544" t="n">
        <v>8.57</v>
      </c>
      <c r="F291" s="4545" t="n">
        <v>22.88</v>
      </c>
      <c r="G291" s="4546" t="n">
        <v>10.53</v>
      </c>
      <c r="H291" s="4547"/>
      <c r="I291" s="4548">
        <f>ROUND('BDI Principal'!D14,2)</f>
      </c>
      <c r="J291" s="4549">
        <f>ROUND((ROUND(H291,2)*I291/100)+ROUND(H291,2),2)</f>
      </c>
      <c r="K291" s="4550"/>
      <c r="L291" s="4551">
        <f>J291-K291</f>
      </c>
      <c r="M291" s="4552">
        <f>ROUND(K291*D291,2)</f>
      </c>
      <c r="N291" s="4553">
        <f>O291-M291</f>
      </c>
      <c r="O291" s="4554">
        <f>ROUND(D291*J291,2)</f>
      </c>
      <c r="P291" s="4555" t="s">
        <v>28</v>
      </c>
    </row>
    <row r="292">
      <c r="A292" s="4556" t="s">
        <v>596</v>
      </c>
      <c r="B292" s="4557" t="s">
        <v>597</v>
      </c>
      <c r="C292" s="4558" t="s">
        <v>66</v>
      </c>
      <c r="D292" s="4559" t="n">
        <v>10.0</v>
      </c>
      <c r="E292" s="4560" t="n">
        <v>47.13</v>
      </c>
      <c r="F292" s="4561" t="n">
        <v>22.88</v>
      </c>
      <c r="G292" s="4562" t="n">
        <v>57.91</v>
      </c>
      <c r="H292" s="4563"/>
      <c r="I292" s="4564">
        <f>ROUND('BDI Principal'!D14,2)</f>
      </c>
      <c r="J292" s="4565">
        <f>ROUND((ROUND(H292,2)*I292/100)+ROUND(H292,2),2)</f>
      </c>
      <c r="K292" s="4566"/>
      <c r="L292" s="4567">
        <f>J292-K292</f>
      </c>
      <c r="M292" s="4568">
        <f>ROUND(K292*D292,2)</f>
      </c>
      <c r="N292" s="4569">
        <f>O292-M292</f>
      </c>
      <c r="O292" s="4570">
        <f>ROUND(D292*J292,2)</f>
      </c>
      <c r="P292" s="4571" t="s">
        <v>28</v>
      </c>
    </row>
    <row r="293">
      <c r="A293" s="4572" t="s">
        <v>598</v>
      </c>
      <c r="B293" s="4573" t="s">
        <v>599</v>
      </c>
      <c r="C293" s="4574" t="s">
        <v>66</v>
      </c>
      <c r="D293" s="4575" t="n">
        <v>3.0</v>
      </c>
      <c r="E293" s="4576" t="n">
        <v>14.13</v>
      </c>
      <c r="F293" s="4577" t="n">
        <v>22.88</v>
      </c>
      <c r="G293" s="4578" t="n">
        <v>17.36</v>
      </c>
      <c r="H293" s="4579"/>
      <c r="I293" s="4580">
        <f>ROUND('BDI Principal'!D14,2)</f>
      </c>
      <c r="J293" s="4581">
        <f>ROUND((ROUND(H293,2)*I293/100)+ROUND(H293,2),2)</f>
      </c>
      <c r="K293" s="4582"/>
      <c r="L293" s="4583">
        <f>J293-K293</f>
      </c>
      <c r="M293" s="4584">
        <f>ROUND(K293*D293,2)</f>
      </c>
      <c r="N293" s="4585">
        <f>O293-M293</f>
      </c>
      <c r="O293" s="4586">
        <f>ROUND(D293*J293,2)</f>
      </c>
      <c r="P293" s="4587" t="s">
        <v>28</v>
      </c>
    </row>
    <row r="294">
      <c r="A294" s="4588" t="s">
        <v>600</v>
      </c>
      <c r="B294" s="4589" t="s">
        <v>601</v>
      </c>
      <c r="C294" s="4590" t="s">
        <v>66</v>
      </c>
      <c r="D294" s="4591" t="n">
        <v>138.0</v>
      </c>
      <c r="E294" s="4592" t="n">
        <v>16.29</v>
      </c>
      <c r="F294" s="4593" t="n">
        <v>22.88</v>
      </c>
      <c r="G294" s="4594" t="n">
        <v>20.02</v>
      </c>
      <c r="H294" s="4595"/>
      <c r="I294" s="4596">
        <f>ROUND('BDI Principal'!D14,2)</f>
      </c>
      <c r="J294" s="4597">
        <f>ROUND((ROUND(H294,2)*I294/100)+ROUND(H294,2),2)</f>
      </c>
      <c r="K294" s="4598"/>
      <c r="L294" s="4599">
        <f>J294-K294</f>
      </c>
      <c r="M294" s="4600">
        <f>ROUND(K294*D294,2)</f>
      </c>
      <c r="N294" s="4601">
        <f>O294-M294</f>
      </c>
      <c r="O294" s="4602">
        <f>ROUND(D294*J294,2)</f>
      </c>
      <c r="P294" s="4603" t="s">
        <v>28</v>
      </c>
    </row>
    <row r="295">
      <c r="A295" s="4604" t="s">
        <v>602</v>
      </c>
      <c r="B295" s="4605" t="s">
        <v>603</v>
      </c>
      <c r="C295" s="4606" t="s">
        <v>66</v>
      </c>
      <c r="D295" s="4607" t="n">
        <v>8.0</v>
      </c>
      <c r="E295" s="4608" t="n">
        <v>36.56</v>
      </c>
      <c r="F295" s="4609" t="n">
        <v>22.88</v>
      </c>
      <c r="G295" s="4610" t="n">
        <v>44.92</v>
      </c>
      <c r="H295" s="4611"/>
      <c r="I295" s="4612">
        <f>ROUND('BDI Principal'!D14,2)</f>
      </c>
      <c r="J295" s="4613">
        <f>ROUND((ROUND(H295,2)*I295/100)+ROUND(H295,2),2)</f>
      </c>
      <c r="K295" s="4614"/>
      <c r="L295" s="4615">
        <f>J295-K295</f>
      </c>
      <c r="M295" s="4616">
        <f>ROUND(K295*D295,2)</f>
      </c>
      <c r="N295" s="4617">
        <f>O295-M295</f>
      </c>
      <c r="O295" s="4618">
        <f>ROUND(D295*J295,2)</f>
      </c>
      <c r="P295" s="4619" t="s">
        <v>28</v>
      </c>
    </row>
    <row r="296">
      <c r="A296" s="4620" t="s">
        <v>604</v>
      </c>
      <c r="B296" s="4621" t="s">
        <v>605</v>
      </c>
      <c r="C296" s="4622" t="s">
        <v>103</v>
      </c>
      <c r="D296" s="4623" t="n">
        <v>1174.0</v>
      </c>
      <c r="E296" s="4624" t="n">
        <v>27.79</v>
      </c>
      <c r="F296" s="4625" t="n">
        <v>22.88</v>
      </c>
      <c r="G296" s="4626" t="n">
        <v>34.15</v>
      </c>
      <c r="H296" s="4627"/>
      <c r="I296" s="4628">
        <f>ROUND('BDI Principal'!D14,2)</f>
      </c>
      <c r="J296" s="4629">
        <f>ROUND((ROUND(H296,2)*I296/100)+ROUND(H296,2),2)</f>
      </c>
      <c r="K296" s="4630"/>
      <c r="L296" s="4631">
        <f>J296-K296</f>
      </c>
      <c r="M296" s="4632">
        <f>ROUND(K296*D296,2)</f>
      </c>
      <c r="N296" s="4633">
        <f>O296-M296</f>
      </c>
      <c r="O296" s="4634">
        <f>ROUND(D296*J296,2)</f>
      </c>
      <c r="P296" s="4635" t="s">
        <v>28</v>
      </c>
    </row>
    <row r="297">
      <c r="A297" s="4636" t="s">
        <v>606</v>
      </c>
      <c r="B297" s="4637" t="s">
        <v>607</v>
      </c>
      <c r="C297" s="4638" t="s">
        <v>103</v>
      </c>
      <c r="D297" s="4639" t="n">
        <v>0.4</v>
      </c>
      <c r="E297" s="4640" t="n">
        <v>28.26</v>
      </c>
      <c r="F297" s="4641" t="n">
        <v>22.88</v>
      </c>
      <c r="G297" s="4642" t="n">
        <v>34.73</v>
      </c>
      <c r="H297" s="4643"/>
      <c r="I297" s="4644">
        <f>ROUND('BDI Principal'!D14,2)</f>
      </c>
      <c r="J297" s="4645">
        <f>ROUND((ROUND(H297,2)*I297/100)+ROUND(H297,2),2)</f>
      </c>
      <c r="K297" s="4646"/>
      <c r="L297" s="4647">
        <f>J297-K297</f>
      </c>
      <c r="M297" s="4648">
        <f>ROUND(K297*D297,2)</f>
      </c>
      <c r="N297" s="4649">
        <f>O297-M297</f>
      </c>
      <c r="O297" s="4650">
        <f>ROUND(D297*J297,2)</f>
      </c>
      <c r="P297" s="4651" t="s">
        <v>28</v>
      </c>
    </row>
    <row r="298">
      <c r="A298" s="4652" t="s">
        <v>608</v>
      </c>
      <c r="B298" s="4653" t="s">
        <v>609</v>
      </c>
      <c r="C298" s="4654" t="s">
        <v>103</v>
      </c>
      <c r="D298" s="4655" t="n">
        <v>164.1</v>
      </c>
      <c r="E298" s="4656" t="n">
        <v>28.58</v>
      </c>
      <c r="F298" s="4657" t="n">
        <v>22.88</v>
      </c>
      <c r="G298" s="4658" t="n">
        <v>35.12</v>
      </c>
      <c r="H298" s="4659"/>
      <c r="I298" s="4660">
        <f>ROUND('BDI Principal'!D14,2)</f>
      </c>
      <c r="J298" s="4661">
        <f>ROUND((ROUND(H298,2)*I298/100)+ROUND(H298,2),2)</f>
      </c>
      <c r="K298" s="4662"/>
      <c r="L298" s="4663">
        <f>J298-K298</f>
      </c>
      <c r="M298" s="4664">
        <f>ROUND(K298*D298,2)</f>
      </c>
      <c r="N298" s="4665">
        <f>O298-M298</f>
      </c>
      <c r="O298" s="4666">
        <f>ROUND(D298*J298,2)</f>
      </c>
      <c r="P298" s="4667" t="s">
        <v>28</v>
      </c>
    </row>
    <row r="299">
      <c r="A299" s="4668" t="s">
        <v>610</v>
      </c>
      <c r="B299" s="4669" t="s">
        <v>611</v>
      </c>
      <c r="C299" s="4670" t="s">
        <v>66</v>
      </c>
      <c r="D299" s="4671" t="n">
        <v>118.0</v>
      </c>
      <c r="E299" s="4672" t="n">
        <v>12.18</v>
      </c>
      <c r="F299" s="4673" t="n">
        <v>22.88</v>
      </c>
      <c r="G299" s="4674" t="n">
        <v>14.97</v>
      </c>
      <c r="H299" s="4675"/>
      <c r="I299" s="4676">
        <f>ROUND('BDI Principal'!D14,2)</f>
      </c>
      <c r="J299" s="4677">
        <f>ROUND((ROUND(H299,2)*I299/100)+ROUND(H299,2),2)</f>
      </c>
      <c r="K299" s="4678"/>
      <c r="L299" s="4679">
        <f>J299-K299</f>
      </c>
      <c r="M299" s="4680">
        <f>ROUND(K299*D299,2)</f>
      </c>
      <c r="N299" s="4681">
        <f>O299-M299</f>
      </c>
      <c r="O299" s="4682">
        <f>ROUND(D299*J299,2)</f>
      </c>
      <c r="P299" s="4683" t="s">
        <v>28</v>
      </c>
    </row>
    <row r="300">
      <c r="A300" s="4684" t="s">
        <v>612</v>
      </c>
      <c r="B300" s="4685" t="s">
        <v>613</v>
      </c>
      <c r="C300" s="4686" t="s">
        <v>66</v>
      </c>
      <c r="D300" s="4687" t="n">
        <v>4.0</v>
      </c>
      <c r="E300" s="4688" t="n">
        <v>49.35</v>
      </c>
      <c r="F300" s="4689" t="n">
        <v>22.88</v>
      </c>
      <c r="G300" s="4690" t="n">
        <v>60.64</v>
      </c>
      <c r="H300" s="4691"/>
      <c r="I300" s="4692">
        <f>ROUND('BDI Principal'!D14,2)</f>
      </c>
      <c r="J300" s="4693">
        <f>ROUND((ROUND(H300,2)*I300/100)+ROUND(H300,2),2)</f>
      </c>
      <c r="K300" s="4694"/>
      <c r="L300" s="4695">
        <f>J300-K300</f>
      </c>
      <c r="M300" s="4696">
        <f>ROUND(K300*D300,2)</f>
      </c>
      <c r="N300" s="4697">
        <f>O300-M300</f>
      </c>
      <c r="O300" s="4698">
        <f>ROUND(D300*J300,2)</f>
      </c>
      <c r="P300" s="4699" t="s">
        <v>28</v>
      </c>
    </row>
    <row r="301">
      <c r="A301" s="4700" t="s">
        <v>614</v>
      </c>
      <c r="B301" s="4701" t="s">
        <v>615</v>
      </c>
      <c r="C301" s="4702" t="s">
        <v>66</v>
      </c>
      <c r="D301" s="4703" t="n">
        <v>73.0</v>
      </c>
      <c r="E301" s="4704" t="n">
        <v>21.58</v>
      </c>
      <c r="F301" s="4705" t="n">
        <v>22.88</v>
      </c>
      <c r="G301" s="4706" t="n">
        <v>26.52</v>
      </c>
      <c r="H301" s="4707"/>
      <c r="I301" s="4708">
        <f>ROUND('BDI Principal'!D14,2)</f>
      </c>
      <c r="J301" s="4709">
        <f>ROUND((ROUND(H301,2)*I301/100)+ROUND(H301,2),2)</f>
      </c>
      <c r="K301" s="4710"/>
      <c r="L301" s="4711">
        <f>J301-K301</f>
      </c>
      <c r="M301" s="4712">
        <f>ROUND(K301*D301,2)</f>
      </c>
      <c r="N301" s="4713">
        <f>O301-M301</f>
      </c>
      <c r="O301" s="4714">
        <f>ROUND(D301*J301,2)</f>
      </c>
      <c r="P301" s="4715" t="s">
        <v>28</v>
      </c>
    </row>
    <row r="302">
      <c r="A302" s="4716" t="s">
        <v>616</v>
      </c>
      <c r="B302" s="4717" t="s">
        <v>617</v>
      </c>
      <c r="C302" s="4718" t="s">
        <v>66</v>
      </c>
      <c r="D302" s="4719" t="n">
        <v>23.0</v>
      </c>
      <c r="E302" s="4720" t="n">
        <v>46.81</v>
      </c>
      <c r="F302" s="4721" t="n">
        <v>22.88</v>
      </c>
      <c r="G302" s="4722" t="n">
        <v>57.52</v>
      </c>
      <c r="H302" s="4723"/>
      <c r="I302" s="4724">
        <f>ROUND('BDI Principal'!D14,2)</f>
      </c>
      <c r="J302" s="4725">
        <f>ROUND((ROUND(H302,2)*I302/100)+ROUND(H302,2),2)</f>
      </c>
      <c r="K302" s="4726"/>
      <c r="L302" s="4727">
        <f>J302-K302</f>
      </c>
      <c r="M302" s="4728">
        <f>ROUND(K302*D302,2)</f>
      </c>
      <c r="N302" s="4729">
        <f>O302-M302</f>
      </c>
      <c r="O302" s="4730">
        <f>ROUND(D302*J302,2)</f>
      </c>
      <c r="P302" s="4731" t="s">
        <v>28</v>
      </c>
    </row>
    <row r="303">
      <c r="A303" s="4732" t="s">
        <v>618</v>
      </c>
      <c r="B303" s="4733" t="s">
        <v>619</v>
      </c>
      <c r="C303" s="4734" t="s">
        <v>66</v>
      </c>
      <c r="D303" s="4735" t="n">
        <v>6.0</v>
      </c>
      <c r="E303" s="4736" t="n">
        <v>69.91</v>
      </c>
      <c r="F303" s="4737" t="n">
        <v>22.88</v>
      </c>
      <c r="G303" s="4738" t="n">
        <v>85.91</v>
      </c>
      <c r="H303" s="4739"/>
      <c r="I303" s="4740">
        <f>ROUND('BDI Principal'!D14,2)</f>
      </c>
      <c r="J303" s="4741">
        <f>ROUND((ROUND(H303,2)*I303/100)+ROUND(H303,2),2)</f>
      </c>
      <c r="K303" s="4742"/>
      <c r="L303" s="4743">
        <f>J303-K303</f>
      </c>
      <c r="M303" s="4744">
        <f>ROUND(K303*D303,2)</f>
      </c>
      <c r="N303" s="4745">
        <f>O303-M303</f>
      </c>
      <c r="O303" s="4746">
        <f>ROUND(D303*J303,2)</f>
      </c>
      <c r="P303" s="4747" t="s">
        <v>28</v>
      </c>
    </row>
    <row r="304">
      <c r="A304" s="4748" t="s">
        <v>620</v>
      </c>
      <c r="B304" s="4749" t="s">
        <v>621</v>
      </c>
      <c r="C304" s="4750" t="s">
        <v>66</v>
      </c>
      <c r="D304" s="4751" t="n">
        <v>30.0</v>
      </c>
      <c r="E304" s="4752" t="n">
        <v>17.77</v>
      </c>
      <c r="F304" s="4753" t="n">
        <v>22.88</v>
      </c>
      <c r="G304" s="4754" t="n">
        <v>21.84</v>
      </c>
      <c r="H304" s="4755"/>
      <c r="I304" s="4756">
        <f>ROUND('BDI Principal'!D14,2)</f>
      </c>
      <c r="J304" s="4757">
        <f>ROUND((ROUND(H304,2)*I304/100)+ROUND(H304,2),2)</f>
      </c>
      <c r="K304" s="4758"/>
      <c r="L304" s="4759">
        <f>J304-K304</f>
      </c>
      <c r="M304" s="4760">
        <f>ROUND(K304*D304,2)</f>
      </c>
      <c r="N304" s="4761">
        <f>O304-M304</f>
      </c>
      <c r="O304" s="4762">
        <f>ROUND(D304*J304,2)</f>
      </c>
      <c r="P304" s="4763" t="s">
        <v>28</v>
      </c>
    </row>
    <row r="305">
      <c r="A305" s="4764" t="s">
        <v>622</v>
      </c>
      <c r="B305" s="4765" t="s">
        <v>623</v>
      </c>
      <c r="C305" s="4766" t="s">
        <v>66</v>
      </c>
      <c r="D305" s="4767" t="n">
        <v>213.0</v>
      </c>
      <c r="E305" s="4768" t="n">
        <v>14.48</v>
      </c>
      <c r="F305" s="4769" t="n">
        <v>22.88</v>
      </c>
      <c r="G305" s="4770" t="n">
        <v>17.79</v>
      </c>
      <c r="H305" s="4771"/>
      <c r="I305" s="4772">
        <f>ROUND('BDI Principal'!D14,2)</f>
      </c>
      <c r="J305" s="4773">
        <f>ROUND((ROUND(H305,2)*I305/100)+ROUND(H305,2),2)</f>
      </c>
      <c r="K305" s="4774"/>
      <c r="L305" s="4775">
        <f>J305-K305</f>
      </c>
      <c r="M305" s="4776">
        <f>ROUND(K305*D305,2)</f>
      </c>
      <c r="N305" s="4777">
        <f>O305-M305</f>
      </c>
      <c r="O305" s="4778">
        <f>ROUND(D305*J305,2)</f>
      </c>
      <c r="P305" s="4779" t="s">
        <v>28</v>
      </c>
    </row>
    <row r="306">
      <c r="A306" s="4780" t="s">
        <v>624</v>
      </c>
      <c r="B306" s="4781" t="s">
        <v>625</v>
      </c>
      <c r="C306" s="4782" t="s">
        <v>66</v>
      </c>
      <c r="D306" s="4783" t="n">
        <v>4.0</v>
      </c>
      <c r="E306" s="4784" t="n">
        <v>22.29</v>
      </c>
      <c r="F306" s="4785" t="n">
        <v>22.88</v>
      </c>
      <c r="G306" s="4786" t="n">
        <v>27.39</v>
      </c>
      <c r="H306" s="4787"/>
      <c r="I306" s="4788">
        <f>ROUND('BDI Principal'!D14,2)</f>
      </c>
      <c r="J306" s="4789">
        <f>ROUND((ROUND(H306,2)*I306/100)+ROUND(H306,2),2)</f>
      </c>
      <c r="K306" s="4790"/>
      <c r="L306" s="4791">
        <f>J306-K306</f>
      </c>
      <c r="M306" s="4792">
        <f>ROUND(K306*D306,2)</f>
      </c>
      <c r="N306" s="4793">
        <f>O306-M306</f>
      </c>
      <c r="O306" s="4794">
        <f>ROUND(D306*J306,2)</f>
      </c>
      <c r="P306" s="4795" t="s">
        <v>28</v>
      </c>
    </row>
    <row r="307">
      <c r="A307" s="4796" t="s">
        <v>626</v>
      </c>
      <c r="B307" s="4797" t="s">
        <v>627</v>
      </c>
      <c r="C307" s="4798" t="s">
        <v>66</v>
      </c>
      <c r="D307" s="4799" t="n">
        <v>1.0</v>
      </c>
      <c r="E307" s="4800" t="n">
        <v>5631.63</v>
      </c>
      <c r="F307" s="4801" t="n">
        <v>22.88</v>
      </c>
      <c r="G307" s="4802" t="n">
        <v>6920.15</v>
      </c>
      <c r="H307" s="4803"/>
      <c r="I307" s="4804">
        <f>ROUND('BDI Principal'!D14,2)</f>
      </c>
      <c r="J307" s="4805">
        <f>ROUND((ROUND(H307,2)*I307/100)+ROUND(H307,2),2)</f>
      </c>
      <c r="K307" s="4806"/>
      <c r="L307" s="4807">
        <f>J307-K307</f>
      </c>
      <c r="M307" s="4808">
        <f>ROUND(K307*D307,2)</f>
      </c>
      <c r="N307" s="4809">
        <f>O307-M307</f>
      </c>
      <c r="O307" s="4810">
        <f>ROUND(D307*J307,2)</f>
      </c>
      <c r="P307" s="4811" t="s">
        <v>28</v>
      </c>
    </row>
    <row r="308">
      <c r="A308" s="4812" t="s">
        <v>628</v>
      </c>
      <c r="B308" s="4813" t="s">
        <v>629</v>
      </c>
      <c r="C308" s="4814" t="s">
        <v>66</v>
      </c>
      <c r="D308" s="4815" t="n">
        <v>1.0</v>
      </c>
      <c r="E308" s="4816" t="n">
        <v>24232.75</v>
      </c>
      <c r="F308" s="4817" t="n">
        <v>14.17</v>
      </c>
      <c r="G308" s="4818" t="n">
        <v>27666.53</v>
      </c>
      <c r="H308" s="4819"/>
      <c r="I308" s="4820">
        <f>'BDI Outros'!D14</f>
      </c>
      <c r="J308" s="4821">
        <f>ROUND((ROUND(H308,2)*I308/100)+ROUND(H308,2),2)</f>
      </c>
      <c r="K308" s="4822"/>
      <c r="L308" s="4823">
        <f>J308-K308</f>
      </c>
      <c r="M308" s="4824">
        <f>ROUND(K308*D308,2)</f>
      </c>
      <c r="N308" s="4825">
        <f>O308-M308</f>
      </c>
      <c r="O308" s="4826">
        <f>ROUND(D308*J308,2)</f>
      </c>
      <c r="P308" s="4827" t="s">
        <v>28</v>
      </c>
    </row>
    <row r="309">
      <c r="A309" s="4828" t="s">
        <v>630</v>
      </c>
      <c r="B309" s="4829" t="s">
        <v>631</v>
      </c>
      <c r="C309" s="4830" t="s">
        <v>66</v>
      </c>
      <c r="D309" s="4831" t="n">
        <v>1.0</v>
      </c>
      <c r="E309" s="4832" t="n">
        <v>304.62</v>
      </c>
      <c r="F309" s="4833" t="n">
        <v>22.88</v>
      </c>
      <c r="G309" s="4834" t="n">
        <v>374.32</v>
      </c>
      <c r="H309" s="4835"/>
      <c r="I309" s="4836">
        <f>ROUND('BDI Principal'!D14,2)</f>
      </c>
      <c r="J309" s="4837">
        <f>ROUND((ROUND(H309,2)*I309/100)+ROUND(H309,2),2)</f>
      </c>
      <c r="K309" s="4838"/>
      <c r="L309" s="4839">
        <f>J309-K309</f>
      </c>
      <c r="M309" s="4840">
        <f>ROUND(K309*D309,2)</f>
      </c>
      <c r="N309" s="4841">
        <f>O309-M309</f>
      </c>
      <c r="O309" s="4842">
        <f>ROUND(D309*J309,2)</f>
      </c>
      <c r="P309" s="4843" t="s">
        <v>28</v>
      </c>
    </row>
    <row r="310">
      <c r="A310" s="4844" t="s">
        <v>632</v>
      </c>
      <c r="B310" s="4845" t="s">
        <v>633</v>
      </c>
      <c r="C310" s="4846" t="s">
        <v>66</v>
      </c>
      <c r="D310" s="4847" t="n">
        <v>1.0</v>
      </c>
      <c r="E310" s="4848" t="n">
        <v>229.36</v>
      </c>
      <c r="F310" s="4849" t="n">
        <v>22.88</v>
      </c>
      <c r="G310" s="4850" t="n">
        <v>281.84</v>
      </c>
      <c r="H310" s="4851"/>
      <c r="I310" s="4852">
        <f>ROUND('BDI Principal'!D14,2)</f>
      </c>
      <c r="J310" s="4853">
        <f>ROUND((ROUND(H310,2)*I310/100)+ROUND(H310,2),2)</f>
      </c>
      <c r="K310" s="4854"/>
      <c r="L310" s="4855">
        <f>J310-K310</f>
      </c>
      <c r="M310" s="4856">
        <f>ROUND(K310*D310,2)</f>
      </c>
      <c r="N310" s="4857">
        <f>O310-M310</f>
      </c>
      <c r="O310" s="4858">
        <f>ROUND(D310*J310,2)</f>
      </c>
      <c r="P310" s="4859" t="s">
        <v>28</v>
      </c>
    </row>
    <row r="311">
      <c r="A311" s="4860" t="s">
        <v>634</v>
      </c>
      <c r="B311" s="4861" t="s">
        <v>635</v>
      </c>
      <c r="C311" s="4862" t="s">
        <v>66</v>
      </c>
      <c r="D311" s="4863" t="n">
        <v>2.0</v>
      </c>
      <c r="E311" s="4864" t="n">
        <v>33.99</v>
      </c>
      <c r="F311" s="4865" t="n">
        <v>22.88</v>
      </c>
      <c r="G311" s="4866" t="n">
        <v>41.77</v>
      </c>
      <c r="H311" s="4867"/>
      <c r="I311" s="4868">
        <f>ROUND('BDI Principal'!D14,2)</f>
      </c>
      <c r="J311" s="4869">
        <f>ROUND((ROUND(H311,2)*I311/100)+ROUND(H311,2),2)</f>
      </c>
      <c r="K311" s="4870"/>
      <c r="L311" s="4871">
        <f>J311-K311</f>
      </c>
      <c r="M311" s="4872">
        <f>ROUND(K311*D311,2)</f>
      </c>
      <c r="N311" s="4873">
        <f>O311-M311</f>
      </c>
      <c r="O311" s="4874">
        <f>ROUND(D311*J311,2)</f>
      </c>
      <c r="P311" s="4875" t="s">
        <v>28</v>
      </c>
    </row>
    <row r="312">
      <c r="A312" s="4876" t="s">
        <v>636</v>
      </c>
      <c r="B312" s="4877" t="s">
        <v>637</v>
      </c>
      <c r="C312" s="4878" t="s">
        <v>66</v>
      </c>
      <c r="D312" s="4879" t="n">
        <v>3.0</v>
      </c>
      <c r="E312" s="4880" t="n">
        <v>29.88</v>
      </c>
      <c r="F312" s="4881" t="n">
        <v>22.88</v>
      </c>
      <c r="G312" s="4882" t="n">
        <v>36.72</v>
      </c>
      <c r="H312" s="4883"/>
      <c r="I312" s="4884">
        <f>ROUND('BDI Principal'!D14,2)</f>
      </c>
      <c r="J312" s="4885">
        <f>ROUND((ROUND(H312,2)*I312/100)+ROUND(H312,2),2)</f>
      </c>
      <c r="K312" s="4886"/>
      <c r="L312" s="4887">
        <f>J312-K312</f>
      </c>
      <c r="M312" s="4888">
        <f>ROUND(K312*D312,2)</f>
      </c>
      <c r="N312" s="4889">
        <f>O312-M312</f>
      </c>
      <c r="O312" s="4890">
        <f>ROUND(D312*J312,2)</f>
      </c>
      <c r="P312" s="4891" t="s">
        <v>28</v>
      </c>
    </row>
    <row r="313">
      <c r="A313" s="4892" t="s">
        <v>638</v>
      </c>
      <c r="B313" s="4893" t="s">
        <v>639</v>
      </c>
      <c r="C313" s="4894" t="s">
        <v>66</v>
      </c>
      <c r="D313" s="4895" t="n">
        <v>3.0</v>
      </c>
      <c r="E313" s="4896" t="n">
        <v>75.05</v>
      </c>
      <c r="F313" s="4897" t="n">
        <v>22.88</v>
      </c>
      <c r="G313" s="4898" t="n">
        <v>92.22</v>
      </c>
      <c r="H313" s="4899"/>
      <c r="I313" s="4900">
        <f>ROUND('BDI Principal'!D14,2)</f>
      </c>
      <c r="J313" s="4901">
        <f>ROUND((ROUND(H313,2)*I313/100)+ROUND(H313,2),2)</f>
      </c>
      <c r="K313" s="4902"/>
      <c r="L313" s="4903">
        <f>J313-K313</f>
      </c>
      <c r="M313" s="4904">
        <f>ROUND(K313*D313,2)</f>
      </c>
      <c r="N313" s="4905">
        <f>O313-M313</f>
      </c>
      <c r="O313" s="4906">
        <f>ROUND(D313*J313,2)</f>
      </c>
      <c r="P313" s="4907" t="s">
        <v>28</v>
      </c>
    </row>
    <row r="314">
      <c r="A314" s="4908" t="s">
        <v>640</v>
      </c>
      <c r="B314" s="4909" t="s">
        <v>641</v>
      </c>
      <c r="C314" s="4910" t="s">
        <v>103</v>
      </c>
      <c r="D314" s="4911" t="n">
        <v>68.2</v>
      </c>
      <c r="E314" s="4912" t="n">
        <v>57.03</v>
      </c>
      <c r="F314" s="4913" t="n">
        <v>22.88</v>
      </c>
      <c r="G314" s="4914" t="n">
        <v>70.08</v>
      </c>
      <c r="H314" s="4915"/>
      <c r="I314" s="4916">
        <f>ROUND('BDI Principal'!D14,2)</f>
      </c>
      <c r="J314" s="4917">
        <f>ROUND((ROUND(H314,2)*I314/100)+ROUND(H314,2),2)</f>
      </c>
      <c r="K314" s="4918"/>
      <c r="L314" s="4919">
        <f>J314-K314</f>
      </c>
      <c r="M314" s="4920">
        <f>ROUND(K314*D314,2)</f>
      </c>
      <c r="N314" s="4921">
        <f>O314-M314</f>
      </c>
      <c r="O314" s="4922">
        <f>ROUND(D314*J314,2)</f>
      </c>
      <c r="P314" s="4923" t="s">
        <v>28</v>
      </c>
    </row>
    <row r="315">
      <c r="A315" s="4924" t="s">
        <v>642</v>
      </c>
      <c r="B315" s="4925" t="s">
        <v>643</v>
      </c>
      <c r="C315" s="4926" t="s">
        <v>66</v>
      </c>
      <c r="D315" s="4927" t="n">
        <v>3.0</v>
      </c>
      <c r="E315" s="4928" t="n">
        <v>81.44</v>
      </c>
      <c r="F315" s="4929" t="n">
        <v>22.88</v>
      </c>
      <c r="G315" s="4930" t="n">
        <v>100.07</v>
      </c>
      <c r="H315" s="4931"/>
      <c r="I315" s="4932">
        <f>ROUND('BDI Principal'!D14,2)</f>
      </c>
      <c r="J315" s="4933">
        <f>ROUND((ROUND(H315,2)*I315/100)+ROUND(H315,2),2)</f>
      </c>
      <c r="K315" s="4934"/>
      <c r="L315" s="4935">
        <f>J315-K315</f>
      </c>
      <c r="M315" s="4936">
        <f>ROUND(K315*D315,2)</f>
      </c>
      <c r="N315" s="4937">
        <f>O315-M315</f>
      </c>
      <c r="O315" s="4938">
        <f>ROUND(D315*J315,2)</f>
      </c>
      <c r="P315" s="4939" t="s">
        <v>28</v>
      </c>
    </row>
    <row r="316">
      <c r="A316" s="4940" t="s">
        <v>644</v>
      </c>
      <c r="B316" s="4941" t="s">
        <v>645</v>
      </c>
      <c r="C316" s="4942" t="s">
        <v>66</v>
      </c>
      <c r="D316" s="4943" t="n">
        <v>3.0</v>
      </c>
      <c r="E316" s="4944" t="n">
        <v>62.05</v>
      </c>
      <c r="F316" s="4945" t="n">
        <v>22.88</v>
      </c>
      <c r="G316" s="4946" t="n">
        <v>76.25</v>
      </c>
      <c r="H316" s="4947"/>
      <c r="I316" s="4948">
        <f>ROUND('BDI Principal'!D14,2)</f>
      </c>
      <c r="J316" s="4949">
        <f>ROUND((ROUND(H316,2)*I316/100)+ROUND(H316,2),2)</f>
      </c>
      <c r="K316" s="4950"/>
      <c r="L316" s="4951">
        <f>J316-K316</f>
      </c>
      <c r="M316" s="4952">
        <f>ROUND(K316*D316,2)</f>
      </c>
      <c r="N316" s="4953">
        <f>O316-M316</f>
      </c>
      <c r="O316" s="4954">
        <f>ROUND(D316*J316,2)</f>
      </c>
      <c r="P316" s="4955" t="s">
        <v>28</v>
      </c>
    </row>
    <row r="317">
      <c r="A317" s="4956" t="s">
        <v>646</v>
      </c>
      <c r="B317" s="4957" t="s">
        <v>647</v>
      </c>
      <c r="C317" s="4958" t="s">
        <v>66</v>
      </c>
      <c r="D317" s="4959" t="n">
        <v>1.0</v>
      </c>
      <c r="E317" s="4960" t="n">
        <v>421.0</v>
      </c>
      <c r="F317" s="4961" t="n">
        <v>22.88</v>
      </c>
      <c r="G317" s="4962" t="n">
        <v>517.32</v>
      </c>
      <c r="H317" s="4963"/>
      <c r="I317" s="4964">
        <f>ROUND('BDI Principal'!D14,2)</f>
      </c>
      <c r="J317" s="4965">
        <f>ROUND((ROUND(H317,2)*I317/100)+ROUND(H317,2),2)</f>
      </c>
      <c r="K317" s="4966"/>
      <c r="L317" s="4967">
        <f>J317-K317</f>
      </c>
      <c r="M317" s="4968">
        <f>ROUND(K317*D317,2)</f>
      </c>
      <c r="N317" s="4969">
        <f>O317-M317</f>
      </c>
      <c r="O317" s="4970">
        <f>ROUND(D317*J317,2)</f>
      </c>
      <c r="P317" s="4971" t="s">
        <v>28</v>
      </c>
    </row>
    <row r="318">
      <c r="A318" s="4972" t="s">
        <v>648</v>
      </c>
      <c r="B318" s="4973" t="s">
        <v>649</v>
      </c>
      <c r="C318" s="4974" t="s">
        <v>66</v>
      </c>
      <c r="D318" s="4975" t="n">
        <v>2.0</v>
      </c>
      <c r="E318" s="4976" t="n">
        <v>44.04</v>
      </c>
      <c r="F318" s="4977" t="n">
        <v>22.88</v>
      </c>
      <c r="G318" s="4978" t="n">
        <v>54.12</v>
      </c>
      <c r="H318" s="4979"/>
      <c r="I318" s="4980">
        <f>ROUND('BDI Principal'!D14,2)</f>
      </c>
      <c r="J318" s="4981">
        <f>ROUND((ROUND(H318,2)*I318/100)+ROUND(H318,2),2)</f>
      </c>
      <c r="K318" s="4982"/>
      <c r="L318" s="4983">
        <f>J318-K318</f>
      </c>
      <c r="M318" s="4984">
        <f>ROUND(K318*D318,2)</f>
      </c>
      <c r="N318" s="4985">
        <f>O318-M318</f>
      </c>
      <c r="O318" s="4986">
        <f>ROUND(D318*J318,2)</f>
      </c>
      <c r="P318" s="4987" t="s">
        <v>28</v>
      </c>
    </row>
    <row r="319">
      <c r="A319" s="4988" t="s">
        <v>650</v>
      </c>
      <c r="B319" s="4989" t="s">
        <v>651</v>
      </c>
      <c r="C319" s="4990" t="s">
        <v>66</v>
      </c>
      <c r="D319" s="4991" t="n">
        <v>1.0</v>
      </c>
      <c r="E319" s="4992" t="n">
        <v>200.16</v>
      </c>
      <c r="F319" s="4993" t="n">
        <v>22.88</v>
      </c>
      <c r="G319" s="4994" t="n">
        <v>245.96</v>
      </c>
      <c r="H319" s="4995"/>
      <c r="I319" s="4996">
        <f>ROUND('BDI Principal'!D14,2)</f>
      </c>
      <c r="J319" s="4997">
        <f>ROUND((ROUND(H319,2)*I319/100)+ROUND(H319,2),2)</f>
      </c>
      <c r="K319" s="4998"/>
      <c r="L319" s="4999">
        <f>J319-K319</f>
      </c>
      <c r="M319" s="5000">
        <f>ROUND(K319*D319,2)</f>
      </c>
      <c r="N319" s="5001">
        <f>O319-M319</f>
      </c>
      <c r="O319" s="5002">
        <f>ROUND(D319*J319,2)</f>
      </c>
      <c r="P319" s="5003" t="s">
        <v>28</v>
      </c>
    </row>
    <row r="320">
      <c r="A320" s="5004" t="s">
        <v>652</v>
      </c>
      <c r="B320" s="5005" t="s">
        <v>653</v>
      </c>
      <c r="C320" s="5006" t="s">
        <v>66</v>
      </c>
      <c r="D320" s="5007" t="n">
        <v>4.0</v>
      </c>
      <c r="E320" s="5008" t="n">
        <v>9.45</v>
      </c>
      <c r="F320" s="5009" t="n">
        <v>22.88</v>
      </c>
      <c r="G320" s="5010" t="n">
        <v>11.61</v>
      </c>
      <c r="H320" s="5011"/>
      <c r="I320" s="5012">
        <f>ROUND('BDI Principal'!D14,2)</f>
      </c>
      <c r="J320" s="5013">
        <f>ROUND((ROUND(H320,2)*I320/100)+ROUND(H320,2),2)</f>
      </c>
      <c r="K320" s="5014"/>
      <c r="L320" s="5015">
        <f>J320-K320</f>
      </c>
      <c r="M320" s="5016">
        <f>ROUND(K320*D320,2)</f>
      </c>
      <c r="N320" s="5017">
        <f>O320-M320</f>
      </c>
      <c r="O320" s="5018">
        <f>ROUND(D320*J320,2)</f>
      </c>
      <c r="P320" s="5019" t="s">
        <v>28</v>
      </c>
    </row>
    <row r="321">
      <c r="A321" s="5020" t="s">
        <v>654</v>
      </c>
      <c r="B321" s="5021" t="s">
        <v>655</v>
      </c>
      <c r="C321" s="5022" t="s">
        <v>66</v>
      </c>
      <c r="D321" s="5023" t="n">
        <v>2.0</v>
      </c>
      <c r="E321" s="5024" t="n">
        <v>9.34</v>
      </c>
      <c r="F321" s="5025" t="n">
        <v>22.88</v>
      </c>
      <c r="G321" s="5026" t="n">
        <v>11.48</v>
      </c>
      <c r="H321" s="5027"/>
      <c r="I321" s="5028">
        <f>ROUND('BDI Principal'!D14,2)</f>
      </c>
      <c r="J321" s="5029">
        <f>ROUND((ROUND(H321,2)*I321/100)+ROUND(H321,2),2)</f>
      </c>
      <c r="K321" s="5030"/>
      <c r="L321" s="5031">
        <f>J321-K321</f>
      </c>
      <c r="M321" s="5032">
        <f>ROUND(K321*D321,2)</f>
      </c>
      <c r="N321" s="5033">
        <f>O321-M321</f>
      </c>
      <c r="O321" s="5034">
        <f>ROUND(D321*J321,2)</f>
      </c>
      <c r="P321" s="5035" t="s">
        <v>28</v>
      </c>
    </row>
    <row r="322">
      <c r="A322" s="5036" t="s">
        <v>656</v>
      </c>
      <c r="B322" s="5037" t="s">
        <v>657</v>
      </c>
      <c r="C322" s="5038" t="s">
        <v>66</v>
      </c>
      <c r="D322" s="5039" t="n">
        <v>8.0</v>
      </c>
      <c r="E322" s="5040" t="n">
        <v>18.1</v>
      </c>
      <c r="F322" s="5041" t="n">
        <v>22.88</v>
      </c>
      <c r="G322" s="5042" t="n">
        <v>22.24</v>
      </c>
      <c r="H322" s="5043"/>
      <c r="I322" s="5044">
        <f>ROUND('BDI Principal'!D14,2)</f>
      </c>
      <c r="J322" s="5045">
        <f>ROUND((ROUND(H322,2)*I322/100)+ROUND(H322,2),2)</f>
      </c>
      <c r="K322" s="5046"/>
      <c r="L322" s="5047">
        <f>J322-K322</f>
      </c>
      <c r="M322" s="5048">
        <f>ROUND(K322*D322,2)</f>
      </c>
      <c r="N322" s="5049">
        <f>O322-M322</f>
      </c>
      <c r="O322" s="5050">
        <f>ROUND(D322*J322,2)</f>
      </c>
      <c r="P322" s="5051" t="s">
        <v>28</v>
      </c>
    </row>
    <row r="323">
      <c r="A323" s="5052" t="s">
        <v>658</v>
      </c>
      <c r="B323" s="5053" t="s">
        <v>659</v>
      </c>
      <c r="C323" s="5054" t="s">
        <v>103</v>
      </c>
      <c r="D323" s="5055" t="n">
        <v>158.5</v>
      </c>
      <c r="E323" s="5056" t="n">
        <v>37.24</v>
      </c>
      <c r="F323" s="5057" t="n">
        <v>22.88</v>
      </c>
      <c r="G323" s="5058" t="n">
        <v>45.76</v>
      </c>
      <c r="H323" s="5059"/>
      <c r="I323" s="5060">
        <f>ROUND('BDI Principal'!D14,2)</f>
      </c>
      <c r="J323" s="5061">
        <f>ROUND((ROUND(H323,2)*I323/100)+ROUND(H323,2),2)</f>
      </c>
      <c r="K323" s="5062"/>
      <c r="L323" s="5063">
        <f>J323-K323</f>
      </c>
      <c r="M323" s="5064">
        <f>ROUND(K323*D323,2)</f>
      </c>
      <c r="N323" s="5065">
        <f>O323-M323</f>
      </c>
      <c r="O323" s="5066">
        <f>ROUND(D323*J323,2)</f>
      </c>
      <c r="P323" s="5067" t="s">
        <v>28</v>
      </c>
    </row>
    <row r="324">
      <c r="A324" s="5068" t="s">
        <v>660</v>
      </c>
      <c r="B324" s="5069" t="s">
        <v>661</v>
      </c>
      <c r="C324" s="5070" t="s">
        <v>66</v>
      </c>
      <c r="D324" s="5071" t="n">
        <v>1.0</v>
      </c>
      <c r="E324" s="5072" t="n">
        <v>12.49</v>
      </c>
      <c r="F324" s="5073" t="n">
        <v>22.88</v>
      </c>
      <c r="G324" s="5074" t="n">
        <v>15.35</v>
      </c>
      <c r="H324" s="5075"/>
      <c r="I324" s="5076">
        <f>ROUND('BDI Principal'!D14,2)</f>
      </c>
      <c r="J324" s="5077">
        <f>ROUND((ROUND(H324,2)*I324/100)+ROUND(H324,2),2)</f>
      </c>
      <c r="K324" s="5078"/>
      <c r="L324" s="5079">
        <f>J324-K324</f>
      </c>
      <c r="M324" s="5080">
        <f>ROUND(K324*D324,2)</f>
      </c>
      <c r="N324" s="5081">
        <f>O324-M324</f>
      </c>
      <c r="O324" s="5082">
        <f>ROUND(D324*J324,2)</f>
      </c>
      <c r="P324" s="5083" t="s">
        <v>28</v>
      </c>
    </row>
    <row r="325">
      <c r="A325" s="5084" t="s">
        <v>662</v>
      </c>
      <c r="B325" s="5085" t="s">
        <v>663</v>
      </c>
      <c r="C325" s="5086" t="s">
        <v>66</v>
      </c>
      <c r="D325" s="5087" t="n">
        <v>7.0</v>
      </c>
      <c r="E325" s="5088" t="n">
        <v>22.6</v>
      </c>
      <c r="F325" s="5089" t="n">
        <v>22.88</v>
      </c>
      <c r="G325" s="5090" t="n">
        <v>27.77</v>
      </c>
      <c r="H325" s="5091"/>
      <c r="I325" s="5092">
        <f>ROUND('BDI Principal'!D14,2)</f>
      </c>
      <c r="J325" s="5093">
        <f>ROUND((ROUND(H325,2)*I325/100)+ROUND(H325,2),2)</f>
      </c>
      <c r="K325" s="5094"/>
      <c r="L325" s="5095">
        <f>J325-K325</f>
      </c>
      <c r="M325" s="5096">
        <f>ROUND(K325*D325,2)</f>
      </c>
      <c r="N325" s="5097">
        <f>O325-M325</f>
      </c>
      <c r="O325" s="5098">
        <f>ROUND(D325*J325,2)</f>
      </c>
      <c r="P325" s="5099" t="s">
        <v>28</v>
      </c>
    </row>
    <row r="326">
      <c r="A326" s="5100" t="s">
        <v>664</v>
      </c>
      <c r="B326" s="5101" t="s">
        <v>665</v>
      </c>
      <c r="C326" s="5102" t="s">
        <v>66</v>
      </c>
      <c r="D326" s="5103" t="n">
        <v>1.0</v>
      </c>
      <c r="E326" s="5104" t="n">
        <v>5083.34</v>
      </c>
      <c r="F326" s="5105" t="n">
        <v>22.88</v>
      </c>
      <c r="G326" s="5106" t="n">
        <v>6246.41</v>
      </c>
      <c r="H326" s="5107"/>
      <c r="I326" s="5108">
        <f>ROUND('BDI Principal'!D14,2)</f>
      </c>
      <c r="J326" s="5109">
        <f>ROUND((ROUND(H326,2)*I326/100)+ROUND(H326,2),2)</f>
      </c>
      <c r="K326" s="5110"/>
      <c r="L326" s="5111">
        <f>J326-K326</f>
      </c>
      <c r="M326" s="5112">
        <f>ROUND(K326*D326,2)</f>
      </c>
      <c r="N326" s="5113">
        <f>O326-M326</f>
      </c>
      <c r="O326" s="5114">
        <f>ROUND(D326*J326,2)</f>
      </c>
      <c r="P326" s="5115" t="s">
        <v>28</v>
      </c>
    </row>
    <row r="327">
      <c r="A327" s="5116" t="s">
        <v>666</v>
      </c>
      <c r="B327" s="5117" t="s">
        <v>667</v>
      </c>
      <c r="C327" s="5118" t="s">
        <v>668</v>
      </c>
      <c r="D327" s="5119" t="n">
        <v>1.0</v>
      </c>
      <c r="E327" s="5120" t="n">
        <v>7113.88</v>
      </c>
      <c r="F327" s="5121" t="n">
        <v>22.88</v>
      </c>
      <c r="G327" s="5122" t="n">
        <v>8741.54</v>
      </c>
      <c r="H327" s="5123"/>
      <c r="I327" s="5124">
        <f>ROUND('BDI Principal'!D14,2)</f>
      </c>
      <c r="J327" s="5125">
        <f>ROUND((ROUND(H327,2)*I327/100)+ROUND(H327,2),2)</f>
      </c>
      <c r="K327" s="5126"/>
      <c r="L327" s="5127">
        <f>J327-K327</f>
      </c>
      <c r="M327" s="5128">
        <f>ROUND(K327*D327,2)</f>
      </c>
      <c r="N327" s="5129">
        <f>O327-M327</f>
      </c>
      <c r="O327" s="5130">
        <f>ROUND(D327*J327,2)</f>
      </c>
      <c r="P327" s="5131" t="s">
        <v>28</v>
      </c>
    </row>
    <row r="328">
      <c r="A328" s="5132" t="s">
        <v>669</v>
      </c>
      <c r="B328" s="5133" t="s">
        <v>670</v>
      </c>
      <c r="C328" s="5134"/>
      <c r="D328" s="5135"/>
      <c r="E328" s="5136"/>
      <c r="F328" s="5137"/>
      <c r="G328" s="5138"/>
      <c r="H328" s="5139"/>
      <c r="I328" s="5140"/>
      <c r="J328" s="5141"/>
      <c r="K328" s="5142"/>
      <c r="L328" s="5143"/>
      <c r="M328" s="5144">
        <f>SUM(M329:M386)</f>
      </c>
      <c r="N328" s="5145">
        <f>SUM(N329:N386)</f>
      </c>
      <c r="O328" s="5146">
        <f>SUM(O329:O386)</f>
      </c>
      <c r="P328" s="5147" t="s">
        <v>45</v>
      </c>
    </row>
    <row r="329">
      <c r="A329" s="5148" t="s">
        <v>671</v>
      </c>
      <c r="B329" s="5149" t="s">
        <v>672</v>
      </c>
      <c r="C329" s="5150" t="s">
        <v>66</v>
      </c>
      <c r="D329" s="5151" t="n">
        <v>20.0</v>
      </c>
      <c r="E329" s="5152" t="n">
        <v>940.82</v>
      </c>
      <c r="F329" s="5153" t="n">
        <v>22.88</v>
      </c>
      <c r="G329" s="5154" t="n">
        <v>1156.08</v>
      </c>
      <c r="H329" s="5155"/>
      <c r="I329" s="5156">
        <f>ROUND('BDI Principal'!D14,2)</f>
      </c>
      <c r="J329" s="5157">
        <f>ROUND((ROUND(H329,2)*I329/100)+ROUND(H329,2),2)</f>
      </c>
      <c r="K329" s="5158"/>
      <c r="L329" s="5159">
        <f>J329-K329</f>
      </c>
      <c r="M329" s="5160">
        <f>ROUND(K329*D329,2)</f>
      </c>
      <c r="N329" s="5161">
        <f>O329-M329</f>
      </c>
      <c r="O329" s="5162">
        <f>ROUND(D329*J329,2)</f>
      </c>
      <c r="P329" s="5163" t="s">
        <v>28</v>
      </c>
    </row>
    <row r="330">
      <c r="A330" s="5164" t="s">
        <v>673</v>
      </c>
      <c r="B330" s="5165" t="s">
        <v>674</v>
      </c>
      <c r="C330" s="5166" t="s">
        <v>66</v>
      </c>
      <c r="D330" s="5167" t="n">
        <v>6.0</v>
      </c>
      <c r="E330" s="5168" t="n">
        <v>660.71</v>
      </c>
      <c r="F330" s="5169" t="n">
        <v>22.88</v>
      </c>
      <c r="G330" s="5170" t="n">
        <v>811.88</v>
      </c>
      <c r="H330" s="5171"/>
      <c r="I330" s="5172">
        <f>ROUND('BDI Principal'!D14,2)</f>
      </c>
      <c r="J330" s="5173">
        <f>ROUND((ROUND(H330,2)*I330/100)+ROUND(H330,2),2)</f>
      </c>
      <c r="K330" s="5174"/>
      <c r="L330" s="5175">
        <f>J330-K330</f>
      </c>
      <c r="M330" s="5176">
        <f>ROUND(K330*D330,2)</f>
      </c>
      <c r="N330" s="5177">
        <f>O330-M330</f>
      </c>
      <c r="O330" s="5178">
        <f>ROUND(D330*J330,2)</f>
      </c>
      <c r="P330" s="5179" t="s">
        <v>28</v>
      </c>
    </row>
    <row r="331">
      <c r="A331" s="5180" t="s">
        <v>675</v>
      </c>
      <c r="B331" s="5181" t="s">
        <v>676</v>
      </c>
      <c r="C331" s="5182" t="s">
        <v>66</v>
      </c>
      <c r="D331" s="5183" t="n">
        <v>68.0</v>
      </c>
      <c r="E331" s="5184" t="n">
        <v>54.43</v>
      </c>
      <c r="F331" s="5185" t="n">
        <v>22.88</v>
      </c>
      <c r="G331" s="5186" t="n">
        <v>66.88</v>
      </c>
      <c r="H331" s="5187"/>
      <c r="I331" s="5188">
        <f>ROUND('BDI Principal'!D14,2)</f>
      </c>
      <c r="J331" s="5189">
        <f>ROUND((ROUND(H331,2)*I331/100)+ROUND(H331,2),2)</f>
      </c>
      <c r="K331" s="5190"/>
      <c r="L331" s="5191">
        <f>J331-K331</f>
      </c>
      <c r="M331" s="5192">
        <f>ROUND(K331*D331,2)</f>
      </c>
      <c r="N331" s="5193">
        <f>O331-M331</f>
      </c>
      <c r="O331" s="5194">
        <f>ROUND(D331*J331,2)</f>
      </c>
      <c r="P331" s="5195" t="s">
        <v>28</v>
      </c>
    </row>
    <row r="332">
      <c r="A332" s="5196" t="s">
        <v>677</v>
      </c>
      <c r="B332" s="5197" t="s">
        <v>678</v>
      </c>
      <c r="C332" s="5198" t="s">
        <v>66</v>
      </c>
      <c r="D332" s="5199" t="n">
        <v>9.0</v>
      </c>
      <c r="E332" s="5200" t="n">
        <v>76.45</v>
      </c>
      <c r="F332" s="5201" t="n">
        <v>22.88</v>
      </c>
      <c r="G332" s="5202" t="n">
        <v>93.94</v>
      </c>
      <c r="H332" s="5203"/>
      <c r="I332" s="5204">
        <f>ROUND('BDI Principal'!D14,2)</f>
      </c>
      <c r="J332" s="5205">
        <f>ROUND((ROUND(H332,2)*I332/100)+ROUND(H332,2),2)</f>
      </c>
      <c r="K332" s="5206"/>
      <c r="L332" s="5207">
        <f>J332-K332</f>
      </c>
      <c r="M332" s="5208">
        <f>ROUND(K332*D332,2)</f>
      </c>
      <c r="N332" s="5209">
        <f>O332-M332</f>
      </c>
      <c r="O332" s="5210">
        <f>ROUND(D332*J332,2)</f>
      </c>
      <c r="P332" s="5211" t="s">
        <v>28</v>
      </c>
    </row>
    <row r="333">
      <c r="A333" s="5212" t="s">
        <v>679</v>
      </c>
      <c r="B333" s="5213" t="s">
        <v>680</v>
      </c>
      <c r="C333" s="5214" t="s">
        <v>66</v>
      </c>
      <c r="D333" s="5215" t="n">
        <v>5.0</v>
      </c>
      <c r="E333" s="5216" t="n">
        <v>111.75</v>
      </c>
      <c r="F333" s="5217" t="n">
        <v>22.88</v>
      </c>
      <c r="G333" s="5218" t="n">
        <v>137.32</v>
      </c>
      <c r="H333" s="5219"/>
      <c r="I333" s="5220">
        <f>ROUND('BDI Principal'!D14,2)</f>
      </c>
      <c r="J333" s="5221">
        <f>ROUND((ROUND(H333,2)*I333/100)+ROUND(H333,2),2)</f>
      </c>
      <c r="K333" s="5222"/>
      <c r="L333" s="5223">
        <f>J333-K333</f>
      </c>
      <c r="M333" s="5224">
        <f>ROUND(K333*D333,2)</f>
      </c>
      <c r="N333" s="5225">
        <f>O333-M333</f>
      </c>
      <c r="O333" s="5226">
        <f>ROUND(D333*J333,2)</f>
      </c>
      <c r="P333" s="5227" t="s">
        <v>28</v>
      </c>
    </row>
    <row r="334">
      <c r="A334" s="5228" t="s">
        <v>681</v>
      </c>
      <c r="B334" s="5229" t="s">
        <v>682</v>
      </c>
      <c r="C334" s="5230" t="s">
        <v>66</v>
      </c>
      <c r="D334" s="5231" t="n">
        <v>4.0</v>
      </c>
      <c r="E334" s="5232" t="n">
        <v>23.09</v>
      </c>
      <c r="F334" s="5233" t="n">
        <v>22.88</v>
      </c>
      <c r="G334" s="5234" t="n">
        <v>28.37</v>
      </c>
      <c r="H334" s="5235"/>
      <c r="I334" s="5236">
        <f>ROUND('BDI Principal'!D14,2)</f>
      </c>
      <c r="J334" s="5237">
        <f>ROUND((ROUND(H334,2)*I334/100)+ROUND(H334,2),2)</f>
      </c>
      <c r="K334" s="5238"/>
      <c r="L334" s="5239">
        <f>J334-K334</f>
      </c>
      <c r="M334" s="5240">
        <f>ROUND(K334*D334,2)</f>
      </c>
      <c r="N334" s="5241">
        <f>O334-M334</f>
      </c>
      <c r="O334" s="5242">
        <f>ROUND(D334*J334,2)</f>
      </c>
      <c r="P334" s="5243" t="s">
        <v>28</v>
      </c>
    </row>
    <row r="335">
      <c r="A335" s="5244" t="s">
        <v>683</v>
      </c>
      <c r="B335" s="5245" t="s">
        <v>684</v>
      </c>
      <c r="C335" s="5246" t="s">
        <v>66</v>
      </c>
      <c r="D335" s="5247" t="n">
        <v>150.0</v>
      </c>
      <c r="E335" s="5248" t="n">
        <v>12.27</v>
      </c>
      <c r="F335" s="5249" t="n">
        <v>22.88</v>
      </c>
      <c r="G335" s="5250" t="n">
        <v>15.08</v>
      </c>
      <c r="H335" s="5251"/>
      <c r="I335" s="5252">
        <f>ROUND('BDI Principal'!D14,2)</f>
      </c>
      <c r="J335" s="5253">
        <f>ROUND((ROUND(H335,2)*I335/100)+ROUND(H335,2),2)</f>
      </c>
      <c r="K335" s="5254"/>
      <c r="L335" s="5255">
        <f>J335-K335</f>
      </c>
      <c r="M335" s="5256">
        <f>ROUND(K335*D335,2)</f>
      </c>
      <c r="N335" s="5257">
        <f>O335-M335</f>
      </c>
      <c r="O335" s="5258">
        <f>ROUND(D335*J335,2)</f>
      </c>
      <c r="P335" s="5259" t="s">
        <v>28</v>
      </c>
    </row>
    <row r="336">
      <c r="A336" s="5260" t="s">
        <v>685</v>
      </c>
      <c r="B336" s="5261" t="s">
        <v>686</v>
      </c>
      <c r="C336" s="5262" t="s">
        <v>66</v>
      </c>
      <c r="D336" s="5263" t="n">
        <v>9.0</v>
      </c>
      <c r="E336" s="5264" t="n">
        <v>22.35</v>
      </c>
      <c r="F336" s="5265" t="n">
        <v>22.88</v>
      </c>
      <c r="G336" s="5266" t="n">
        <v>27.46</v>
      </c>
      <c r="H336" s="5267"/>
      <c r="I336" s="5268">
        <f>ROUND('BDI Principal'!D14,2)</f>
      </c>
      <c r="J336" s="5269">
        <f>ROUND((ROUND(H336,2)*I336/100)+ROUND(H336,2),2)</f>
      </c>
      <c r="K336" s="5270"/>
      <c r="L336" s="5271">
        <f>J336-K336</f>
      </c>
      <c r="M336" s="5272">
        <f>ROUND(K336*D336,2)</f>
      </c>
      <c r="N336" s="5273">
        <f>O336-M336</f>
      </c>
      <c r="O336" s="5274">
        <f>ROUND(D336*J336,2)</f>
      </c>
      <c r="P336" s="5275" t="s">
        <v>28</v>
      </c>
    </row>
    <row r="337">
      <c r="A337" s="5276" t="s">
        <v>687</v>
      </c>
      <c r="B337" s="5277" t="s">
        <v>688</v>
      </c>
      <c r="C337" s="5278" t="s">
        <v>66</v>
      </c>
      <c r="D337" s="5279" t="n">
        <v>1.0</v>
      </c>
      <c r="E337" s="5280" t="n">
        <v>223.44</v>
      </c>
      <c r="F337" s="5281" t="n">
        <v>22.88</v>
      </c>
      <c r="G337" s="5282" t="n">
        <v>274.56</v>
      </c>
      <c r="H337" s="5283"/>
      <c r="I337" s="5284">
        <f>ROUND('BDI Principal'!D14,2)</f>
      </c>
      <c r="J337" s="5285">
        <f>ROUND((ROUND(H337,2)*I337/100)+ROUND(H337,2),2)</f>
      </c>
      <c r="K337" s="5286"/>
      <c r="L337" s="5287">
        <f>J337-K337</f>
      </c>
      <c r="M337" s="5288">
        <f>ROUND(K337*D337,2)</f>
      </c>
      <c r="N337" s="5289">
        <f>O337-M337</f>
      </c>
      <c r="O337" s="5290">
        <f>ROUND(D337*J337,2)</f>
      </c>
      <c r="P337" s="5291" t="s">
        <v>28</v>
      </c>
    </row>
    <row r="338">
      <c r="A338" s="5292" t="s">
        <v>689</v>
      </c>
      <c r="B338" s="5293" t="s">
        <v>690</v>
      </c>
      <c r="C338" s="5294" t="s">
        <v>66</v>
      </c>
      <c r="D338" s="5295" t="n">
        <v>159.0</v>
      </c>
      <c r="E338" s="5296" t="n">
        <v>10.44</v>
      </c>
      <c r="F338" s="5297" t="n">
        <v>22.88</v>
      </c>
      <c r="G338" s="5298" t="n">
        <v>12.83</v>
      </c>
      <c r="H338" s="5299"/>
      <c r="I338" s="5300">
        <f>ROUND('BDI Principal'!D14,2)</f>
      </c>
      <c r="J338" s="5301">
        <f>ROUND((ROUND(H338,2)*I338/100)+ROUND(H338,2),2)</f>
      </c>
      <c r="K338" s="5302"/>
      <c r="L338" s="5303">
        <f>J338-K338</f>
      </c>
      <c r="M338" s="5304">
        <f>ROUND(K338*D338,2)</f>
      </c>
      <c r="N338" s="5305">
        <f>O338-M338</f>
      </c>
      <c r="O338" s="5306">
        <f>ROUND(D338*J338,2)</f>
      </c>
      <c r="P338" s="5307" t="s">
        <v>28</v>
      </c>
    </row>
    <row r="339">
      <c r="A339" s="5308" t="s">
        <v>691</v>
      </c>
      <c r="B339" s="5309" t="s">
        <v>692</v>
      </c>
      <c r="C339" s="5310" t="s">
        <v>66</v>
      </c>
      <c r="D339" s="5311" t="n">
        <v>118.0</v>
      </c>
      <c r="E339" s="5312" t="n">
        <v>66.62</v>
      </c>
      <c r="F339" s="5313" t="n">
        <v>22.88</v>
      </c>
      <c r="G339" s="5314" t="n">
        <v>81.86</v>
      </c>
      <c r="H339" s="5315"/>
      <c r="I339" s="5316">
        <f>ROUND('BDI Principal'!D14,2)</f>
      </c>
      <c r="J339" s="5317">
        <f>ROUND((ROUND(H339,2)*I339/100)+ROUND(H339,2),2)</f>
      </c>
      <c r="K339" s="5318"/>
      <c r="L339" s="5319">
        <f>J339-K339</f>
      </c>
      <c r="M339" s="5320">
        <f>ROUND(K339*D339,2)</f>
      </c>
      <c r="N339" s="5321">
        <f>O339-M339</f>
      </c>
      <c r="O339" s="5322">
        <f>ROUND(D339*J339,2)</f>
      </c>
      <c r="P339" s="5323" t="s">
        <v>28</v>
      </c>
    </row>
    <row r="340">
      <c r="A340" s="5324" t="s">
        <v>693</v>
      </c>
      <c r="B340" s="5325" t="s">
        <v>551</v>
      </c>
      <c r="C340" s="5326" t="s">
        <v>66</v>
      </c>
      <c r="D340" s="5327" t="n">
        <v>49.0</v>
      </c>
      <c r="E340" s="5328" t="n">
        <v>46.14</v>
      </c>
      <c r="F340" s="5329" t="n">
        <v>22.88</v>
      </c>
      <c r="G340" s="5330" t="n">
        <v>56.7</v>
      </c>
      <c r="H340" s="5331"/>
      <c r="I340" s="5332">
        <f>ROUND('BDI Principal'!D14,2)</f>
      </c>
      <c r="J340" s="5333">
        <f>ROUND((ROUND(H340,2)*I340/100)+ROUND(H340,2),2)</f>
      </c>
      <c r="K340" s="5334"/>
      <c r="L340" s="5335">
        <f>J340-K340</f>
      </c>
      <c r="M340" s="5336">
        <f>ROUND(K340*D340,2)</f>
      </c>
      <c r="N340" s="5337">
        <f>O340-M340</f>
      </c>
      <c r="O340" s="5338">
        <f>ROUND(D340*J340,2)</f>
      </c>
      <c r="P340" s="5339" t="s">
        <v>28</v>
      </c>
    </row>
    <row r="341">
      <c r="A341" s="5340" t="s">
        <v>694</v>
      </c>
      <c r="B341" s="5341" t="s">
        <v>695</v>
      </c>
      <c r="C341" s="5342" t="s">
        <v>66</v>
      </c>
      <c r="D341" s="5343" t="n">
        <v>232.0</v>
      </c>
      <c r="E341" s="5344" t="n">
        <v>14.96</v>
      </c>
      <c r="F341" s="5345" t="n">
        <v>22.88</v>
      </c>
      <c r="G341" s="5346" t="n">
        <v>18.38</v>
      </c>
      <c r="H341" s="5347"/>
      <c r="I341" s="5348">
        <f>ROUND('BDI Principal'!D14,2)</f>
      </c>
      <c r="J341" s="5349">
        <f>ROUND((ROUND(H341,2)*I341/100)+ROUND(H341,2),2)</f>
      </c>
      <c r="K341" s="5350"/>
      <c r="L341" s="5351">
        <f>J341-K341</f>
      </c>
      <c r="M341" s="5352">
        <f>ROUND(K341*D341,2)</f>
      </c>
      <c r="N341" s="5353">
        <f>O341-M341</f>
      </c>
      <c r="O341" s="5354">
        <f>ROUND(D341*J341,2)</f>
      </c>
      <c r="P341" s="5355" t="s">
        <v>28</v>
      </c>
    </row>
    <row r="342">
      <c r="A342" s="5356" t="s">
        <v>696</v>
      </c>
      <c r="B342" s="5357" t="s">
        <v>697</v>
      </c>
      <c r="C342" s="5358" t="s">
        <v>66</v>
      </c>
      <c r="D342" s="5359" t="n">
        <v>179.0</v>
      </c>
      <c r="E342" s="5360" t="n">
        <v>12.29</v>
      </c>
      <c r="F342" s="5361" t="n">
        <v>22.88</v>
      </c>
      <c r="G342" s="5362" t="n">
        <v>15.1</v>
      </c>
      <c r="H342" s="5363"/>
      <c r="I342" s="5364">
        <f>ROUND('BDI Principal'!D14,2)</f>
      </c>
      <c r="J342" s="5365">
        <f>ROUND((ROUND(H342,2)*I342/100)+ROUND(H342,2),2)</f>
      </c>
      <c r="K342" s="5366"/>
      <c r="L342" s="5367">
        <f>J342-K342</f>
      </c>
      <c r="M342" s="5368">
        <f>ROUND(K342*D342,2)</f>
      </c>
      <c r="N342" s="5369">
        <f>O342-M342</f>
      </c>
      <c r="O342" s="5370">
        <f>ROUND(D342*J342,2)</f>
      </c>
      <c r="P342" s="5371" t="s">
        <v>28</v>
      </c>
    </row>
    <row r="343">
      <c r="A343" s="5372" t="s">
        <v>698</v>
      </c>
      <c r="B343" s="5373" t="s">
        <v>699</v>
      </c>
      <c r="C343" s="5374" t="s">
        <v>66</v>
      </c>
      <c r="D343" s="5375" t="n">
        <v>134.0</v>
      </c>
      <c r="E343" s="5376" t="n">
        <v>17.13</v>
      </c>
      <c r="F343" s="5377" t="n">
        <v>22.88</v>
      </c>
      <c r="G343" s="5378" t="n">
        <v>21.05</v>
      </c>
      <c r="H343" s="5379"/>
      <c r="I343" s="5380">
        <f>ROUND('BDI Principal'!D14,2)</f>
      </c>
      <c r="J343" s="5381">
        <f>ROUND((ROUND(H343,2)*I343/100)+ROUND(H343,2),2)</f>
      </c>
      <c r="K343" s="5382"/>
      <c r="L343" s="5383">
        <f>J343-K343</f>
      </c>
      <c r="M343" s="5384">
        <f>ROUND(K343*D343,2)</f>
      </c>
      <c r="N343" s="5385">
        <f>O343-M343</f>
      </c>
      <c r="O343" s="5386">
        <f>ROUND(D343*J343,2)</f>
      </c>
      <c r="P343" s="5387" t="s">
        <v>28</v>
      </c>
    </row>
    <row r="344">
      <c r="A344" s="5388" t="s">
        <v>700</v>
      </c>
      <c r="B344" s="5389" t="s">
        <v>701</v>
      </c>
      <c r="C344" s="5390" t="s">
        <v>66</v>
      </c>
      <c r="D344" s="5391" t="n">
        <v>14.0</v>
      </c>
      <c r="E344" s="5392" t="n">
        <v>25.29</v>
      </c>
      <c r="F344" s="5393" t="n">
        <v>22.88</v>
      </c>
      <c r="G344" s="5394" t="n">
        <v>31.08</v>
      </c>
      <c r="H344" s="5395"/>
      <c r="I344" s="5396">
        <f>ROUND('BDI Principal'!D14,2)</f>
      </c>
      <c r="J344" s="5397">
        <f>ROUND((ROUND(H344,2)*I344/100)+ROUND(H344,2),2)</f>
      </c>
      <c r="K344" s="5398"/>
      <c r="L344" s="5399">
        <f>J344-K344</f>
      </c>
      <c r="M344" s="5400">
        <f>ROUND(K344*D344,2)</f>
      </c>
      <c r="N344" s="5401">
        <f>O344-M344</f>
      </c>
      <c r="O344" s="5402">
        <f>ROUND(D344*J344,2)</f>
      </c>
      <c r="P344" s="5403" t="s">
        <v>28</v>
      </c>
    </row>
    <row r="345">
      <c r="A345" s="5404" t="s">
        <v>702</v>
      </c>
      <c r="B345" s="5405" t="s">
        <v>703</v>
      </c>
      <c r="C345" s="5406" t="s">
        <v>66</v>
      </c>
      <c r="D345" s="5407" t="n">
        <v>155.0</v>
      </c>
      <c r="E345" s="5408" t="n">
        <v>12.06</v>
      </c>
      <c r="F345" s="5409" t="n">
        <v>22.88</v>
      </c>
      <c r="G345" s="5410" t="n">
        <v>14.82</v>
      </c>
      <c r="H345" s="5411"/>
      <c r="I345" s="5412">
        <f>ROUND('BDI Principal'!D14,2)</f>
      </c>
      <c r="J345" s="5413">
        <f>ROUND((ROUND(H345,2)*I345/100)+ROUND(H345,2),2)</f>
      </c>
      <c r="K345" s="5414"/>
      <c r="L345" s="5415">
        <f>J345-K345</f>
      </c>
      <c r="M345" s="5416">
        <f>ROUND(K345*D345,2)</f>
      </c>
      <c r="N345" s="5417">
        <f>O345-M345</f>
      </c>
      <c r="O345" s="5418">
        <f>ROUND(D345*J345,2)</f>
      </c>
      <c r="P345" s="5419" t="s">
        <v>28</v>
      </c>
    </row>
    <row r="346">
      <c r="A346" s="5420" t="s">
        <v>704</v>
      </c>
      <c r="B346" s="5421" t="s">
        <v>705</v>
      </c>
      <c r="C346" s="5422" t="s">
        <v>66</v>
      </c>
      <c r="D346" s="5423" t="n">
        <v>192.0</v>
      </c>
      <c r="E346" s="5424" t="n">
        <v>16.41</v>
      </c>
      <c r="F346" s="5425" t="n">
        <v>22.88</v>
      </c>
      <c r="G346" s="5426" t="n">
        <v>20.16</v>
      </c>
      <c r="H346" s="5427"/>
      <c r="I346" s="5428">
        <f>ROUND('BDI Principal'!D14,2)</f>
      </c>
      <c r="J346" s="5429">
        <f>ROUND((ROUND(H346,2)*I346/100)+ROUND(H346,2),2)</f>
      </c>
      <c r="K346" s="5430"/>
      <c r="L346" s="5431">
        <f>J346-K346</f>
      </c>
      <c r="M346" s="5432">
        <f>ROUND(K346*D346,2)</f>
      </c>
      <c r="N346" s="5433">
        <f>O346-M346</f>
      </c>
      <c r="O346" s="5434">
        <f>ROUND(D346*J346,2)</f>
      </c>
      <c r="P346" s="5435" t="s">
        <v>28</v>
      </c>
    </row>
    <row r="347">
      <c r="A347" s="5436" t="s">
        <v>706</v>
      </c>
      <c r="B347" s="5437" t="s">
        <v>707</v>
      </c>
      <c r="C347" s="5438" t="s">
        <v>66</v>
      </c>
      <c r="D347" s="5439" t="n">
        <v>55.0</v>
      </c>
      <c r="E347" s="5440" t="n">
        <v>45.3</v>
      </c>
      <c r="F347" s="5441" t="n">
        <v>22.88</v>
      </c>
      <c r="G347" s="5442" t="n">
        <v>55.66</v>
      </c>
      <c r="H347" s="5443"/>
      <c r="I347" s="5444">
        <f>ROUND('BDI Principal'!D14,2)</f>
      </c>
      <c r="J347" s="5445">
        <f>ROUND((ROUND(H347,2)*I347/100)+ROUND(H347,2),2)</f>
      </c>
      <c r="K347" s="5446"/>
      <c r="L347" s="5447">
        <f>J347-K347</f>
      </c>
      <c r="M347" s="5448">
        <f>ROUND(K347*D347,2)</f>
      </c>
      <c r="N347" s="5449">
        <f>O347-M347</f>
      </c>
      <c r="O347" s="5450">
        <f>ROUND(D347*J347,2)</f>
      </c>
      <c r="P347" s="5451" t="s">
        <v>28</v>
      </c>
    </row>
    <row r="348">
      <c r="A348" s="5452" t="s">
        <v>708</v>
      </c>
      <c r="B348" s="5453" t="s">
        <v>709</v>
      </c>
      <c r="C348" s="5454" t="s">
        <v>66</v>
      </c>
      <c r="D348" s="5455" t="n">
        <v>2.0</v>
      </c>
      <c r="E348" s="5456" t="n">
        <v>50.32</v>
      </c>
      <c r="F348" s="5457" t="n">
        <v>22.88</v>
      </c>
      <c r="G348" s="5458" t="n">
        <v>61.83</v>
      </c>
      <c r="H348" s="5459"/>
      <c r="I348" s="5460">
        <f>ROUND('BDI Principal'!D14,2)</f>
      </c>
      <c r="J348" s="5461">
        <f>ROUND((ROUND(H348,2)*I348/100)+ROUND(H348,2),2)</f>
      </c>
      <c r="K348" s="5462"/>
      <c r="L348" s="5463">
        <f>J348-K348</f>
      </c>
      <c r="M348" s="5464">
        <f>ROUND(K348*D348,2)</f>
      </c>
      <c r="N348" s="5465">
        <f>O348-M348</f>
      </c>
      <c r="O348" s="5466">
        <f>ROUND(D348*J348,2)</f>
      </c>
      <c r="P348" s="5467" t="s">
        <v>28</v>
      </c>
    </row>
    <row r="349">
      <c r="A349" s="5468" t="s">
        <v>710</v>
      </c>
      <c r="B349" s="5469" t="s">
        <v>711</v>
      </c>
      <c r="C349" s="5470" t="s">
        <v>66</v>
      </c>
      <c r="D349" s="5471" t="n">
        <v>3.0</v>
      </c>
      <c r="E349" s="5472" t="n">
        <v>54.06</v>
      </c>
      <c r="F349" s="5473" t="n">
        <v>22.88</v>
      </c>
      <c r="G349" s="5474" t="n">
        <v>66.43</v>
      </c>
      <c r="H349" s="5475"/>
      <c r="I349" s="5476">
        <f>ROUND('BDI Principal'!D14,2)</f>
      </c>
      <c r="J349" s="5477">
        <f>ROUND((ROUND(H349,2)*I349/100)+ROUND(H349,2),2)</f>
      </c>
      <c r="K349" s="5478"/>
      <c r="L349" s="5479">
        <f>J349-K349</f>
      </c>
      <c r="M349" s="5480">
        <f>ROUND(K349*D349,2)</f>
      </c>
      <c r="N349" s="5481">
        <f>O349-M349</f>
      </c>
      <c r="O349" s="5482">
        <f>ROUND(D349*J349,2)</f>
      </c>
      <c r="P349" s="5483" t="s">
        <v>28</v>
      </c>
    </row>
    <row r="350">
      <c r="A350" s="5484" t="s">
        <v>712</v>
      </c>
      <c r="B350" s="5485" t="s">
        <v>713</v>
      </c>
      <c r="C350" s="5486" t="s">
        <v>66</v>
      </c>
      <c r="D350" s="5487" t="n">
        <v>34.0</v>
      </c>
      <c r="E350" s="5488" t="n">
        <v>17.4</v>
      </c>
      <c r="F350" s="5489" t="n">
        <v>22.88</v>
      </c>
      <c r="G350" s="5490" t="n">
        <v>21.38</v>
      </c>
      <c r="H350" s="5491"/>
      <c r="I350" s="5492">
        <f>ROUND('BDI Principal'!D14,2)</f>
      </c>
      <c r="J350" s="5493">
        <f>ROUND((ROUND(H350,2)*I350/100)+ROUND(H350,2),2)</f>
      </c>
      <c r="K350" s="5494"/>
      <c r="L350" s="5495">
        <f>J350-K350</f>
      </c>
      <c r="M350" s="5496">
        <f>ROUND(K350*D350,2)</f>
      </c>
      <c r="N350" s="5497">
        <f>O350-M350</f>
      </c>
      <c r="O350" s="5498">
        <f>ROUND(D350*J350,2)</f>
      </c>
      <c r="P350" s="5499" t="s">
        <v>28</v>
      </c>
    </row>
    <row r="351">
      <c r="A351" s="5500" t="s">
        <v>714</v>
      </c>
      <c r="B351" s="5501" t="s">
        <v>715</v>
      </c>
      <c r="C351" s="5502" t="s">
        <v>66</v>
      </c>
      <c r="D351" s="5503" t="n">
        <v>2.0</v>
      </c>
      <c r="E351" s="5504" t="n">
        <v>28.45</v>
      </c>
      <c r="F351" s="5505" t="n">
        <v>22.88</v>
      </c>
      <c r="G351" s="5506" t="n">
        <v>34.96</v>
      </c>
      <c r="H351" s="5507"/>
      <c r="I351" s="5508">
        <f>ROUND('BDI Principal'!D14,2)</f>
      </c>
      <c r="J351" s="5509">
        <f>ROUND((ROUND(H351,2)*I351/100)+ROUND(H351,2),2)</f>
      </c>
      <c r="K351" s="5510"/>
      <c r="L351" s="5511">
        <f>J351-K351</f>
      </c>
      <c r="M351" s="5512">
        <f>ROUND(K351*D351,2)</f>
      </c>
      <c r="N351" s="5513">
        <f>O351-M351</f>
      </c>
      <c r="O351" s="5514">
        <f>ROUND(D351*J351,2)</f>
      </c>
      <c r="P351" s="5515" t="s">
        <v>28</v>
      </c>
    </row>
    <row r="352">
      <c r="A352" s="5516" t="s">
        <v>716</v>
      </c>
      <c r="B352" s="5517" t="s">
        <v>717</v>
      </c>
      <c r="C352" s="5518" t="s">
        <v>66</v>
      </c>
      <c r="D352" s="5519" t="n">
        <v>11.0</v>
      </c>
      <c r="E352" s="5520" t="n">
        <v>31.09</v>
      </c>
      <c r="F352" s="5521" t="n">
        <v>22.88</v>
      </c>
      <c r="G352" s="5522" t="n">
        <v>38.2</v>
      </c>
      <c r="H352" s="5523"/>
      <c r="I352" s="5524">
        <f>ROUND('BDI Principal'!D14,2)</f>
      </c>
      <c r="J352" s="5525">
        <f>ROUND((ROUND(H352,2)*I352/100)+ROUND(H352,2),2)</f>
      </c>
      <c r="K352" s="5526"/>
      <c r="L352" s="5527">
        <f>J352-K352</f>
      </c>
      <c r="M352" s="5528">
        <f>ROUND(K352*D352,2)</f>
      </c>
      <c r="N352" s="5529">
        <f>O352-M352</f>
      </c>
      <c r="O352" s="5530">
        <f>ROUND(D352*J352,2)</f>
      </c>
      <c r="P352" s="5531" t="s">
        <v>28</v>
      </c>
    </row>
    <row r="353">
      <c r="A353" s="5532" t="s">
        <v>718</v>
      </c>
      <c r="B353" s="5533" t="s">
        <v>719</v>
      </c>
      <c r="C353" s="5534" t="s">
        <v>66</v>
      </c>
      <c r="D353" s="5535" t="n">
        <v>3.0</v>
      </c>
      <c r="E353" s="5536" t="n">
        <v>78.84</v>
      </c>
      <c r="F353" s="5537" t="n">
        <v>22.88</v>
      </c>
      <c r="G353" s="5538" t="n">
        <v>96.88</v>
      </c>
      <c r="H353" s="5539"/>
      <c r="I353" s="5540">
        <f>ROUND('BDI Principal'!D14,2)</f>
      </c>
      <c r="J353" s="5541">
        <f>ROUND((ROUND(H353,2)*I353/100)+ROUND(H353,2),2)</f>
      </c>
      <c r="K353" s="5542"/>
      <c r="L353" s="5543">
        <f>J353-K353</f>
      </c>
      <c r="M353" s="5544">
        <f>ROUND(K353*D353,2)</f>
      </c>
      <c r="N353" s="5545">
        <f>O353-M353</f>
      </c>
      <c r="O353" s="5546">
        <f>ROUND(D353*J353,2)</f>
      </c>
      <c r="P353" s="5547" t="s">
        <v>28</v>
      </c>
    </row>
    <row r="354">
      <c r="A354" s="5548" t="s">
        <v>720</v>
      </c>
      <c r="B354" s="5549" t="s">
        <v>721</v>
      </c>
      <c r="C354" s="5550" t="s">
        <v>66</v>
      </c>
      <c r="D354" s="5551" t="n">
        <v>10.0</v>
      </c>
      <c r="E354" s="5552" t="n">
        <v>19.25</v>
      </c>
      <c r="F354" s="5553" t="n">
        <v>22.88</v>
      </c>
      <c r="G354" s="5554" t="n">
        <v>23.65</v>
      </c>
      <c r="H354" s="5555"/>
      <c r="I354" s="5556">
        <f>ROUND('BDI Principal'!D14,2)</f>
      </c>
      <c r="J354" s="5557">
        <f>ROUND((ROUND(H354,2)*I354/100)+ROUND(H354,2),2)</f>
      </c>
      <c r="K354" s="5558"/>
      <c r="L354" s="5559">
        <f>J354-K354</f>
      </c>
      <c r="M354" s="5560">
        <f>ROUND(K354*D354,2)</f>
      </c>
      <c r="N354" s="5561">
        <f>O354-M354</f>
      </c>
      <c r="O354" s="5562">
        <f>ROUND(D354*J354,2)</f>
      </c>
      <c r="P354" s="5563" t="s">
        <v>28</v>
      </c>
    </row>
    <row r="355">
      <c r="A355" s="5564" t="s">
        <v>722</v>
      </c>
      <c r="B355" s="5565" t="s">
        <v>723</v>
      </c>
      <c r="C355" s="5566" t="s">
        <v>103</v>
      </c>
      <c r="D355" s="5567" t="n">
        <v>876.0</v>
      </c>
      <c r="E355" s="5568" t="n">
        <v>124.18</v>
      </c>
      <c r="F355" s="5569" t="n">
        <v>22.88</v>
      </c>
      <c r="G355" s="5570" t="n">
        <v>152.59</v>
      </c>
      <c r="H355" s="5571"/>
      <c r="I355" s="5572">
        <f>ROUND('BDI Principal'!D14,2)</f>
      </c>
      <c r="J355" s="5573">
        <f>ROUND((ROUND(H355,2)*I355/100)+ROUND(H355,2),2)</f>
      </c>
      <c r="K355" s="5574"/>
      <c r="L355" s="5575">
        <f>J355-K355</f>
      </c>
      <c r="M355" s="5576">
        <f>ROUND(K355*D355,2)</f>
      </c>
      <c r="N355" s="5577">
        <f>O355-M355</f>
      </c>
      <c r="O355" s="5578">
        <f>ROUND(D355*J355,2)</f>
      </c>
      <c r="P355" s="5579" t="s">
        <v>28</v>
      </c>
    </row>
    <row r="356">
      <c r="A356" s="5580" t="s">
        <v>724</v>
      </c>
      <c r="B356" s="5581" t="s">
        <v>725</v>
      </c>
      <c r="C356" s="5582" t="s">
        <v>103</v>
      </c>
      <c r="D356" s="5583" t="n">
        <v>42.7</v>
      </c>
      <c r="E356" s="5584" t="n">
        <v>173.06</v>
      </c>
      <c r="F356" s="5585" t="n">
        <v>22.88</v>
      </c>
      <c r="G356" s="5586" t="n">
        <v>212.66</v>
      </c>
      <c r="H356" s="5587"/>
      <c r="I356" s="5588">
        <f>ROUND('BDI Principal'!D14,2)</f>
      </c>
      <c r="J356" s="5589">
        <f>ROUND((ROUND(H356,2)*I356/100)+ROUND(H356,2),2)</f>
      </c>
      <c r="K356" s="5590"/>
      <c r="L356" s="5591">
        <f>J356-K356</f>
      </c>
      <c r="M356" s="5592">
        <f>ROUND(K356*D356,2)</f>
      </c>
      <c r="N356" s="5593">
        <f>O356-M356</f>
      </c>
      <c r="O356" s="5594">
        <f>ROUND(D356*J356,2)</f>
      </c>
      <c r="P356" s="5595" t="s">
        <v>28</v>
      </c>
    </row>
    <row r="357">
      <c r="A357" s="5596" t="s">
        <v>726</v>
      </c>
      <c r="B357" s="5597" t="s">
        <v>727</v>
      </c>
      <c r="C357" s="5598" t="s">
        <v>103</v>
      </c>
      <c r="D357" s="5599" t="n">
        <v>220.3</v>
      </c>
      <c r="E357" s="5600" t="n">
        <v>60.93</v>
      </c>
      <c r="F357" s="5601" t="n">
        <v>22.88</v>
      </c>
      <c r="G357" s="5602" t="n">
        <v>74.87</v>
      </c>
      <c r="H357" s="5603"/>
      <c r="I357" s="5604">
        <f>ROUND('BDI Principal'!D14,2)</f>
      </c>
      <c r="J357" s="5605">
        <f>ROUND((ROUND(H357,2)*I357/100)+ROUND(H357,2),2)</f>
      </c>
      <c r="K357" s="5606"/>
      <c r="L357" s="5607">
        <f>J357-K357</f>
      </c>
      <c r="M357" s="5608">
        <f>ROUND(K357*D357,2)</f>
      </c>
      <c r="N357" s="5609">
        <f>O357-M357</f>
      </c>
      <c r="O357" s="5610">
        <f>ROUND(D357*J357,2)</f>
      </c>
      <c r="P357" s="5611" t="s">
        <v>28</v>
      </c>
    </row>
    <row r="358">
      <c r="A358" s="5612" t="s">
        <v>728</v>
      </c>
      <c r="B358" s="5613" t="s">
        <v>729</v>
      </c>
      <c r="C358" s="5614" t="s">
        <v>103</v>
      </c>
      <c r="D358" s="5615" t="n">
        <v>53.8</v>
      </c>
      <c r="E358" s="5616" t="n">
        <v>111.55</v>
      </c>
      <c r="F358" s="5617" t="n">
        <v>22.88</v>
      </c>
      <c r="G358" s="5618" t="n">
        <v>137.07</v>
      </c>
      <c r="H358" s="5619"/>
      <c r="I358" s="5620">
        <f>ROUND('BDI Principal'!D14,2)</f>
      </c>
      <c r="J358" s="5621">
        <f>ROUND((ROUND(H358,2)*I358/100)+ROUND(H358,2),2)</f>
      </c>
      <c r="K358" s="5622"/>
      <c r="L358" s="5623">
        <f>J358-K358</f>
      </c>
      <c r="M358" s="5624">
        <f>ROUND(K358*D358,2)</f>
      </c>
      <c r="N358" s="5625">
        <f>O358-M358</f>
      </c>
      <c r="O358" s="5626">
        <f>ROUND(D358*J358,2)</f>
      </c>
      <c r="P358" s="5627" t="s">
        <v>28</v>
      </c>
    </row>
    <row r="359">
      <c r="A359" s="5628" t="s">
        <v>730</v>
      </c>
      <c r="B359" s="5629" t="s">
        <v>731</v>
      </c>
      <c r="C359" s="5630" t="s">
        <v>103</v>
      </c>
      <c r="D359" s="5631" t="n">
        <v>344.2</v>
      </c>
      <c r="E359" s="5632" t="n">
        <v>53.42</v>
      </c>
      <c r="F359" s="5633" t="n">
        <v>22.88</v>
      </c>
      <c r="G359" s="5634" t="n">
        <v>65.64</v>
      </c>
      <c r="H359" s="5635"/>
      <c r="I359" s="5636">
        <f>ROUND('BDI Principal'!D14,2)</f>
      </c>
      <c r="J359" s="5637">
        <f>ROUND((ROUND(H359,2)*I359/100)+ROUND(H359,2),2)</f>
      </c>
      <c r="K359" s="5638"/>
      <c r="L359" s="5639">
        <f>J359-K359</f>
      </c>
      <c r="M359" s="5640">
        <f>ROUND(K359*D359,2)</f>
      </c>
      <c r="N359" s="5641">
        <f>O359-M359</f>
      </c>
      <c r="O359" s="5642">
        <f>ROUND(D359*J359,2)</f>
      </c>
      <c r="P359" s="5643" t="s">
        <v>28</v>
      </c>
    </row>
    <row r="360">
      <c r="A360" s="5644" t="s">
        <v>732</v>
      </c>
      <c r="B360" s="5645" t="s">
        <v>733</v>
      </c>
      <c r="C360" s="5646" t="s">
        <v>103</v>
      </c>
      <c r="D360" s="5647" t="n">
        <v>400.1</v>
      </c>
      <c r="E360" s="5648" t="n">
        <v>49.89</v>
      </c>
      <c r="F360" s="5649" t="n">
        <v>22.88</v>
      </c>
      <c r="G360" s="5650" t="n">
        <v>61.3</v>
      </c>
      <c r="H360" s="5651"/>
      <c r="I360" s="5652">
        <f>ROUND('BDI Principal'!D14,2)</f>
      </c>
      <c r="J360" s="5653">
        <f>ROUND((ROUND(H360,2)*I360/100)+ROUND(H360,2),2)</f>
      </c>
      <c r="K360" s="5654"/>
      <c r="L360" s="5655">
        <f>J360-K360</f>
      </c>
      <c r="M360" s="5656">
        <f>ROUND(K360*D360,2)</f>
      </c>
      <c r="N360" s="5657">
        <f>O360-M360</f>
      </c>
      <c r="O360" s="5658">
        <f>ROUND(D360*J360,2)</f>
      </c>
      <c r="P360" s="5659" t="s">
        <v>28</v>
      </c>
    </row>
    <row r="361">
      <c r="A361" s="5660" t="s">
        <v>734</v>
      </c>
      <c r="B361" s="5661" t="s">
        <v>735</v>
      </c>
      <c r="C361" s="5662" t="s">
        <v>103</v>
      </c>
      <c r="D361" s="5663" t="n">
        <v>93.0</v>
      </c>
      <c r="E361" s="5664" t="n">
        <v>42.77</v>
      </c>
      <c r="F361" s="5665" t="n">
        <v>22.88</v>
      </c>
      <c r="G361" s="5666" t="n">
        <v>52.56</v>
      </c>
      <c r="H361" s="5667"/>
      <c r="I361" s="5668">
        <f>ROUND('BDI Principal'!D14,2)</f>
      </c>
      <c r="J361" s="5669">
        <f>ROUND((ROUND(H361,2)*I361/100)+ROUND(H361,2),2)</f>
      </c>
      <c r="K361" s="5670"/>
      <c r="L361" s="5671">
        <f>J361-K361</f>
      </c>
      <c r="M361" s="5672">
        <f>ROUND(K361*D361,2)</f>
      </c>
      <c r="N361" s="5673">
        <f>O361-M361</f>
      </c>
      <c r="O361" s="5674">
        <f>ROUND(D361*J361,2)</f>
      </c>
      <c r="P361" s="5675" t="s">
        <v>28</v>
      </c>
    </row>
    <row r="362">
      <c r="A362" s="5676" t="s">
        <v>736</v>
      </c>
      <c r="B362" s="5677" t="s">
        <v>737</v>
      </c>
      <c r="C362" s="5678" t="s">
        <v>66</v>
      </c>
      <c r="D362" s="5679" t="n">
        <v>4.0</v>
      </c>
      <c r="E362" s="5680" t="n">
        <v>17.3</v>
      </c>
      <c r="F362" s="5681" t="n">
        <v>22.88</v>
      </c>
      <c r="G362" s="5682" t="n">
        <v>21.26</v>
      </c>
      <c r="H362" s="5683"/>
      <c r="I362" s="5684">
        <f>ROUND('BDI Principal'!D14,2)</f>
      </c>
      <c r="J362" s="5685">
        <f>ROUND((ROUND(H362,2)*I362/100)+ROUND(H362,2),2)</f>
      </c>
      <c r="K362" s="5686"/>
      <c r="L362" s="5687">
        <f>J362-K362</f>
      </c>
      <c r="M362" s="5688">
        <f>ROUND(K362*D362,2)</f>
      </c>
      <c r="N362" s="5689">
        <f>O362-M362</f>
      </c>
      <c r="O362" s="5690">
        <f>ROUND(D362*J362,2)</f>
      </c>
      <c r="P362" s="5691" t="s">
        <v>28</v>
      </c>
    </row>
    <row r="363">
      <c r="A363" s="5692" t="s">
        <v>738</v>
      </c>
      <c r="B363" s="5693" t="s">
        <v>579</v>
      </c>
      <c r="C363" s="5694" t="s">
        <v>66</v>
      </c>
      <c r="D363" s="5695" t="n">
        <v>69.0</v>
      </c>
      <c r="E363" s="5696" t="n">
        <v>8.34</v>
      </c>
      <c r="F363" s="5697" t="n">
        <v>22.88</v>
      </c>
      <c r="G363" s="5698" t="n">
        <v>10.25</v>
      </c>
      <c r="H363" s="5699"/>
      <c r="I363" s="5700">
        <f>ROUND('BDI Principal'!D14,2)</f>
      </c>
      <c r="J363" s="5701">
        <f>ROUND((ROUND(H363,2)*I363/100)+ROUND(H363,2),2)</f>
      </c>
      <c r="K363" s="5702"/>
      <c r="L363" s="5703">
        <f>J363-K363</f>
      </c>
      <c r="M363" s="5704">
        <f>ROUND(K363*D363,2)</f>
      </c>
      <c r="N363" s="5705">
        <f>O363-M363</f>
      </c>
      <c r="O363" s="5706">
        <f>ROUND(D363*J363,2)</f>
      </c>
      <c r="P363" s="5707" t="s">
        <v>28</v>
      </c>
    </row>
    <row r="364">
      <c r="A364" s="5708" t="s">
        <v>739</v>
      </c>
      <c r="B364" s="5709" t="s">
        <v>740</v>
      </c>
      <c r="C364" s="5710" t="s">
        <v>66</v>
      </c>
      <c r="D364" s="5711" t="n">
        <v>69.0</v>
      </c>
      <c r="E364" s="5712" t="n">
        <v>12.11</v>
      </c>
      <c r="F364" s="5713" t="n">
        <v>22.88</v>
      </c>
      <c r="G364" s="5714" t="n">
        <v>14.88</v>
      </c>
      <c r="H364" s="5715"/>
      <c r="I364" s="5716">
        <f>ROUND('BDI Principal'!D14,2)</f>
      </c>
      <c r="J364" s="5717">
        <f>ROUND((ROUND(H364,2)*I364/100)+ROUND(H364,2),2)</f>
      </c>
      <c r="K364" s="5718"/>
      <c r="L364" s="5719">
        <f>J364-K364</f>
      </c>
      <c r="M364" s="5720">
        <f>ROUND(K364*D364,2)</f>
      </c>
      <c r="N364" s="5721">
        <f>O364-M364</f>
      </c>
      <c r="O364" s="5722">
        <f>ROUND(D364*J364,2)</f>
      </c>
      <c r="P364" s="5723" t="s">
        <v>28</v>
      </c>
    </row>
    <row r="365">
      <c r="A365" s="5724" t="s">
        <v>741</v>
      </c>
      <c r="B365" s="5725" t="s">
        <v>599</v>
      </c>
      <c r="C365" s="5726" t="s">
        <v>66</v>
      </c>
      <c r="D365" s="5727" t="n">
        <v>69.0</v>
      </c>
      <c r="E365" s="5728" t="n">
        <v>14.13</v>
      </c>
      <c r="F365" s="5729" t="n">
        <v>22.88</v>
      </c>
      <c r="G365" s="5730" t="n">
        <v>17.36</v>
      </c>
      <c r="H365" s="5731"/>
      <c r="I365" s="5732">
        <f>ROUND('BDI Principal'!D14,2)</f>
      </c>
      <c r="J365" s="5733">
        <f>ROUND((ROUND(H365,2)*I365/100)+ROUND(H365,2),2)</f>
      </c>
      <c r="K365" s="5734"/>
      <c r="L365" s="5735">
        <f>J365-K365</f>
      </c>
      <c r="M365" s="5736">
        <f>ROUND(K365*D365,2)</f>
      </c>
      <c r="N365" s="5737">
        <f>O365-M365</f>
      </c>
      <c r="O365" s="5738">
        <f>ROUND(D365*J365,2)</f>
      </c>
      <c r="P365" s="5739" t="s">
        <v>28</v>
      </c>
    </row>
    <row r="366">
      <c r="A366" s="5740" t="s">
        <v>742</v>
      </c>
      <c r="B366" s="5741" t="s">
        <v>743</v>
      </c>
      <c r="C366" s="5742" t="s">
        <v>66</v>
      </c>
      <c r="D366" s="5743" t="n">
        <v>138.0</v>
      </c>
      <c r="E366" s="5744" t="n">
        <v>10.4</v>
      </c>
      <c r="F366" s="5745" t="n">
        <v>22.88</v>
      </c>
      <c r="G366" s="5746" t="n">
        <v>12.78</v>
      </c>
      <c r="H366" s="5747"/>
      <c r="I366" s="5748">
        <f>ROUND('BDI Principal'!D14,2)</f>
      </c>
      <c r="J366" s="5749">
        <f>ROUND((ROUND(H366,2)*I366/100)+ROUND(H366,2),2)</f>
      </c>
      <c r="K366" s="5750"/>
      <c r="L366" s="5751">
        <f>J366-K366</f>
      </c>
      <c r="M366" s="5752">
        <f>ROUND(K366*D366,2)</f>
      </c>
      <c r="N366" s="5753">
        <f>O366-M366</f>
      </c>
      <c r="O366" s="5754">
        <f>ROUND(D366*J366,2)</f>
      </c>
      <c r="P366" s="5755" t="s">
        <v>28</v>
      </c>
    </row>
    <row r="367">
      <c r="A367" s="5756" t="s">
        <v>744</v>
      </c>
      <c r="B367" s="5757" t="s">
        <v>605</v>
      </c>
      <c r="C367" s="5758" t="s">
        <v>103</v>
      </c>
      <c r="D367" s="5759" t="n">
        <v>414.0</v>
      </c>
      <c r="E367" s="5760" t="n">
        <v>27.79</v>
      </c>
      <c r="F367" s="5761" t="n">
        <v>22.88</v>
      </c>
      <c r="G367" s="5762" t="n">
        <v>34.15</v>
      </c>
      <c r="H367" s="5763"/>
      <c r="I367" s="5764">
        <f>ROUND('BDI Principal'!D14,2)</f>
      </c>
      <c r="J367" s="5765">
        <f>ROUND((ROUND(H367,2)*I367/100)+ROUND(H367,2),2)</f>
      </c>
      <c r="K367" s="5766"/>
      <c r="L367" s="5767">
        <f>J367-K367</f>
      </c>
      <c r="M367" s="5768">
        <f>ROUND(K367*D367,2)</f>
      </c>
      <c r="N367" s="5769">
        <f>O367-M367</f>
      </c>
      <c r="O367" s="5770">
        <f>ROUND(D367*J367,2)</f>
      </c>
      <c r="P367" s="5771" t="s">
        <v>28</v>
      </c>
    </row>
    <row r="368">
      <c r="A368" s="5772" t="s">
        <v>745</v>
      </c>
      <c r="B368" s="5773" t="s">
        <v>555</v>
      </c>
      <c r="C368" s="5774" t="s">
        <v>103</v>
      </c>
      <c r="D368" s="5775" t="n">
        <v>4.6</v>
      </c>
      <c r="E368" s="5776" t="n">
        <v>56.19</v>
      </c>
      <c r="F368" s="5777" t="n">
        <v>22.88</v>
      </c>
      <c r="G368" s="5778" t="n">
        <v>69.05</v>
      </c>
      <c r="H368" s="5779"/>
      <c r="I368" s="5780">
        <f>ROUND('BDI Principal'!D14,2)</f>
      </c>
      <c r="J368" s="5781">
        <f>ROUND((ROUND(H368,2)*I368/100)+ROUND(H368,2),2)</f>
      </c>
      <c r="K368" s="5782"/>
      <c r="L368" s="5783">
        <f>J368-K368</f>
      </c>
      <c r="M368" s="5784">
        <f>ROUND(K368*D368,2)</f>
      </c>
      <c r="N368" s="5785">
        <f>O368-M368</f>
      </c>
      <c r="O368" s="5786">
        <f>ROUND(D368*J368,2)</f>
      </c>
      <c r="P368" s="5787" t="s">
        <v>28</v>
      </c>
    </row>
    <row r="369">
      <c r="A369" s="5788" t="s">
        <v>746</v>
      </c>
      <c r="B369" s="5789" t="s">
        <v>115</v>
      </c>
      <c r="C369" s="5790" t="s">
        <v>75</v>
      </c>
      <c r="D369" s="5791" t="n">
        <v>2.1</v>
      </c>
      <c r="E369" s="5792" t="n">
        <v>205.73</v>
      </c>
      <c r="F369" s="5793" t="n">
        <v>22.88</v>
      </c>
      <c r="G369" s="5794" t="n">
        <v>252.8</v>
      </c>
      <c r="H369" s="5795"/>
      <c r="I369" s="5796">
        <f>ROUND('BDI Principal'!D14,2)</f>
      </c>
      <c r="J369" s="5797">
        <f>ROUND((ROUND(H369,2)*I369/100)+ROUND(H369,2),2)</f>
      </c>
      <c r="K369" s="5798"/>
      <c r="L369" s="5799">
        <f>J369-K369</f>
      </c>
      <c r="M369" s="5800">
        <f>ROUND(K369*D369,2)</f>
      </c>
      <c r="N369" s="5801">
        <f>O369-M369</f>
      </c>
      <c r="O369" s="5802">
        <f>ROUND(D369*J369,2)</f>
      </c>
      <c r="P369" s="5803" t="s">
        <v>28</v>
      </c>
    </row>
    <row r="370">
      <c r="A370" s="5804" t="s">
        <v>747</v>
      </c>
      <c r="B370" s="5805" t="s">
        <v>748</v>
      </c>
      <c r="C370" s="5806" t="s">
        <v>75</v>
      </c>
      <c r="D370" s="5807" t="n">
        <v>0.2</v>
      </c>
      <c r="E370" s="5808" t="n">
        <v>478.13</v>
      </c>
      <c r="F370" s="5809" t="n">
        <v>22.88</v>
      </c>
      <c r="G370" s="5810" t="n">
        <v>587.53</v>
      </c>
      <c r="H370" s="5811"/>
      <c r="I370" s="5812">
        <f>ROUND('BDI Principal'!D14,2)</f>
      </c>
      <c r="J370" s="5813">
        <f>ROUND((ROUND(H370,2)*I370/100)+ROUND(H370,2),2)</f>
      </c>
      <c r="K370" s="5814"/>
      <c r="L370" s="5815">
        <f>J370-K370</f>
      </c>
      <c r="M370" s="5816">
        <f>ROUND(K370*D370,2)</f>
      </c>
      <c r="N370" s="5817">
        <f>O370-M370</f>
      </c>
      <c r="O370" s="5818">
        <f>ROUND(D370*J370,2)</f>
      </c>
      <c r="P370" s="5819" t="s">
        <v>28</v>
      </c>
    </row>
    <row r="371">
      <c r="A371" s="5820" t="s">
        <v>749</v>
      </c>
      <c r="B371" s="5821" t="s">
        <v>750</v>
      </c>
      <c r="C371" s="5822" t="s">
        <v>66</v>
      </c>
      <c r="D371" s="5823" t="n">
        <v>4.0</v>
      </c>
      <c r="E371" s="5824" t="n">
        <v>392.36</v>
      </c>
      <c r="F371" s="5825" t="n">
        <v>22.88</v>
      </c>
      <c r="G371" s="5826" t="n">
        <v>482.13</v>
      </c>
      <c r="H371" s="5827"/>
      <c r="I371" s="5828">
        <f>ROUND('BDI Principal'!D14,2)</f>
      </c>
      <c r="J371" s="5829">
        <f>ROUND((ROUND(H371,2)*I371/100)+ROUND(H371,2),2)</f>
      </c>
      <c r="K371" s="5830"/>
      <c r="L371" s="5831">
        <f>J371-K371</f>
      </c>
      <c r="M371" s="5832">
        <f>ROUND(K371*D371,2)</f>
      </c>
      <c r="N371" s="5833">
        <f>O371-M371</f>
      </c>
      <c r="O371" s="5834">
        <f>ROUND(D371*J371,2)</f>
      </c>
      <c r="P371" s="5835" t="s">
        <v>28</v>
      </c>
    </row>
    <row r="372">
      <c r="A372" s="5836" t="s">
        <v>751</v>
      </c>
      <c r="B372" s="5837" t="s">
        <v>752</v>
      </c>
      <c r="C372" s="5838" t="s">
        <v>66</v>
      </c>
      <c r="D372" s="5839" t="n">
        <v>1.0</v>
      </c>
      <c r="E372" s="5840" t="n">
        <v>50.79</v>
      </c>
      <c r="F372" s="5841" t="n">
        <v>22.88</v>
      </c>
      <c r="G372" s="5842" t="n">
        <v>62.41</v>
      </c>
      <c r="H372" s="5843"/>
      <c r="I372" s="5844">
        <f>ROUND('BDI Principal'!D14,2)</f>
      </c>
      <c r="J372" s="5845">
        <f>ROUND((ROUND(H372,2)*I372/100)+ROUND(H372,2),2)</f>
      </c>
      <c r="K372" s="5846"/>
      <c r="L372" s="5847">
        <f>J372-K372</f>
      </c>
      <c r="M372" s="5848">
        <f>ROUND(K372*D372,2)</f>
      </c>
      <c r="N372" s="5849">
        <f>O372-M372</f>
      </c>
      <c r="O372" s="5850">
        <f>ROUND(D372*J372,2)</f>
      </c>
      <c r="P372" s="5851" t="s">
        <v>28</v>
      </c>
    </row>
    <row r="373">
      <c r="A373" s="5852" t="s">
        <v>753</v>
      </c>
      <c r="B373" s="5853" t="s">
        <v>754</v>
      </c>
      <c r="C373" s="5854" t="s">
        <v>66</v>
      </c>
      <c r="D373" s="5855" t="n">
        <v>2.0</v>
      </c>
      <c r="E373" s="5856" t="n">
        <v>5.15</v>
      </c>
      <c r="F373" s="5857" t="n">
        <v>22.88</v>
      </c>
      <c r="G373" s="5858" t="n">
        <v>6.33</v>
      </c>
      <c r="H373" s="5859"/>
      <c r="I373" s="5860">
        <f>ROUND('BDI Principal'!D14,2)</f>
      </c>
      <c r="J373" s="5861">
        <f>ROUND((ROUND(H373,2)*I373/100)+ROUND(H373,2),2)</f>
      </c>
      <c r="K373" s="5862"/>
      <c r="L373" s="5863">
        <f>J373-K373</f>
      </c>
      <c r="M373" s="5864">
        <f>ROUND(K373*D373,2)</f>
      </c>
      <c r="N373" s="5865">
        <f>O373-M373</f>
      </c>
      <c r="O373" s="5866">
        <f>ROUND(D373*J373,2)</f>
      </c>
      <c r="P373" s="5867" t="s">
        <v>28</v>
      </c>
    </row>
    <row r="374">
      <c r="A374" s="5868" t="s">
        <v>755</v>
      </c>
      <c r="B374" s="5869" t="s">
        <v>756</v>
      </c>
      <c r="C374" s="5870" t="s">
        <v>66</v>
      </c>
      <c r="D374" s="5871" t="n">
        <v>2.0</v>
      </c>
      <c r="E374" s="5872" t="n">
        <v>16.32</v>
      </c>
      <c r="F374" s="5873" t="n">
        <v>22.88</v>
      </c>
      <c r="G374" s="5874" t="n">
        <v>20.05</v>
      </c>
      <c r="H374" s="5875"/>
      <c r="I374" s="5876">
        <f>ROUND('BDI Principal'!D14,2)</f>
      </c>
      <c r="J374" s="5877">
        <f>ROUND((ROUND(H374,2)*I374/100)+ROUND(H374,2),2)</f>
      </c>
      <c r="K374" s="5878"/>
      <c r="L374" s="5879">
        <f>J374-K374</f>
      </c>
      <c r="M374" s="5880">
        <f>ROUND(K374*D374,2)</f>
      </c>
      <c r="N374" s="5881">
        <f>O374-M374</f>
      </c>
      <c r="O374" s="5882">
        <f>ROUND(D374*J374,2)</f>
      </c>
      <c r="P374" s="5883" t="s">
        <v>28</v>
      </c>
    </row>
    <row r="375">
      <c r="A375" s="5884" t="s">
        <v>757</v>
      </c>
      <c r="B375" s="5885" t="s">
        <v>758</v>
      </c>
      <c r="C375" s="5886" t="s">
        <v>103</v>
      </c>
      <c r="D375" s="5887" t="n">
        <v>0.2</v>
      </c>
      <c r="E375" s="5888" t="n">
        <v>53.66</v>
      </c>
      <c r="F375" s="5889" t="n">
        <v>22.88</v>
      </c>
      <c r="G375" s="5890" t="n">
        <v>65.94</v>
      </c>
      <c r="H375" s="5891"/>
      <c r="I375" s="5892">
        <f>ROUND('BDI Principal'!D14,2)</f>
      </c>
      <c r="J375" s="5893">
        <f>ROUND((ROUND(H375,2)*I375/100)+ROUND(H375,2),2)</f>
      </c>
      <c r="K375" s="5894"/>
      <c r="L375" s="5895">
        <f>J375-K375</f>
      </c>
      <c r="M375" s="5896">
        <f>ROUND(K375*D375,2)</f>
      </c>
      <c r="N375" s="5897">
        <f>O375-M375</f>
      </c>
      <c r="O375" s="5898">
        <f>ROUND(D375*J375,2)</f>
      </c>
      <c r="P375" s="5899" t="s">
        <v>28</v>
      </c>
    </row>
    <row r="376">
      <c r="A376" s="5900" t="s">
        <v>759</v>
      </c>
      <c r="B376" s="5901" t="s">
        <v>760</v>
      </c>
      <c r="C376" s="5902" t="s">
        <v>103</v>
      </c>
      <c r="D376" s="5903" t="n">
        <v>1.0</v>
      </c>
      <c r="E376" s="5904" t="n">
        <v>24.87</v>
      </c>
      <c r="F376" s="5905" t="n">
        <v>22.88</v>
      </c>
      <c r="G376" s="5906" t="n">
        <v>30.56</v>
      </c>
      <c r="H376" s="5907"/>
      <c r="I376" s="5908">
        <f>ROUND('BDI Principal'!D14,2)</f>
      </c>
      <c r="J376" s="5909">
        <f>ROUND((ROUND(H376,2)*I376/100)+ROUND(H376,2),2)</f>
      </c>
      <c r="K376" s="5910"/>
      <c r="L376" s="5911">
        <f>J376-K376</f>
      </c>
      <c r="M376" s="5912">
        <f>ROUND(K376*D376,2)</f>
      </c>
      <c r="N376" s="5913">
        <f>O376-M376</f>
      </c>
      <c r="O376" s="5914">
        <f>ROUND(D376*J376,2)</f>
      </c>
      <c r="P376" s="5915" t="s">
        <v>28</v>
      </c>
    </row>
    <row r="377">
      <c r="A377" s="5916" t="s">
        <v>761</v>
      </c>
      <c r="B377" s="5917" t="s">
        <v>545</v>
      </c>
      <c r="C377" s="5918" t="s">
        <v>66</v>
      </c>
      <c r="D377" s="5919" t="n">
        <v>1.0</v>
      </c>
      <c r="E377" s="5920" t="n">
        <v>4690.3</v>
      </c>
      <c r="F377" s="5921" t="n">
        <v>22.88</v>
      </c>
      <c r="G377" s="5922" t="n">
        <v>5763.44</v>
      </c>
      <c r="H377" s="5923"/>
      <c r="I377" s="5924">
        <f>ROUND('BDI Principal'!D14,2)</f>
      </c>
      <c r="J377" s="5925">
        <f>ROUND((ROUND(H377,2)*I377/100)+ROUND(H377,2),2)</f>
      </c>
      <c r="K377" s="5926"/>
      <c r="L377" s="5927">
        <f>J377-K377</f>
      </c>
      <c r="M377" s="5928">
        <f>ROUND(K377*D377,2)</f>
      </c>
      <c r="N377" s="5929">
        <f>O377-M377</f>
      </c>
      <c r="O377" s="5930">
        <f>ROUND(D377*J377,2)</f>
      </c>
      <c r="P377" s="5931" t="s">
        <v>28</v>
      </c>
    </row>
    <row r="378">
      <c r="A378" s="5932" t="s">
        <v>762</v>
      </c>
      <c r="B378" s="5933" t="s">
        <v>763</v>
      </c>
      <c r="C378" s="5934" t="s">
        <v>66</v>
      </c>
      <c r="D378" s="5935" t="n">
        <v>12.0</v>
      </c>
      <c r="E378" s="5936" t="n">
        <v>24.32</v>
      </c>
      <c r="F378" s="5937" t="n">
        <v>22.88</v>
      </c>
      <c r="G378" s="5938" t="n">
        <v>29.88</v>
      </c>
      <c r="H378" s="5939"/>
      <c r="I378" s="5940">
        <f>ROUND('BDI Principal'!D14,2)</f>
      </c>
      <c r="J378" s="5941">
        <f>ROUND((ROUND(H378,2)*I378/100)+ROUND(H378,2),2)</f>
      </c>
      <c r="K378" s="5942"/>
      <c r="L378" s="5943">
        <f>J378-K378</f>
      </c>
      <c r="M378" s="5944">
        <f>ROUND(K378*D378,2)</f>
      </c>
      <c r="N378" s="5945">
        <f>O378-M378</f>
      </c>
      <c r="O378" s="5946">
        <f>ROUND(D378*J378,2)</f>
      </c>
      <c r="P378" s="5947" t="s">
        <v>28</v>
      </c>
    </row>
    <row r="379">
      <c r="A379" s="5948" t="s">
        <v>764</v>
      </c>
      <c r="B379" s="5949" t="s">
        <v>765</v>
      </c>
      <c r="C379" s="5950" t="s">
        <v>66</v>
      </c>
      <c r="D379" s="5951" t="n">
        <v>1.0</v>
      </c>
      <c r="E379" s="5952" t="n">
        <v>43.02</v>
      </c>
      <c r="F379" s="5953" t="n">
        <v>22.88</v>
      </c>
      <c r="G379" s="5954" t="n">
        <v>52.86</v>
      </c>
      <c r="H379" s="5955"/>
      <c r="I379" s="5956">
        <f>ROUND('BDI Principal'!D14,2)</f>
      </c>
      <c r="J379" s="5957">
        <f>ROUND((ROUND(H379,2)*I379/100)+ROUND(H379,2),2)</f>
      </c>
      <c r="K379" s="5958"/>
      <c r="L379" s="5959">
        <f>J379-K379</f>
      </c>
      <c r="M379" s="5960">
        <f>ROUND(K379*D379,2)</f>
      </c>
      <c r="N379" s="5961">
        <f>O379-M379</f>
      </c>
      <c r="O379" s="5962">
        <f>ROUND(D379*J379,2)</f>
      </c>
      <c r="P379" s="5963" t="s">
        <v>28</v>
      </c>
    </row>
    <row r="380">
      <c r="A380" s="5964" t="s">
        <v>766</v>
      </c>
      <c r="B380" s="5965" t="s">
        <v>767</v>
      </c>
      <c r="C380" s="5966" t="s">
        <v>66</v>
      </c>
      <c r="D380" s="5967" t="n">
        <v>1.0</v>
      </c>
      <c r="E380" s="5968" t="n">
        <v>21.73</v>
      </c>
      <c r="F380" s="5969" t="n">
        <v>22.88</v>
      </c>
      <c r="G380" s="5970" t="n">
        <v>26.7</v>
      </c>
      <c r="H380" s="5971"/>
      <c r="I380" s="5972">
        <f>ROUND('BDI Principal'!D14,2)</f>
      </c>
      <c r="J380" s="5973">
        <f>ROUND((ROUND(H380,2)*I380/100)+ROUND(H380,2),2)</f>
      </c>
      <c r="K380" s="5974"/>
      <c r="L380" s="5975">
        <f>J380-K380</f>
      </c>
      <c r="M380" s="5976">
        <f>ROUND(K380*D380,2)</f>
      </c>
      <c r="N380" s="5977">
        <f>O380-M380</f>
      </c>
      <c r="O380" s="5978">
        <f>ROUND(D380*J380,2)</f>
      </c>
      <c r="P380" s="5979" t="s">
        <v>28</v>
      </c>
    </row>
    <row r="381">
      <c r="A381" s="5980" t="s">
        <v>768</v>
      </c>
      <c r="B381" s="5981" t="s">
        <v>769</v>
      </c>
      <c r="C381" s="5982" t="s">
        <v>66</v>
      </c>
      <c r="D381" s="5983" t="n">
        <v>65.0</v>
      </c>
      <c r="E381" s="5984" t="n">
        <v>11.37</v>
      </c>
      <c r="F381" s="5985" t="n">
        <v>22.88</v>
      </c>
      <c r="G381" s="5986" t="n">
        <v>13.97</v>
      </c>
      <c r="H381" s="5987"/>
      <c r="I381" s="5988">
        <f>ROUND('BDI Principal'!D14,2)</f>
      </c>
      <c r="J381" s="5989">
        <f>ROUND((ROUND(H381,2)*I381/100)+ROUND(H381,2),2)</f>
      </c>
      <c r="K381" s="5990"/>
      <c r="L381" s="5991">
        <f>J381-K381</f>
      </c>
      <c r="M381" s="5992">
        <f>ROUND(K381*D381,2)</f>
      </c>
      <c r="N381" s="5993">
        <f>O381-M381</f>
      </c>
      <c r="O381" s="5994">
        <f>ROUND(D381*J381,2)</f>
      </c>
      <c r="P381" s="5995" t="s">
        <v>28</v>
      </c>
    </row>
    <row r="382">
      <c r="A382" s="5996" t="s">
        <v>770</v>
      </c>
      <c r="B382" s="5997" t="s">
        <v>771</v>
      </c>
      <c r="C382" s="5998" t="s">
        <v>66</v>
      </c>
      <c r="D382" s="5999" t="n">
        <v>9.0</v>
      </c>
      <c r="E382" s="6000" t="n">
        <v>23.8</v>
      </c>
      <c r="F382" s="6001" t="n">
        <v>22.88</v>
      </c>
      <c r="G382" s="6002" t="n">
        <v>29.25</v>
      </c>
      <c r="H382" s="6003"/>
      <c r="I382" s="6004">
        <f>ROUND('BDI Principal'!D14,2)</f>
      </c>
      <c r="J382" s="6005">
        <f>ROUND((ROUND(H382,2)*I382/100)+ROUND(H382,2),2)</f>
      </c>
      <c r="K382" s="6006"/>
      <c r="L382" s="6007">
        <f>J382-K382</f>
      </c>
      <c r="M382" s="6008">
        <f>ROUND(K382*D382,2)</f>
      </c>
      <c r="N382" s="6009">
        <f>O382-M382</f>
      </c>
      <c r="O382" s="6010">
        <f>ROUND(D382*J382,2)</f>
      </c>
      <c r="P382" s="6011" t="s">
        <v>28</v>
      </c>
    </row>
    <row r="383">
      <c r="A383" s="6012" t="s">
        <v>772</v>
      </c>
      <c r="B383" s="6013" t="s">
        <v>773</v>
      </c>
      <c r="C383" s="6014" t="s">
        <v>103</v>
      </c>
      <c r="D383" s="6015" t="n">
        <v>46.0</v>
      </c>
      <c r="E383" s="6016" t="n">
        <v>116.13</v>
      </c>
      <c r="F383" s="6017" t="n">
        <v>22.88</v>
      </c>
      <c r="G383" s="6018" t="n">
        <v>142.7</v>
      </c>
      <c r="H383" s="6019"/>
      <c r="I383" s="6020">
        <f>ROUND('BDI Principal'!D14,2)</f>
      </c>
      <c r="J383" s="6021">
        <f>ROUND((ROUND(H383,2)*I383/100)+ROUND(H383,2),2)</f>
      </c>
      <c r="K383" s="6022"/>
      <c r="L383" s="6023">
        <f>J383-K383</f>
      </c>
      <c r="M383" s="6024">
        <f>ROUND(K383*D383,2)</f>
      </c>
      <c r="N383" s="6025">
        <f>O383-M383</f>
      </c>
      <c r="O383" s="6026">
        <f>ROUND(D383*J383,2)</f>
      </c>
      <c r="P383" s="6027" t="s">
        <v>28</v>
      </c>
    </row>
    <row r="384">
      <c r="A384" s="6028" t="s">
        <v>774</v>
      </c>
      <c r="B384" s="6029" t="s">
        <v>775</v>
      </c>
      <c r="C384" s="6030" t="s">
        <v>66</v>
      </c>
      <c r="D384" s="6031" t="n">
        <v>2.0</v>
      </c>
      <c r="E384" s="6032" t="n">
        <v>47.94</v>
      </c>
      <c r="F384" s="6033" t="n">
        <v>22.88</v>
      </c>
      <c r="G384" s="6034" t="n">
        <v>58.91</v>
      </c>
      <c r="H384" s="6035"/>
      <c r="I384" s="6036">
        <f>ROUND('BDI Principal'!D14,2)</f>
      </c>
      <c r="J384" s="6037">
        <f>ROUND((ROUND(H384,2)*I384/100)+ROUND(H384,2),2)</f>
      </c>
      <c r="K384" s="6038"/>
      <c r="L384" s="6039">
        <f>J384-K384</f>
      </c>
      <c r="M384" s="6040">
        <f>ROUND(K384*D384,2)</f>
      </c>
      <c r="N384" s="6041">
        <f>O384-M384</f>
      </c>
      <c r="O384" s="6042">
        <f>ROUND(D384*J384,2)</f>
      </c>
      <c r="P384" s="6043" t="s">
        <v>28</v>
      </c>
    </row>
    <row r="385">
      <c r="A385" s="6044" t="s">
        <v>776</v>
      </c>
      <c r="B385" s="6045" t="s">
        <v>777</v>
      </c>
      <c r="C385" s="6046" t="s">
        <v>66</v>
      </c>
      <c r="D385" s="6047" t="n">
        <v>79.0</v>
      </c>
      <c r="E385" s="6048" t="n">
        <v>17.63</v>
      </c>
      <c r="F385" s="6049" t="n">
        <v>22.88</v>
      </c>
      <c r="G385" s="6050" t="n">
        <v>21.66</v>
      </c>
      <c r="H385" s="6051"/>
      <c r="I385" s="6052">
        <f>ROUND('BDI Principal'!D14,2)</f>
      </c>
      <c r="J385" s="6053">
        <f>ROUND((ROUND(H385,2)*I385/100)+ROUND(H385,2),2)</f>
      </c>
      <c r="K385" s="6054"/>
      <c r="L385" s="6055">
        <f>J385-K385</f>
      </c>
      <c r="M385" s="6056">
        <f>ROUND(K385*D385,2)</f>
      </c>
      <c r="N385" s="6057">
        <f>O385-M385</f>
      </c>
      <c r="O385" s="6058">
        <f>ROUND(D385*J385,2)</f>
      </c>
      <c r="P385" s="6059" t="s">
        <v>28</v>
      </c>
    </row>
    <row r="386">
      <c r="A386" s="6060" t="s">
        <v>778</v>
      </c>
      <c r="B386" s="6061" t="s">
        <v>779</v>
      </c>
      <c r="C386" s="6062" t="s">
        <v>66</v>
      </c>
      <c r="D386" s="6063" t="n">
        <v>5.0</v>
      </c>
      <c r="E386" s="6064" t="n">
        <v>37.72</v>
      </c>
      <c r="F386" s="6065" t="n">
        <v>22.88</v>
      </c>
      <c r="G386" s="6066" t="n">
        <v>46.35</v>
      </c>
      <c r="H386" s="6067"/>
      <c r="I386" s="6068">
        <f>ROUND('BDI Principal'!D14,2)</f>
      </c>
      <c r="J386" s="6069">
        <f>ROUND((ROUND(H386,2)*I386/100)+ROUND(H386,2),2)</f>
      </c>
      <c r="K386" s="6070"/>
      <c r="L386" s="6071">
        <f>J386-K386</f>
      </c>
      <c r="M386" s="6072">
        <f>ROUND(K386*D386,2)</f>
      </c>
      <c r="N386" s="6073">
        <f>O386-M386</f>
      </c>
      <c r="O386" s="6074">
        <f>ROUND(D386*J386,2)</f>
      </c>
      <c r="P386" s="6075" t="s">
        <v>28</v>
      </c>
    </row>
    <row r="387">
      <c r="A387" s="6076" t="s">
        <v>780</v>
      </c>
      <c r="B387" s="6077" t="s">
        <v>781</v>
      </c>
      <c r="C387" s="6078"/>
      <c r="D387" s="6079"/>
      <c r="E387" s="6080"/>
      <c r="F387" s="6081"/>
      <c r="G387" s="6082"/>
      <c r="H387" s="6083"/>
      <c r="I387" s="6084"/>
      <c r="J387" s="6085"/>
      <c r="K387" s="6086"/>
      <c r="L387" s="6087"/>
      <c r="M387" s="6088">
        <f>SUM(M388:M401)</f>
      </c>
      <c r="N387" s="6089">
        <f>SUM(N388:N401)</f>
      </c>
      <c r="O387" s="6090">
        <f>SUM(O388:O401)</f>
      </c>
      <c r="P387" s="6091" t="s">
        <v>45</v>
      </c>
    </row>
    <row r="388">
      <c r="A388" s="6092" t="s">
        <v>782</v>
      </c>
      <c r="B388" s="6093" t="s">
        <v>783</v>
      </c>
      <c r="C388" s="6094" t="s">
        <v>66</v>
      </c>
      <c r="D388" s="6095" t="n">
        <v>4.0</v>
      </c>
      <c r="E388" s="6096" t="n">
        <v>2915.04</v>
      </c>
      <c r="F388" s="6097" t="n">
        <v>22.88</v>
      </c>
      <c r="G388" s="6098" t="n">
        <v>3582.0</v>
      </c>
      <c r="H388" s="6099"/>
      <c r="I388" s="6100">
        <f>ROUND('BDI Principal'!D14,2)</f>
      </c>
      <c r="J388" s="6101">
        <f>ROUND((ROUND(H388,2)*I388/100)+ROUND(H388,2),2)</f>
      </c>
      <c r="K388" s="6102"/>
      <c r="L388" s="6103">
        <f>J388-K388</f>
      </c>
      <c r="M388" s="6104">
        <f>ROUND(K388*D388,2)</f>
      </c>
      <c r="N388" s="6105">
        <f>O388-M388</f>
      </c>
      <c r="O388" s="6106">
        <f>ROUND(D388*J388,2)</f>
      </c>
      <c r="P388" s="6107" t="s">
        <v>28</v>
      </c>
    </row>
    <row r="389">
      <c r="A389" s="6108" t="s">
        <v>784</v>
      </c>
      <c r="B389" s="6109" t="s">
        <v>785</v>
      </c>
      <c r="C389" s="6110" t="s">
        <v>103</v>
      </c>
      <c r="D389" s="6111" t="n">
        <v>261.1</v>
      </c>
      <c r="E389" s="6112" t="n">
        <v>123.31</v>
      </c>
      <c r="F389" s="6113" t="n">
        <v>22.88</v>
      </c>
      <c r="G389" s="6114" t="n">
        <v>151.52</v>
      </c>
      <c r="H389" s="6115"/>
      <c r="I389" s="6116">
        <f>ROUND('BDI Principal'!D14,2)</f>
      </c>
      <c r="J389" s="6117">
        <f>ROUND((ROUND(H389,2)*I389/100)+ROUND(H389,2),2)</f>
      </c>
      <c r="K389" s="6118"/>
      <c r="L389" s="6119">
        <f>J389-K389</f>
      </c>
      <c r="M389" s="6120">
        <f>ROUND(K389*D389,2)</f>
      </c>
      <c r="N389" s="6121">
        <f>O389-M389</f>
      </c>
      <c r="O389" s="6122">
        <f>ROUND(D389*J389,2)</f>
      </c>
      <c r="P389" s="6123" t="s">
        <v>28</v>
      </c>
    </row>
    <row r="390">
      <c r="A390" s="6124" t="s">
        <v>786</v>
      </c>
      <c r="B390" s="6125" t="s">
        <v>787</v>
      </c>
      <c r="C390" s="6126" t="s">
        <v>103</v>
      </c>
      <c r="D390" s="6127" t="n">
        <v>65.7</v>
      </c>
      <c r="E390" s="6128" t="n">
        <v>172.59</v>
      </c>
      <c r="F390" s="6129" t="n">
        <v>22.88</v>
      </c>
      <c r="G390" s="6130" t="n">
        <v>212.08</v>
      </c>
      <c r="H390" s="6131"/>
      <c r="I390" s="6132">
        <f>ROUND('BDI Principal'!D14,2)</f>
      </c>
      <c r="J390" s="6133">
        <f>ROUND((ROUND(H390,2)*I390/100)+ROUND(H390,2),2)</f>
      </c>
      <c r="K390" s="6134"/>
      <c r="L390" s="6135">
        <f>J390-K390</f>
      </c>
      <c r="M390" s="6136">
        <f>ROUND(K390*D390,2)</f>
      </c>
      <c r="N390" s="6137">
        <f>O390-M390</f>
      </c>
      <c r="O390" s="6138">
        <f>ROUND(D390*J390,2)</f>
      </c>
      <c r="P390" s="6139" t="s">
        <v>28</v>
      </c>
    </row>
    <row r="391">
      <c r="A391" s="6140" t="s">
        <v>788</v>
      </c>
      <c r="B391" s="6141" t="s">
        <v>789</v>
      </c>
      <c r="C391" s="6142" t="s">
        <v>103</v>
      </c>
      <c r="D391" s="6143" t="n">
        <v>16.0</v>
      </c>
      <c r="E391" s="6144" t="n">
        <v>264.77</v>
      </c>
      <c r="F391" s="6145" t="n">
        <v>22.88</v>
      </c>
      <c r="G391" s="6146" t="n">
        <v>325.35</v>
      </c>
      <c r="H391" s="6147"/>
      <c r="I391" s="6148">
        <f>ROUND('BDI Principal'!D14,2)</f>
      </c>
      <c r="J391" s="6149">
        <f>ROUND((ROUND(H391,2)*I391/100)+ROUND(H391,2),2)</f>
      </c>
      <c r="K391" s="6150"/>
      <c r="L391" s="6151">
        <f>J391-K391</f>
      </c>
      <c r="M391" s="6152">
        <f>ROUND(K391*D391,2)</f>
      </c>
      <c r="N391" s="6153">
        <f>O391-M391</f>
      </c>
      <c r="O391" s="6154">
        <f>ROUND(D391*J391,2)</f>
      </c>
      <c r="P391" s="6155" t="s">
        <v>28</v>
      </c>
    </row>
    <row r="392">
      <c r="A392" s="6156" t="s">
        <v>790</v>
      </c>
      <c r="B392" s="6157" t="s">
        <v>791</v>
      </c>
      <c r="C392" s="6158" t="s">
        <v>66</v>
      </c>
      <c r="D392" s="6159" t="n">
        <v>9.0</v>
      </c>
      <c r="E392" s="6160" t="n">
        <v>224.78</v>
      </c>
      <c r="F392" s="6161" t="n">
        <v>22.88</v>
      </c>
      <c r="G392" s="6162" t="n">
        <v>276.21</v>
      </c>
      <c r="H392" s="6163"/>
      <c r="I392" s="6164">
        <f>ROUND('BDI Principal'!D14,2)</f>
      </c>
      <c r="J392" s="6165">
        <f>ROUND((ROUND(H392,2)*I392/100)+ROUND(H392,2),2)</f>
      </c>
      <c r="K392" s="6166"/>
      <c r="L392" s="6167">
        <f>J392-K392</f>
      </c>
      <c r="M392" s="6168">
        <f>ROUND(K392*D392,2)</f>
      </c>
      <c r="N392" s="6169">
        <f>O392-M392</f>
      </c>
      <c r="O392" s="6170">
        <f>ROUND(D392*J392,2)</f>
      </c>
      <c r="P392" s="6171" t="s">
        <v>28</v>
      </c>
    </row>
    <row r="393">
      <c r="A393" s="6172" t="s">
        <v>792</v>
      </c>
      <c r="B393" s="6173" t="s">
        <v>793</v>
      </c>
      <c r="C393" s="6174" t="s">
        <v>66</v>
      </c>
      <c r="D393" s="6175" t="n">
        <v>32.0</v>
      </c>
      <c r="E393" s="6176" t="n">
        <v>374.08</v>
      </c>
      <c r="F393" s="6177" t="n">
        <v>22.88</v>
      </c>
      <c r="G393" s="6178" t="n">
        <v>459.67</v>
      </c>
      <c r="H393" s="6179"/>
      <c r="I393" s="6180">
        <f>ROUND('BDI Principal'!D14,2)</f>
      </c>
      <c r="J393" s="6181">
        <f>ROUND((ROUND(H393,2)*I393/100)+ROUND(H393,2),2)</f>
      </c>
      <c r="K393" s="6182"/>
      <c r="L393" s="6183">
        <f>J393-K393</f>
      </c>
      <c r="M393" s="6184">
        <f>ROUND(K393*D393,2)</f>
      </c>
      <c r="N393" s="6185">
        <f>O393-M393</f>
      </c>
      <c r="O393" s="6186">
        <f>ROUND(D393*J393,2)</f>
      </c>
      <c r="P393" s="6187" t="s">
        <v>28</v>
      </c>
    </row>
    <row r="394">
      <c r="A394" s="6188" t="s">
        <v>794</v>
      </c>
      <c r="B394" s="6189" t="s">
        <v>795</v>
      </c>
      <c r="C394" s="6190" t="s">
        <v>66</v>
      </c>
      <c r="D394" s="6191" t="n">
        <v>3.0</v>
      </c>
      <c r="E394" s="6192" t="n">
        <v>693.12</v>
      </c>
      <c r="F394" s="6193" t="n">
        <v>22.88</v>
      </c>
      <c r="G394" s="6194" t="n">
        <v>851.71</v>
      </c>
      <c r="H394" s="6195"/>
      <c r="I394" s="6196">
        <f>ROUND('BDI Principal'!D14,2)</f>
      </c>
      <c r="J394" s="6197">
        <f>ROUND((ROUND(H394,2)*I394/100)+ROUND(H394,2),2)</f>
      </c>
      <c r="K394" s="6198"/>
      <c r="L394" s="6199">
        <f>J394-K394</f>
      </c>
      <c r="M394" s="6200">
        <f>ROUND(K394*D394,2)</f>
      </c>
      <c r="N394" s="6201">
        <f>O394-M394</f>
      </c>
      <c r="O394" s="6202">
        <f>ROUND(D394*J394,2)</f>
      </c>
      <c r="P394" s="6203" t="s">
        <v>28</v>
      </c>
    </row>
    <row r="395">
      <c r="A395" s="6204" t="s">
        <v>796</v>
      </c>
      <c r="B395" s="6205" t="s">
        <v>797</v>
      </c>
      <c r="C395" s="6206" t="s">
        <v>103</v>
      </c>
      <c r="D395" s="6207" t="n">
        <v>42.0</v>
      </c>
      <c r="E395" s="6208" t="n">
        <v>144.75</v>
      </c>
      <c r="F395" s="6209" t="n">
        <v>22.88</v>
      </c>
      <c r="G395" s="6210" t="n">
        <v>177.87</v>
      </c>
      <c r="H395" s="6211"/>
      <c r="I395" s="6212">
        <f>ROUND('BDI Principal'!D14,2)</f>
      </c>
      <c r="J395" s="6213">
        <f>ROUND((ROUND(H395,2)*I395/100)+ROUND(H395,2),2)</f>
      </c>
      <c r="K395" s="6214"/>
      <c r="L395" s="6215">
        <f>J395-K395</f>
      </c>
      <c r="M395" s="6216">
        <f>ROUND(K395*D395,2)</f>
      </c>
      <c r="N395" s="6217">
        <f>O395-M395</f>
      </c>
      <c r="O395" s="6218">
        <f>ROUND(D395*J395,2)</f>
      </c>
      <c r="P395" s="6219" t="s">
        <v>28</v>
      </c>
    </row>
    <row r="396">
      <c r="A396" s="6220" t="s">
        <v>798</v>
      </c>
      <c r="B396" s="6221" t="s">
        <v>799</v>
      </c>
      <c r="C396" s="6222" t="s">
        <v>103</v>
      </c>
      <c r="D396" s="6223" t="n">
        <v>11.4</v>
      </c>
      <c r="E396" s="6224" t="n">
        <v>224.64</v>
      </c>
      <c r="F396" s="6225" t="n">
        <v>22.88</v>
      </c>
      <c r="G396" s="6226" t="n">
        <v>276.04</v>
      </c>
      <c r="H396" s="6227"/>
      <c r="I396" s="6228">
        <f>ROUND('BDI Principal'!D14,2)</f>
      </c>
      <c r="J396" s="6229">
        <f>ROUND((ROUND(H396,2)*I396/100)+ROUND(H396,2),2)</f>
      </c>
      <c r="K396" s="6230"/>
      <c r="L396" s="6231">
        <f>J396-K396</f>
      </c>
      <c r="M396" s="6232">
        <f>ROUND(K396*D396,2)</f>
      </c>
      <c r="N396" s="6233">
        <f>O396-M396</f>
      </c>
      <c r="O396" s="6234">
        <f>ROUND(D396*J396,2)</f>
      </c>
      <c r="P396" s="6235" t="s">
        <v>28</v>
      </c>
    </row>
    <row r="397">
      <c r="A397" s="6236" t="s">
        <v>800</v>
      </c>
      <c r="B397" s="6237" t="s">
        <v>801</v>
      </c>
      <c r="C397" s="6238" t="s">
        <v>66</v>
      </c>
      <c r="D397" s="6239" t="n">
        <v>6.0</v>
      </c>
      <c r="E397" s="6240" t="n">
        <v>266.25</v>
      </c>
      <c r="F397" s="6241" t="n">
        <v>22.88</v>
      </c>
      <c r="G397" s="6242" t="n">
        <v>327.17</v>
      </c>
      <c r="H397" s="6243"/>
      <c r="I397" s="6244">
        <f>ROUND('BDI Principal'!D14,2)</f>
      </c>
      <c r="J397" s="6245">
        <f>ROUND((ROUND(H397,2)*I397/100)+ROUND(H397,2),2)</f>
      </c>
      <c r="K397" s="6246"/>
      <c r="L397" s="6247">
        <f>J397-K397</f>
      </c>
      <c r="M397" s="6248">
        <f>ROUND(K397*D397,2)</f>
      </c>
      <c r="N397" s="6249">
        <f>O397-M397</f>
      </c>
      <c r="O397" s="6250">
        <f>ROUND(D397*J397,2)</f>
      </c>
      <c r="P397" s="6251" t="s">
        <v>28</v>
      </c>
    </row>
    <row r="398">
      <c r="A398" s="6252" t="s">
        <v>802</v>
      </c>
      <c r="B398" s="6253" t="s">
        <v>803</v>
      </c>
      <c r="C398" s="6254" t="s">
        <v>66</v>
      </c>
      <c r="D398" s="6255" t="n">
        <v>5.0</v>
      </c>
      <c r="E398" s="6256" t="n">
        <v>12.16</v>
      </c>
      <c r="F398" s="6257" t="n">
        <v>22.88</v>
      </c>
      <c r="G398" s="6258" t="n">
        <v>14.94</v>
      </c>
      <c r="H398" s="6259"/>
      <c r="I398" s="6260">
        <f>ROUND('BDI Principal'!D14,2)</f>
      </c>
      <c r="J398" s="6261">
        <f>ROUND((ROUND(H398,2)*I398/100)+ROUND(H398,2),2)</f>
      </c>
      <c r="K398" s="6262"/>
      <c r="L398" s="6263">
        <f>J398-K398</f>
      </c>
      <c r="M398" s="6264">
        <f>ROUND(K398*D398,2)</f>
      </c>
      <c r="N398" s="6265">
        <f>O398-M398</f>
      </c>
      <c r="O398" s="6266">
        <f>ROUND(D398*J398,2)</f>
      </c>
      <c r="P398" s="6267" t="s">
        <v>28</v>
      </c>
    </row>
    <row r="399">
      <c r="A399" s="6268" t="s">
        <v>804</v>
      </c>
      <c r="B399" s="6269" t="s">
        <v>743</v>
      </c>
      <c r="C399" s="6270" t="s">
        <v>66</v>
      </c>
      <c r="D399" s="6271" t="n">
        <v>38.0</v>
      </c>
      <c r="E399" s="6272" t="n">
        <v>10.4</v>
      </c>
      <c r="F399" s="6273" t="n">
        <v>22.88</v>
      </c>
      <c r="G399" s="6274" t="n">
        <v>12.78</v>
      </c>
      <c r="H399" s="6275"/>
      <c r="I399" s="6276">
        <f>ROUND('BDI Principal'!D14,2)</f>
      </c>
      <c r="J399" s="6277">
        <f>ROUND((ROUND(H399,2)*I399/100)+ROUND(H399,2),2)</f>
      </c>
      <c r="K399" s="6278"/>
      <c r="L399" s="6279">
        <f>J399-K399</f>
      </c>
      <c r="M399" s="6280">
        <f>ROUND(K399*D399,2)</f>
      </c>
      <c r="N399" s="6281">
        <f>O399-M399</f>
      </c>
      <c r="O399" s="6282">
        <f>ROUND(D399*J399,2)</f>
      </c>
      <c r="P399" s="6283" t="s">
        <v>28</v>
      </c>
    </row>
    <row r="400">
      <c r="A400" s="6284" t="s">
        <v>805</v>
      </c>
      <c r="B400" s="6285" t="s">
        <v>605</v>
      </c>
      <c r="C400" s="6286" t="s">
        <v>103</v>
      </c>
      <c r="D400" s="6287" t="n">
        <v>499.1</v>
      </c>
      <c r="E400" s="6288" t="n">
        <v>27.79</v>
      </c>
      <c r="F400" s="6289" t="n">
        <v>22.88</v>
      </c>
      <c r="G400" s="6290" t="n">
        <v>34.15</v>
      </c>
      <c r="H400" s="6291"/>
      <c r="I400" s="6292">
        <f>ROUND('BDI Principal'!D14,2)</f>
      </c>
      <c r="J400" s="6293">
        <f>ROUND((ROUND(H400,2)*I400/100)+ROUND(H400,2),2)</f>
      </c>
      <c r="K400" s="6294"/>
      <c r="L400" s="6295">
        <f>J400-K400</f>
      </c>
      <c r="M400" s="6296">
        <f>ROUND(K400*D400,2)</f>
      </c>
      <c r="N400" s="6297">
        <f>O400-M400</f>
      </c>
      <c r="O400" s="6298">
        <f>ROUND(D400*J400,2)</f>
      </c>
      <c r="P400" s="6299" t="s">
        <v>28</v>
      </c>
    </row>
    <row r="401">
      <c r="A401" s="6300" t="s">
        <v>806</v>
      </c>
      <c r="B401" s="6301" t="s">
        <v>611</v>
      </c>
      <c r="C401" s="6302" t="s">
        <v>66</v>
      </c>
      <c r="D401" s="6303" t="n">
        <v>63.0</v>
      </c>
      <c r="E401" s="6304" t="n">
        <v>12.18</v>
      </c>
      <c r="F401" s="6305" t="n">
        <v>22.88</v>
      </c>
      <c r="G401" s="6306" t="n">
        <v>14.97</v>
      </c>
      <c r="H401" s="6307"/>
      <c r="I401" s="6308">
        <f>ROUND('BDI Principal'!D14,2)</f>
      </c>
      <c r="J401" s="6309">
        <f>ROUND((ROUND(H401,2)*I401/100)+ROUND(H401,2),2)</f>
      </c>
      <c r="K401" s="6310"/>
      <c r="L401" s="6311">
        <f>J401-K401</f>
      </c>
      <c r="M401" s="6312">
        <f>ROUND(K401*D401,2)</f>
      </c>
      <c r="N401" s="6313">
        <f>O401-M401</f>
      </c>
      <c r="O401" s="6314">
        <f>ROUND(D401*J401,2)</f>
      </c>
      <c r="P401" s="6315" t="s">
        <v>28</v>
      </c>
    </row>
    <row r="402">
      <c r="A402" s="6316" t="s">
        <v>807</v>
      </c>
      <c r="B402" s="6317" t="s">
        <v>808</v>
      </c>
      <c r="C402" s="6318"/>
      <c r="D402" s="6319"/>
      <c r="E402" s="6320"/>
      <c r="F402" s="6321"/>
      <c r="G402" s="6322"/>
      <c r="H402" s="6323"/>
      <c r="I402" s="6324"/>
      <c r="J402" s="6325"/>
      <c r="K402" s="6326"/>
      <c r="L402" s="6327"/>
      <c r="M402" s="6328"/>
      <c r="N402" s="6329"/>
      <c r="O402" s="13056">
        <f>O403+O414+O419</f>
      </c>
      <c r="P402" s="6331" t="s">
        <v>45</v>
      </c>
    </row>
    <row r="403">
      <c r="A403" s="6332" t="s">
        <v>809</v>
      </c>
      <c r="B403" s="6333" t="s">
        <v>810</v>
      </c>
      <c r="C403" s="6334"/>
      <c r="D403" s="6335"/>
      <c r="E403" s="6336"/>
      <c r="F403" s="6337"/>
      <c r="G403" s="6338"/>
      <c r="H403" s="6339"/>
      <c r="I403" s="6340"/>
      <c r="J403" s="6341"/>
      <c r="K403" s="6342"/>
      <c r="L403" s="6343"/>
      <c r="M403" s="6344">
        <f>SUM(M404:M413)</f>
      </c>
      <c r="N403" s="6345">
        <f>SUM(N404:N413)</f>
      </c>
      <c r="O403" s="6346">
        <f>SUM(O404:O413)</f>
      </c>
      <c r="P403" s="6347" t="s">
        <v>45</v>
      </c>
    </row>
    <row r="404">
      <c r="A404" s="6348" t="s">
        <v>811</v>
      </c>
      <c r="B404" s="6349" t="s">
        <v>812</v>
      </c>
      <c r="C404" s="6350" t="s">
        <v>66</v>
      </c>
      <c r="D404" s="6351" t="n">
        <v>14.0</v>
      </c>
      <c r="E404" s="6352" t="n">
        <v>19.35</v>
      </c>
      <c r="F404" s="6353" t="n">
        <v>22.88</v>
      </c>
      <c r="G404" s="6354" t="n">
        <v>23.78</v>
      </c>
      <c r="H404" s="6355"/>
      <c r="I404" s="6356">
        <f>ROUND('BDI Principal'!D14,2)</f>
      </c>
      <c r="J404" s="6357">
        <f>ROUND((ROUND(H404,2)*I404/100)+ROUND(H404,2),2)</f>
      </c>
      <c r="K404" s="6358"/>
      <c r="L404" s="6359">
        <f>J404-K404</f>
      </c>
      <c r="M404" s="6360">
        <f>ROUND(K404*D404,2)</f>
      </c>
      <c r="N404" s="6361">
        <f>O404-M404</f>
      </c>
      <c r="O404" s="6362">
        <f>ROUND(D404*J404,2)</f>
      </c>
      <c r="P404" s="6363" t="s">
        <v>28</v>
      </c>
    </row>
    <row r="405">
      <c r="A405" s="6364" t="s">
        <v>813</v>
      </c>
      <c r="B405" s="6365" t="s">
        <v>814</v>
      </c>
      <c r="C405" s="6366" t="s">
        <v>66</v>
      </c>
      <c r="D405" s="6367" t="n">
        <v>26.0</v>
      </c>
      <c r="E405" s="6368" t="n">
        <v>289.2</v>
      </c>
      <c r="F405" s="6369" t="n">
        <v>22.88</v>
      </c>
      <c r="G405" s="6370" t="n">
        <v>355.37</v>
      </c>
      <c r="H405" s="6371"/>
      <c r="I405" s="6372">
        <f>ROUND('BDI Principal'!D14,2)</f>
      </c>
      <c r="J405" s="6373">
        <f>ROUND((ROUND(H405,2)*I405/100)+ROUND(H405,2),2)</f>
      </c>
      <c r="K405" s="6374"/>
      <c r="L405" s="6375">
        <f>J405-K405</f>
      </c>
      <c r="M405" s="6376">
        <f>ROUND(K405*D405,2)</f>
      </c>
      <c r="N405" s="6377">
        <f>O405-M405</f>
      </c>
      <c r="O405" s="6378">
        <f>ROUND(D405*J405,2)</f>
      </c>
      <c r="P405" s="6379" t="s">
        <v>28</v>
      </c>
    </row>
    <row r="406">
      <c r="A406" s="6380" t="s">
        <v>815</v>
      </c>
      <c r="B406" s="6381" t="s">
        <v>816</v>
      </c>
      <c r="C406" s="6382" t="s">
        <v>66</v>
      </c>
      <c r="D406" s="6383" t="n">
        <v>21.0</v>
      </c>
      <c r="E406" s="6384" t="n">
        <v>28.77</v>
      </c>
      <c r="F406" s="6385" t="n">
        <v>22.88</v>
      </c>
      <c r="G406" s="6386" t="n">
        <v>35.35</v>
      </c>
      <c r="H406" s="6387"/>
      <c r="I406" s="6388">
        <f>ROUND('BDI Principal'!D14,2)</f>
      </c>
      <c r="J406" s="6389">
        <f>ROUND((ROUND(H406,2)*I406/100)+ROUND(H406,2),2)</f>
      </c>
      <c r="K406" s="6390"/>
      <c r="L406" s="6391">
        <f>J406-K406</f>
      </c>
      <c r="M406" s="6392">
        <f>ROUND(K406*D406,2)</f>
      </c>
      <c r="N406" s="6393">
        <f>O406-M406</f>
      </c>
      <c r="O406" s="6394">
        <f>ROUND(D406*J406,2)</f>
      </c>
      <c r="P406" s="6395" t="s">
        <v>28</v>
      </c>
    </row>
    <row r="407">
      <c r="A407" s="6396" t="s">
        <v>817</v>
      </c>
      <c r="B407" s="6397" t="s">
        <v>818</v>
      </c>
      <c r="C407" s="6398" t="s">
        <v>66</v>
      </c>
      <c r="D407" s="6399" t="n">
        <v>26.0</v>
      </c>
      <c r="E407" s="6400" t="n">
        <v>18.0</v>
      </c>
      <c r="F407" s="6401" t="n">
        <v>22.88</v>
      </c>
      <c r="G407" s="6402" t="n">
        <v>22.12</v>
      </c>
      <c r="H407" s="6403"/>
      <c r="I407" s="6404">
        <f>ROUND('BDI Principal'!D14,2)</f>
      </c>
      <c r="J407" s="6405">
        <f>ROUND((ROUND(H407,2)*I407/100)+ROUND(H407,2),2)</f>
      </c>
      <c r="K407" s="6406"/>
      <c r="L407" s="6407">
        <f>J407-K407</f>
      </c>
      <c r="M407" s="6408">
        <f>ROUND(K407*D407,2)</f>
      </c>
      <c r="N407" s="6409">
        <f>O407-M407</f>
      </c>
      <c r="O407" s="6410">
        <f>ROUND(D407*J407,2)</f>
      </c>
      <c r="P407" s="6411" t="s">
        <v>28</v>
      </c>
    </row>
    <row r="408">
      <c r="A408" s="6412" t="s">
        <v>819</v>
      </c>
      <c r="B408" s="6413" t="s">
        <v>820</v>
      </c>
      <c r="C408" s="6414" t="s">
        <v>66</v>
      </c>
      <c r="D408" s="6415" t="n">
        <v>7.0</v>
      </c>
      <c r="E408" s="6416" t="n">
        <v>24.31</v>
      </c>
      <c r="F408" s="6417" t="n">
        <v>22.88</v>
      </c>
      <c r="G408" s="6418" t="n">
        <v>29.87</v>
      </c>
      <c r="H408" s="6419"/>
      <c r="I408" s="6420">
        <f>ROUND('BDI Principal'!D14,2)</f>
      </c>
      <c r="J408" s="6421">
        <f>ROUND((ROUND(H408,2)*I408/100)+ROUND(H408,2),2)</f>
      </c>
      <c r="K408" s="6422"/>
      <c r="L408" s="6423">
        <f>J408-K408</f>
      </c>
      <c r="M408" s="6424">
        <f>ROUND(K408*D408,2)</f>
      </c>
      <c r="N408" s="6425">
        <f>O408-M408</f>
      </c>
      <c r="O408" s="6426">
        <f>ROUND(D408*J408,2)</f>
      </c>
      <c r="P408" s="6427" t="s">
        <v>28</v>
      </c>
    </row>
    <row r="409">
      <c r="A409" s="6428" t="s">
        <v>821</v>
      </c>
      <c r="B409" s="6429" t="s">
        <v>822</v>
      </c>
      <c r="C409" s="6430" t="s">
        <v>55</v>
      </c>
      <c r="D409" s="6431" t="n">
        <v>7.0</v>
      </c>
      <c r="E409" s="6432" t="n">
        <v>64.64</v>
      </c>
      <c r="F409" s="6433" t="n">
        <v>22.88</v>
      </c>
      <c r="G409" s="6434" t="n">
        <v>79.43</v>
      </c>
      <c r="H409" s="6435"/>
      <c r="I409" s="6436">
        <f>ROUND('BDI Principal'!D14,2)</f>
      </c>
      <c r="J409" s="6437">
        <f>ROUND((ROUND(H409,2)*I409/100)+ROUND(H409,2),2)</f>
      </c>
      <c r="K409" s="6438"/>
      <c r="L409" s="6439">
        <f>J409-K409</f>
      </c>
      <c r="M409" s="6440">
        <f>ROUND(K409*D409,2)</f>
      </c>
      <c r="N409" s="6441">
        <f>O409-M409</f>
      </c>
      <c r="O409" s="6442">
        <f>ROUND(D409*J409,2)</f>
      </c>
      <c r="P409" s="6443" t="s">
        <v>28</v>
      </c>
    </row>
    <row r="410">
      <c r="A410" s="6444" t="s">
        <v>823</v>
      </c>
      <c r="B410" s="6445" t="s">
        <v>824</v>
      </c>
      <c r="C410" s="6446" t="s">
        <v>66</v>
      </c>
      <c r="D410" s="6447" t="n">
        <v>1.0</v>
      </c>
      <c r="E410" s="6448" t="n">
        <v>215.14</v>
      </c>
      <c r="F410" s="6449" t="n">
        <v>22.88</v>
      </c>
      <c r="G410" s="6450" t="n">
        <v>264.36</v>
      </c>
      <c r="H410" s="6451"/>
      <c r="I410" s="6452">
        <f>ROUND('BDI Principal'!D14,2)</f>
      </c>
      <c r="J410" s="6453">
        <f>ROUND((ROUND(H410,2)*I410/100)+ROUND(H410,2),2)</f>
      </c>
      <c r="K410" s="6454"/>
      <c r="L410" s="6455">
        <f>J410-K410</f>
      </c>
      <c r="M410" s="6456">
        <f>ROUND(K410*D410,2)</f>
      </c>
      <c r="N410" s="6457">
        <f>O410-M410</f>
      </c>
      <c r="O410" s="6458">
        <f>ROUND(D410*J410,2)</f>
      </c>
      <c r="P410" s="6459" t="s">
        <v>28</v>
      </c>
    </row>
    <row r="411">
      <c r="A411" s="6460" t="s">
        <v>825</v>
      </c>
      <c r="B411" s="6461" t="s">
        <v>826</v>
      </c>
      <c r="C411" s="6462" t="s">
        <v>66</v>
      </c>
      <c r="D411" s="6463" t="n">
        <v>61.0</v>
      </c>
      <c r="E411" s="6464" t="n">
        <v>44.84</v>
      </c>
      <c r="F411" s="6465" t="n">
        <v>22.88</v>
      </c>
      <c r="G411" s="6466" t="n">
        <v>55.1</v>
      </c>
      <c r="H411" s="6467"/>
      <c r="I411" s="6468">
        <f>ROUND('BDI Principal'!D14,2)</f>
      </c>
      <c r="J411" s="6469">
        <f>ROUND((ROUND(H411,2)*I411/100)+ROUND(H411,2),2)</f>
      </c>
      <c r="K411" s="6470"/>
      <c r="L411" s="6471">
        <f>J411-K411</f>
      </c>
      <c r="M411" s="6472">
        <f>ROUND(K411*D411,2)</f>
      </c>
      <c r="N411" s="6473">
        <f>O411-M411</f>
      </c>
      <c r="O411" s="6474">
        <f>ROUND(D411*J411,2)</f>
      </c>
      <c r="P411" s="6475" t="s">
        <v>28</v>
      </c>
    </row>
    <row r="412">
      <c r="A412" s="6476" t="s">
        <v>827</v>
      </c>
      <c r="B412" s="6477" t="s">
        <v>828</v>
      </c>
      <c r="C412" s="6478" t="s">
        <v>66</v>
      </c>
      <c r="D412" s="6479" t="n">
        <v>42.0</v>
      </c>
      <c r="E412" s="6480" t="n">
        <v>15.39</v>
      </c>
      <c r="F412" s="6481" t="n">
        <v>22.88</v>
      </c>
      <c r="G412" s="6482" t="n">
        <v>18.91</v>
      </c>
      <c r="H412" s="6483"/>
      <c r="I412" s="6484">
        <f>ROUND('BDI Principal'!D14,2)</f>
      </c>
      <c r="J412" s="6485">
        <f>ROUND((ROUND(H412,2)*I412/100)+ROUND(H412,2),2)</f>
      </c>
      <c r="K412" s="6486"/>
      <c r="L412" s="6487">
        <f>J412-K412</f>
      </c>
      <c r="M412" s="6488">
        <f>ROUND(K412*D412,2)</f>
      </c>
      <c r="N412" s="6489">
        <f>O412-M412</f>
      </c>
      <c r="O412" s="6490">
        <f>ROUND(D412*J412,2)</f>
      </c>
      <c r="P412" s="6491" t="s">
        <v>28</v>
      </c>
    </row>
    <row r="413">
      <c r="A413" s="6492" t="s">
        <v>829</v>
      </c>
      <c r="B413" s="6493" t="s">
        <v>830</v>
      </c>
      <c r="C413" s="6494" t="s">
        <v>66</v>
      </c>
      <c r="D413" s="6495" t="n">
        <v>8.0</v>
      </c>
      <c r="E413" s="6496" t="n">
        <v>17.37</v>
      </c>
      <c r="F413" s="6497" t="n">
        <v>22.88</v>
      </c>
      <c r="G413" s="6498" t="n">
        <v>21.34</v>
      </c>
      <c r="H413" s="6499"/>
      <c r="I413" s="6500">
        <f>ROUND('BDI Principal'!D14,2)</f>
      </c>
      <c r="J413" s="6501">
        <f>ROUND((ROUND(H413,2)*I413/100)+ROUND(H413,2),2)</f>
      </c>
      <c r="K413" s="6502"/>
      <c r="L413" s="6503">
        <f>J413-K413</f>
      </c>
      <c r="M413" s="6504">
        <f>ROUND(K413*D413,2)</f>
      </c>
      <c r="N413" s="6505">
        <f>O413-M413</f>
      </c>
      <c r="O413" s="6506">
        <f>ROUND(D413*J413,2)</f>
      </c>
      <c r="P413" s="6507" t="s">
        <v>28</v>
      </c>
    </row>
    <row r="414">
      <c r="A414" s="6508" t="s">
        <v>831</v>
      </c>
      <c r="B414" s="6509" t="s">
        <v>832</v>
      </c>
      <c r="C414" s="6510"/>
      <c r="D414" s="6511"/>
      <c r="E414" s="6512"/>
      <c r="F414" s="6513"/>
      <c r="G414" s="6514"/>
      <c r="H414" s="6515"/>
      <c r="I414" s="6516"/>
      <c r="J414" s="6517"/>
      <c r="K414" s="6518"/>
      <c r="L414" s="6519"/>
      <c r="M414" s="6520">
        <f>SUM(M415:M418)</f>
      </c>
      <c r="N414" s="6521">
        <f>SUM(N415:N418)</f>
      </c>
      <c r="O414" s="6522">
        <f>SUM(O415:O418)</f>
      </c>
      <c r="P414" s="6523" t="s">
        <v>45</v>
      </c>
    </row>
    <row r="415">
      <c r="A415" s="6524" t="s">
        <v>833</v>
      </c>
      <c r="B415" s="6525" t="s">
        <v>834</v>
      </c>
      <c r="C415" s="6526" t="s">
        <v>66</v>
      </c>
      <c r="D415" s="6527" t="n">
        <v>283.0</v>
      </c>
      <c r="E415" s="6528" t="n">
        <v>259.74</v>
      </c>
      <c r="F415" s="6529" t="n">
        <v>22.88</v>
      </c>
      <c r="G415" s="6530" t="n">
        <v>319.17</v>
      </c>
      <c r="H415" s="6531"/>
      <c r="I415" s="6532">
        <f>ROUND('BDI Principal'!D14,2)</f>
      </c>
      <c r="J415" s="6533">
        <f>ROUND((ROUND(H415,2)*I415/100)+ROUND(H415,2),2)</f>
      </c>
      <c r="K415" s="6534"/>
      <c r="L415" s="6535">
        <f>J415-K415</f>
      </c>
      <c r="M415" s="6536">
        <f>ROUND(K415*D415,2)</f>
      </c>
      <c r="N415" s="6537">
        <f>O415-M415</f>
      </c>
      <c r="O415" s="6538">
        <f>ROUND(D415*J415,2)</f>
      </c>
      <c r="P415" s="6539" t="s">
        <v>28</v>
      </c>
    </row>
    <row r="416">
      <c r="A416" s="6540" t="s">
        <v>835</v>
      </c>
      <c r="B416" s="6541" t="s">
        <v>836</v>
      </c>
      <c r="C416" s="6542" t="s">
        <v>66</v>
      </c>
      <c r="D416" s="6543" t="n">
        <v>1.0</v>
      </c>
      <c r="E416" s="6544" t="n">
        <v>6799.35</v>
      </c>
      <c r="F416" s="6545" t="n">
        <v>22.88</v>
      </c>
      <c r="G416" s="6546" t="n">
        <v>8355.04</v>
      </c>
      <c r="H416" s="6547"/>
      <c r="I416" s="6548">
        <f>ROUND('BDI Principal'!D14,2)</f>
      </c>
      <c r="J416" s="6549">
        <f>ROUND((ROUND(H416,2)*I416/100)+ROUND(H416,2),2)</f>
      </c>
      <c r="K416" s="6550"/>
      <c r="L416" s="6551">
        <f>J416-K416</f>
      </c>
      <c r="M416" s="6552">
        <f>ROUND(K416*D416,2)</f>
      </c>
      <c r="N416" s="6553">
        <f>O416-M416</f>
      </c>
      <c r="O416" s="6554">
        <f>ROUND(D416*J416,2)</f>
      </c>
      <c r="P416" s="6555" t="s">
        <v>28</v>
      </c>
    </row>
    <row r="417">
      <c r="A417" s="6556" t="s">
        <v>837</v>
      </c>
      <c r="B417" s="6557" t="s">
        <v>838</v>
      </c>
      <c r="C417" s="6558" t="s">
        <v>66</v>
      </c>
      <c r="D417" s="6559" t="n">
        <v>5.0</v>
      </c>
      <c r="E417" s="6560" t="n">
        <v>489.08</v>
      </c>
      <c r="F417" s="6561" t="n">
        <v>22.88</v>
      </c>
      <c r="G417" s="6562" t="n">
        <v>600.98</v>
      </c>
      <c r="H417" s="6563"/>
      <c r="I417" s="6564">
        <f>ROUND('BDI Principal'!D14,2)</f>
      </c>
      <c r="J417" s="6565">
        <f>ROUND((ROUND(H417,2)*I417/100)+ROUND(H417,2),2)</f>
      </c>
      <c r="K417" s="6566"/>
      <c r="L417" s="6567">
        <f>J417-K417</f>
      </c>
      <c r="M417" s="6568">
        <f>ROUND(K417*D417,2)</f>
      </c>
      <c r="N417" s="6569">
        <f>O417-M417</f>
      </c>
      <c r="O417" s="6570">
        <f>ROUND(D417*J417,2)</f>
      </c>
      <c r="P417" s="6571" t="s">
        <v>28</v>
      </c>
    </row>
    <row r="418">
      <c r="A418" s="6572" t="s">
        <v>839</v>
      </c>
      <c r="B418" s="6573" t="s">
        <v>840</v>
      </c>
      <c r="C418" s="6574" t="s">
        <v>66</v>
      </c>
      <c r="D418" s="6575" t="n">
        <v>15.0</v>
      </c>
      <c r="E418" s="6576" t="n">
        <v>200.6</v>
      </c>
      <c r="F418" s="6577" t="n">
        <v>22.88</v>
      </c>
      <c r="G418" s="6578" t="n">
        <v>246.5</v>
      </c>
      <c r="H418" s="6579"/>
      <c r="I418" s="6580">
        <f>ROUND('BDI Principal'!D14,2)</f>
      </c>
      <c r="J418" s="6581">
        <f>ROUND((ROUND(H418,2)*I418/100)+ROUND(H418,2),2)</f>
      </c>
      <c r="K418" s="6582"/>
      <c r="L418" s="6583">
        <f>J418-K418</f>
      </c>
      <c r="M418" s="6584">
        <f>ROUND(K418*D418,2)</f>
      </c>
      <c r="N418" s="6585">
        <f>O418-M418</f>
      </c>
      <c r="O418" s="6586">
        <f>ROUND(D418*J418,2)</f>
      </c>
      <c r="P418" s="6587" t="s">
        <v>28</v>
      </c>
    </row>
    <row r="419">
      <c r="A419" s="6588" t="s">
        <v>841</v>
      </c>
      <c r="B419" s="6589" t="s">
        <v>842</v>
      </c>
      <c r="C419" s="6590"/>
      <c r="D419" s="6591"/>
      <c r="E419" s="6592"/>
      <c r="F419" s="6593"/>
      <c r="G419" s="6594"/>
      <c r="H419" s="6595"/>
      <c r="I419" s="6596"/>
      <c r="J419" s="6597"/>
      <c r="K419" s="6598"/>
      <c r="L419" s="6599"/>
      <c r="M419" s="6600">
        <f>SUM(M420:M438)</f>
      </c>
      <c r="N419" s="6601">
        <f>SUM(N420:N438)</f>
      </c>
      <c r="O419" s="6602">
        <f>SUM(O420:O438)</f>
      </c>
      <c r="P419" s="6603" t="s">
        <v>45</v>
      </c>
    </row>
    <row r="420">
      <c r="A420" s="6604" t="s">
        <v>843</v>
      </c>
      <c r="B420" s="6605" t="s">
        <v>844</v>
      </c>
      <c r="C420" s="6606" t="s">
        <v>66</v>
      </c>
      <c r="D420" s="6607" t="n">
        <v>1.0</v>
      </c>
      <c r="E420" s="6608" t="n">
        <v>334.25</v>
      </c>
      <c r="F420" s="6609" t="n">
        <v>22.88</v>
      </c>
      <c r="G420" s="6610" t="n">
        <v>410.73</v>
      </c>
      <c r="H420" s="6611"/>
      <c r="I420" s="6612">
        <f>ROUND('BDI Principal'!D14,2)</f>
      </c>
      <c r="J420" s="6613">
        <f>ROUND((ROUND(H420,2)*I420/100)+ROUND(H420,2),2)</f>
      </c>
      <c r="K420" s="6614"/>
      <c r="L420" s="6615">
        <f>J420-K420</f>
      </c>
      <c r="M420" s="6616">
        <f>ROUND(K420*D420,2)</f>
      </c>
      <c r="N420" s="6617">
        <f>O420-M420</f>
      </c>
      <c r="O420" s="6618">
        <f>ROUND(D420*J420,2)</f>
      </c>
      <c r="P420" s="6619" t="s">
        <v>28</v>
      </c>
    </row>
    <row r="421">
      <c r="A421" s="6620" t="s">
        <v>845</v>
      </c>
      <c r="B421" s="6621" t="s">
        <v>846</v>
      </c>
      <c r="C421" s="6622" t="s">
        <v>66</v>
      </c>
      <c r="D421" s="6623" t="n">
        <v>9.0</v>
      </c>
      <c r="E421" s="6624" t="n">
        <v>1769.73</v>
      </c>
      <c r="F421" s="6625" t="n">
        <v>22.88</v>
      </c>
      <c r="G421" s="6626" t="n">
        <v>2174.64</v>
      </c>
      <c r="H421" s="6627"/>
      <c r="I421" s="6628">
        <f>ROUND('BDI Principal'!D14,2)</f>
      </c>
      <c r="J421" s="6629">
        <f>ROUND((ROUND(H421,2)*I421/100)+ROUND(H421,2),2)</f>
      </c>
      <c r="K421" s="6630"/>
      <c r="L421" s="6631">
        <f>J421-K421</f>
      </c>
      <c r="M421" s="6632">
        <f>ROUND(K421*D421,2)</f>
      </c>
      <c r="N421" s="6633">
        <f>O421-M421</f>
      </c>
      <c r="O421" s="6634">
        <f>ROUND(D421*J421,2)</f>
      </c>
      <c r="P421" s="6635" t="s">
        <v>28</v>
      </c>
    </row>
    <row r="422">
      <c r="A422" s="6636" t="s">
        <v>847</v>
      </c>
      <c r="B422" s="6637" t="s">
        <v>848</v>
      </c>
      <c r="C422" s="6638" t="s">
        <v>66</v>
      </c>
      <c r="D422" s="6639" t="n">
        <v>1.0</v>
      </c>
      <c r="E422" s="6640" t="n">
        <v>230.86</v>
      </c>
      <c r="F422" s="6641" t="n">
        <v>22.88</v>
      </c>
      <c r="G422" s="6642" t="n">
        <v>283.68</v>
      </c>
      <c r="H422" s="6643"/>
      <c r="I422" s="6644">
        <f>ROUND('BDI Principal'!D14,2)</f>
      </c>
      <c r="J422" s="6645">
        <f>ROUND((ROUND(H422,2)*I422/100)+ROUND(H422,2),2)</f>
      </c>
      <c r="K422" s="6646"/>
      <c r="L422" s="6647">
        <f>J422-K422</f>
      </c>
      <c r="M422" s="6648">
        <f>ROUND(K422*D422,2)</f>
      </c>
      <c r="N422" s="6649">
        <f>O422-M422</f>
      </c>
      <c r="O422" s="6650">
        <f>ROUND(D422*J422,2)</f>
      </c>
      <c r="P422" s="6651" t="s">
        <v>28</v>
      </c>
    </row>
    <row r="423">
      <c r="A423" s="6652" t="s">
        <v>849</v>
      </c>
      <c r="B423" s="6653" t="s">
        <v>850</v>
      </c>
      <c r="C423" s="6654" t="s">
        <v>66</v>
      </c>
      <c r="D423" s="6655" t="n">
        <v>1.0</v>
      </c>
      <c r="E423" s="6656" t="n">
        <v>9412.0</v>
      </c>
      <c r="F423" s="6657" t="n">
        <v>22.88</v>
      </c>
      <c r="G423" s="6658" t="n">
        <v>11565.47</v>
      </c>
      <c r="H423" s="6659"/>
      <c r="I423" s="6660">
        <f>ROUND('BDI Principal'!D14,2)</f>
      </c>
      <c r="J423" s="6661">
        <f>ROUND((ROUND(H423,2)*I423/100)+ROUND(H423,2),2)</f>
      </c>
      <c r="K423" s="6662"/>
      <c r="L423" s="6663">
        <f>J423-K423</f>
      </c>
      <c r="M423" s="6664">
        <f>ROUND(K423*D423,2)</f>
      </c>
      <c r="N423" s="6665">
        <f>O423-M423</f>
      </c>
      <c r="O423" s="6666">
        <f>ROUND(D423*J423,2)</f>
      </c>
      <c r="P423" s="6667" t="s">
        <v>28</v>
      </c>
    </row>
    <row r="424">
      <c r="A424" s="6668" t="s">
        <v>851</v>
      </c>
      <c r="B424" s="6669" t="s">
        <v>631</v>
      </c>
      <c r="C424" s="6670" t="s">
        <v>66</v>
      </c>
      <c r="D424" s="6671" t="n">
        <v>2.0</v>
      </c>
      <c r="E424" s="6672" t="n">
        <v>304.62</v>
      </c>
      <c r="F424" s="6673" t="n">
        <v>22.88</v>
      </c>
      <c r="G424" s="6674" t="n">
        <v>374.32</v>
      </c>
      <c r="H424" s="6675"/>
      <c r="I424" s="6676">
        <f>ROUND('BDI Principal'!D14,2)</f>
      </c>
      <c r="J424" s="6677">
        <f>ROUND((ROUND(H424,2)*I424/100)+ROUND(H424,2),2)</f>
      </c>
      <c r="K424" s="6678"/>
      <c r="L424" s="6679">
        <f>J424-K424</f>
      </c>
      <c r="M424" s="6680">
        <f>ROUND(K424*D424,2)</f>
      </c>
      <c r="N424" s="6681">
        <f>O424-M424</f>
      </c>
      <c r="O424" s="6682">
        <f>ROUND(D424*J424,2)</f>
      </c>
      <c r="P424" s="6683" t="s">
        <v>28</v>
      </c>
    </row>
    <row r="425">
      <c r="A425" s="6684" t="s">
        <v>852</v>
      </c>
      <c r="B425" s="6685" t="s">
        <v>853</v>
      </c>
      <c r="C425" s="6686" t="s">
        <v>66</v>
      </c>
      <c r="D425" s="6687" t="n">
        <v>1.0</v>
      </c>
      <c r="E425" s="6688" t="n">
        <v>668.06</v>
      </c>
      <c r="F425" s="6689" t="n">
        <v>22.88</v>
      </c>
      <c r="G425" s="6690" t="n">
        <v>820.91</v>
      </c>
      <c r="H425" s="6691"/>
      <c r="I425" s="6692">
        <f>ROUND('BDI Principal'!D14,2)</f>
      </c>
      <c r="J425" s="6693">
        <f>ROUND((ROUND(H425,2)*I425/100)+ROUND(H425,2),2)</f>
      </c>
      <c r="K425" s="6694"/>
      <c r="L425" s="6695">
        <f>J425-K425</f>
      </c>
      <c r="M425" s="6696">
        <f>ROUND(K425*D425,2)</f>
      </c>
      <c r="N425" s="6697">
        <f>O425-M425</f>
      </c>
      <c r="O425" s="6698">
        <f>ROUND(D425*J425,2)</f>
      </c>
      <c r="P425" s="6699" t="s">
        <v>28</v>
      </c>
    </row>
    <row r="426">
      <c r="A426" s="6700" t="s">
        <v>854</v>
      </c>
      <c r="B426" s="6701" t="s">
        <v>855</v>
      </c>
      <c r="C426" s="6702" t="s">
        <v>66</v>
      </c>
      <c r="D426" s="6703" t="n">
        <v>1.0</v>
      </c>
      <c r="E426" s="6704" t="n">
        <v>514.38</v>
      </c>
      <c r="F426" s="6705" t="n">
        <v>22.88</v>
      </c>
      <c r="G426" s="6706" t="n">
        <v>632.07</v>
      </c>
      <c r="H426" s="6707"/>
      <c r="I426" s="6708">
        <f>ROUND('BDI Principal'!D14,2)</f>
      </c>
      <c r="J426" s="6709">
        <f>ROUND((ROUND(H426,2)*I426/100)+ROUND(H426,2),2)</f>
      </c>
      <c r="K426" s="6710"/>
      <c r="L426" s="6711">
        <f>J426-K426</f>
      </c>
      <c r="M426" s="6712">
        <f>ROUND(K426*D426,2)</f>
      </c>
      <c r="N426" s="6713">
        <f>O426-M426</f>
      </c>
      <c r="O426" s="6714">
        <f>ROUND(D426*J426,2)</f>
      </c>
      <c r="P426" s="6715" t="s">
        <v>28</v>
      </c>
    </row>
    <row r="427">
      <c r="A427" s="6716" t="s">
        <v>856</v>
      </c>
      <c r="B427" s="6717" t="s">
        <v>857</v>
      </c>
      <c r="C427" s="6718" t="s">
        <v>66</v>
      </c>
      <c r="D427" s="6719" t="n">
        <v>42.0</v>
      </c>
      <c r="E427" s="6720" t="n">
        <v>185.45</v>
      </c>
      <c r="F427" s="6721" t="n">
        <v>22.88</v>
      </c>
      <c r="G427" s="6722" t="n">
        <v>227.88</v>
      </c>
      <c r="H427" s="6723"/>
      <c r="I427" s="6724">
        <f>ROUND('BDI Principal'!D14,2)</f>
      </c>
      <c r="J427" s="6725">
        <f>ROUND((ROUND(H427,2)*I427/100)+ROUND(H427,2),2)</f>
      </c>
      <c r="K427" s="6726"/>
      <c r="L427" s="6727">
        <f>J427-K427</f>
      </c>
      <c r="M427" s="6728">
        <f>ROUND(K427*D427,2)</f>
      </c>
      <c r="N427" s="6729">
        <f>O427-M427</f>
      </c>
      <c r="O427" s="6730">
        <f>ROUND(D427*J427,2)</f>
      </c>
      <c r="P427" s="6731" t="s">
        <v>28</v>
      </c>
    </row>
    <row r="428">
      <c r="A428" s="6732" t="s">
        <v>858</v>
      </c>
      <c r="B428" s="6733" t="s">
        <v>859</v>
      </c>
      <c r="C428" s="6734" t="s">
        <v>66</v>
      </c>
      <c r="D428" s="6735" t="n">
        <v>2.0</v>
      </c>
      <c r="E428" s="6736" t="n">
        <v>333.14</v>
      </c>
      <c r="F428" s="6737" t="n">
        <v>22.88</v>
      </c>
      <c r="G428" s="6738" t="n">
        <v>409.36</v>
      </c>
      <c r="H428" s="6739"/>
      <c r="I428" s="6740">
        <f>ROUND('BDI Principal'!D14,2)</f>
      </c>
      <c r="J428" s="6741">
        <f>ROUND((ROUND(H428,2)*I428/100)+ROUND(H428,2),2)</f>
      </c>
      <c r="K428" s="6742"/>
      <c r="L428" s="6743">
        <f>J428-K428</f>
      </c>
      <c r="M428" s="6744">
        <f>ROUND(K428*D428,2)</f>
      </c>
      <c r="N428" s="6745">
        <f>O428-M428</f>
      </c>
      <c r="O428" s="6746">
        <f>ROUND(D428*J428,2)</f>
      </c>
      <c r="P428" s="6747" t="s">
        <v>28</v>
      </c>
    </row>
    <row r="429">
      <c r="A429" s="6748" t="s">
        <v>860</v>
      </c>
      <c r="B429" s="6749" t="s">
        <v>861</v>
      </c>
      <c r="C429" s="6750" t="s">
        <v>66</v>
      </c>
      <c r="D429" s="6751" t="n">
        <v>2.0</v>
      </c>
      <c r="E429" s="6752" t="n">
        <v>145.4</v>
      </c>
      <c r="F429" s="6753" t="n">
        <v>22.88</v>
      </c>
      <c r="G429" s="6754" t="n">
        <v>178.67</v>
      </c>
      <c r="H429" s="6755"/>
      <c r="I429" s="6756">
        <f>ROUND('BDI Principal'!D14,2)</f>
      </c>
      <c r="J429" s="6757">
        <f>ROUND((ROUND(H429,2)*I429/100)+ROUND(H429,2),2)</f>
      </c>
      <c r="K429" s="6758"/>
      <c r="L429" s="6759">
        <f>J429-K429</f>
      </c>
      <c r="M429" s="6760">
        <f>ROUND(K429*D429,2)</f>
      </c>
      <c r="N429" s="6761">
        <f>O429-M429</f>
      </c>
      <c r="O429" s="6762">
        <f>ROUND(D429*J429,2)</f>
      </c>
      <c r="P429" s="6763" t="s">
        <v>28</v>
      </c>
    </row>
    <row r="430">
      <c r="A430" s="6764" t="s">
        <v>862</v>
      </c>
      <c r="B430" s="6765" t="s">
        <v>863</v>
      </c>
      <c r="C430" s="6766" t="s">
        <v>66</v>
      </c>
      <c r="D430" s="6767" t="n">
        <v>2.0</v>
      </c>
      <c r="E430" s="6768" t="n">
        <v>91.16</v>
      </c>
      <c r="F430" s="6769" t="n">
        <v>22.88</v>
      </c>
      <c r="G430" s="6770" t="n">
        <v>112.02</v>
      </c>
      <c r="H430" s="6771"/>
      <c r="I430" s="6772">
        <f>ROUND('BDI Principal'!D14,2)</f>
      </c>
      <c r="J430" s="6773">
        <f>ROUND((ROUND(H430,2)*I430/100)+ROUND(H430,2),2)</f>
      </c>
      <c r="K430" s="6774"/>
      <c r="L430" s="6775">
        <f>J430-K430</f>
      </c>
      <c r="M430" s="6776">
        <f>ROUND(K430*D430,2)</f>
      </c>
      <c r="N430" s="6777">
        <f>O430-M430</f>
      </c>
      <c r="O430" s="6778">
        <f>ROUND(D430*J430,2)</f>
      </c>
      <c r="P430" s="6779" t="s">
        <v>28</v>
      </c>
    </row>
    <row r="431">
      <c r="A431" s="6780" t="s">
        <v>864</v>
      </c>
      <c r="B431" s="6781" t="s">
        <v>865</v>
      </c>
      <c r="C431" s="6782" t="s">
        <v>66</v>
      </c>
      <c r="D431" s="6783" t="n">
        <v>1.0</v>
      </c>
      <c r="E431" s="6784" t="n">
        <v>487.67</v>
      </c>
      <c r="F431" s="6785" t="n">
        <v>22.88</v>
      </c>
      <c r="G431" s="6786" t="n">
        <v>599.25</v>
      </c>
      <c r="H431" s="6787"/>
      <c r="I431" s="6788">
        <f>ROUND('BDI Principal'!D14,2)</f>
      </c>
      <c r="J431" s="6789">
        <f>ROUND((ROUND(H431,2)*I431/100)+ROUND(H431,2),2)</f>
      </c>
      <c r="K431" s="6790"/>
      <c r="L431" s="6791">
        <f>J431-K431</f>
      </c>
      <c r="M431" s="6792">
        <f>ROUND(K431*D431,2)</f>
      </c>
      <c r="N431" s="6793">
        <f>O431-M431</f>
      </c>
      <c r="O431" s="6794">
        <f>ROUND(D431*J431,2)</f>
      </c>
      <c r="P431" s="6795" t="s">
        <v>28</v>
      </c>
    </row>
    <row r="432">
      <c r="A432" s="6796" t="s">
        <v>866</v>
      </c>
      <c r="B432" s="6797" t="s">
        <v>575</v>
      </c>
      <c r="C432" s="6798" t="s">
        <v>103</v>
      </c>
      <c r="D432" s="6799" t="n">
        <v>228.0</v>
      </c>
      <c r="E432" s="6800" t="n">
        <v>104.36</v>
      </c>
      <c r="F432" s="6801" t="n">
        <v>22.88</v>
      </c>
      <c r="G432" s="6802" t="n">
        <v>128.24</v>
      </c>
      <c r="H432" s="6803"/>
      <c r="I432" s="6804">
        <f>ROUND('BDI Principal'!D14,2)</f>
      </c>
      <c r="J432" s="6805">
        <f>ROUND((ROUND(H432,2)*I432/100)+ROUND(H432,2),2)</f>
      </c>
      <c r="K432" s="6806"/>
      <c r="L432" s="6807">
        <f>J432-K432</f>
      </c>
      <c r="M432" s="6808">
        <f>ROUND(K432*D432,2)</f>
      </c>
      <c r="N432" s="6809">
        <f>O432-M432</f>
      </c>
      <c r="O432" s="6810">
        <f>ROUND(D432*J432,2)</f>
      </c>
      <c r="P432" s="6811" t="s">
        <v>28</v>
      </c>
    </row>
    <row r="433">
      <c r="A433" s="6812" t="s">
        <v>867</v>
      </c>
      <c r="B433" s="6813" t="s">
        <v>868</v>
      </c>
      <c r="C433" s="6814" t="s">
        <v>103</v>
      </c>
      <c r="D433" s="6815" t="n">
        <v>6.0</v>
      </c>
      <c r="E433" s="6816" t="n">
        <v>52.09</v>
      </c>
      <c r="F433" s="6817" t="n">
        <v>22.88</v>
      </c>
      <c r="G433" s="6818" t="n">
        <v>64.01</v>
      </c>
      <c r="H433" s="6819"/>
      <c r="I433" s="6820">
        <f>ROUND('BDI Principal'!D14,2)</f>
      </c>
      <c r="J433" s="6821">
        <f>ROUND((ROUND(H433,2)*I433/100)+ROUND(H433,2),2)</f>
      </c>
      <c r="K433" s="6822"/>
      <c r="L433" s="6823">
        <f>J433-K433</f>
      </c>
      <c r="M433" s="6824">
        <f>ROUND(K433*D433,2)</f>
      </c>
      <c r="N433" s="6825">
        <f>O433-M433</f>
      </c>
      <c r="O433" s="6826">
        <f>ROUND(D433*J433,2)</f>
      </c>
      <c r="P433" s="6827" t="s">
        <v>28</v>
      </c>
    </row>
    <row r="434">
      <c r="A434" s="6828" t="s">
        <v>869</v>
      </c>
      <c r="B434" s="6829" t="s">
        <v>870</v>
      </c>
      <c r="C434" s="6830" t="s">
        <v>66</v>
      </c>
      <c r="D434" s="6831" t="n">
        <v>7.0</v>
      </c>
      <c r="E434" s="6832" t="n">
        <v>1351.93</v>
      </c>
      <c r="F434" s="6833" t="n">
        <v>22.88</v>
      </c>
      <c r="G434" s="6834" t="n">
        <v>1661.25</v>
      </c>
      <c r="H434" s="6835"/>
      <c r="I434" s="6836">
        <f>ROUND('BDI Principal'!D14,2)</f>
      </c>
      <c r="J434" s="6837">
        <f>ROUND((ROUND(H434,2)*I434/100)+ROUND(H434,2),2)</f>
      </c>
      <c r="K434" s="6838"/>
      <c r="L434" s="6839">
        <f>J434-K434</f>
      </c>
      <c r="M434" s="6840">
        <f>ROUND(K434*D434,2)</f>
      </c>
      <c r="N434" s="6841">
        <f>O434-M434</f>
      </c>
      <c r="O434" s="6842">
        <f>ROUND(D434*J434,2)</f>
      </c>
      <c r="P434" s="6843" t="s">
        <v>28</v>
      </c>
    </row>
    <row r="435">
      <c r="A435" s="6844" t="s">
        <v>871</v>
      </c>
      <c r="B435" s="6845" t="s">
        <v>872</v>
      </c>
      <c r="C435" s="6846" t="s">
        <v>66</v>
      </c>
      <c r="D435" s="6847" t="n">
        <v>7.0</v>
      </c>
      <c r="E435" s="6848" t="n">
        <v>164.78</v>
      </c>
      <c r="F435" s="6849" t="n">
        <v>22.88</v>
      </c>
      <c r="G435" s="6850" t="n">
        <v>202.48</v>
      </c>
      <c r="H435" s="6851"/>
      <c r="I435" s="6852">
        <f>ROUND('BDI Principal'!D14,2)</f>
      </c>
      <c r="J435" s="6853">
        <f>ROUND((ROUND(H435,2)*I435/100)+ROUND(H435,2),2)</f>
      </c>
      <c r="K435" s="6854"/>
      <c r="L435" s="6855">
        <f>J435-K435</f>
      </c>
      <c r="M435" s="6856">
        <f>ROUND(K435*D435,2)</f>
      </c>
      <c r="N435" s="6857">
        <f>O435-M435</f>
      </c>
      <c r="O435" s="6858">
        <f>ROUND(D435*J435,2)</f>
      </c>
      <c r="P435" s="6859" t="s">
        <v>28</v>
      </c>
    </row>
    <row r="436">
      <c r="A436" s="6860" t="s">
        <v>873</v>
      </c>
      <c r="B436" s="6861" t="s">
        <v>874</v>
      </c>
      <c r="C436" s="6862" t="s">
        <v>66</v>
      </c>
      <c r="D436" s="6863" t="n">
        <v>23.0</v>
      </c>
      <c r="E436" s="6864" t="n">
        <v>110.81</v>
      </c>
      <c r="F436" s="6865" t="n">
        <v>22.88</v>
      </c>
      <c r="G436" s="6866" t="n">
        <v>136.16</v>
      </c>
      <c r="H436" s="6867"/>
      <c r="I436" s="6868">
        <f>ROUND('BDI Principal'!D14,2)</f>
      </c>
      <c r="J436" s="6869">
        <f>ROUND((ROUND(H436,2)*I436/100)+ROUND(H436,2),2)</f>
      </c>
      <c r="K436" s="6870"/>
      <c r="L436" s="6871">
        <f>J436-K436</f>
      </c>
      <c r="M436" s="6872">
        <f>ROUND(K436*D436,2)</f>
      </c>
      <c r="N436" s="6873">
        <f>O436-M436</f>
      </c>
      <c r="O436" s="6874">
        <f>ROUND(D436*J436,2)</f>
      </c>
      <c r="P436" s="6875" t="s">
        <v>28</v>
      </c>
    </row>
    <row r="437">
      <c r="A437" s="6876" t="s">
        <v>875</v>
      </c>
      <c r="B437" s="6877" t="s">
        <v>876</v>
      </c>
      <c r="C437" s="6878" t="s">
        <v>66</v>
      </c>
      <c r="D437" s="6879" t="n">
        <v>94.0</v>
      </c>
      <c r="E437" s="6880" t="n">
        <v>47.87</v>
      </c>
      <c r="F437" s="6881" t="n">
        <v>22.88</v>
      </c>
      <c r="G437" s="6882" t="n">
        <v>58.82</v>
      </c>
      <c r="H437" s="6883"/>
      <c r="I437" s="6884">
        <f>ROUND('BDI Principal'!D14,2)</f>
      </c>
      <c r="J437" s="6885">
        <f>ROUND((ROUND(H437,2)*I437/100)+ROUND(H437,2),2)</f>
      </c>
      <c r="K437" s="6886"/>
      <c r="L437" s="6887">
        <f>J437-K437</f>
      </c>
      <c r="M437" s="6888">
        <f>ROUND(K437*D437,2)</f>
      </c>
      <c r="N437" s="6889">
        <f>O437-M437</f>
      </c>
      <c r="O437" s="6890">
        <f>ROUND(D437*J437,2)</f>
      </c>
      <c r="P437" s="6891" t="s">
        <v>28</v>
      </c>
    </row>
    <row r="438">
      <c r="A438" s="6892" t="s">
        <v>877</v>
      </c>
      <c r="B438" s="6893" t="s">
        <v>878</v>
      </c>
      <c r="C438" s="6894" t="s">
        <v>66</v>
      </c>
      <c r="D438" s="6895" t="n">
        <v>1.0</v>
      </c>
      <c r="E438" s="6896" t="n">
        <v>42.68</v>
      </c>
      <c r="F438" s="6897" t="n">
        <v>22.88</v>
      </c>
      <c r="G438" s="6898" t="n">
        <v>52.45</v>
      </c>
      <c r="H438" s="6899"/>
      <c r="I438" s="6900">
        <f>ROUND('BDI Principal'!D14,2)</f>
      </c>
      <c r="J438" s="6901">
        <f>ROUND((ROUND(H438,2)*I438/100)+ROUND(H438,2),2)</f>
      </c>
      <c r="K438" s="6902"/>
      <c r="L438" s="6903">
        <f>J438-K438</f>
      </c>
      <c r="M438" s="6904">
        <f>ROUND(K438*D438,2)</f>
      </c>
      <c r="N438" s="6905">
        <f>O438-M438</f>
      </c>
      <c r="O438" s="6906">
        <f>ROUND(D438*J438,2)</f>
      </c>
      <c r="P438" s="6907" t="s">
        <v>28</v>
      </c>
    </row>
    <row r="439">
      <c r="A439" s="6908" t="s">
        <v>879</v>
      </c>
      <c r="B439" s="6909" t="s">
        <v>880</v>
      </c>
      <c r="C439" s="6910"/>
      <c r="D439" s="6911"/>
      <c r="E439" s="6912"/>
      <c r="F439" s="6913"/>
      <c r="G439" s="6914"/>
      <c r="H439" s="6915"/>
      <c r="I439" s="6916"/>
      <c r="J439" s="6917"/>
      <c r="K439" s="6918"/>
      <c r="L439" s="6919"/>
      <c r="M439" s="6920"/>
      <c r="N439" s="6921"/>
      <c r="O439" s="13056">
        <f>O440+O571+O586</f>
      </c>
      <c r="P439" s="6923" t="s">
        <v>45</v>
      </c>
    </row>
    <row r="440">
      <c r="A440" s="6924" t="s">
        <v>881</v>
      </c>
      <c r="B440" s="6925" t="s">
        <v>882</v>
      </c>
      <c r="C440" s="6926"/>
      <c r="D440" s="6927"/>
      <c r="E440" s="6928"/>
      <c r="F440" s="6929"/>
      <c r="G440" s="6930"/>
      <c r="H440" s="6931"/>
      <c r="I440" s="6932"/>
      <c r="J440" s="6933"/>
      <c r="K440" s="6934"/>
      <c r="L440" s="6935"/>
      <c r="M440" s="6936">
        <f>SUM(M441:M570)</f>
      </c>
      <c r="N440" s="6937">
        <f>SUM(N441:N570)</f>
      </c>
      <c r="O440" s="6938">
        <f>SUM(O441:O570)</f>
      </c>
      <c r="P440" s="6939" t="s">
        <v>45</v>
      </c>
    </row>
    <row r="441">
      <c r="A441" s="6940" t="s">
        <v>883</v>
      </c>
      <c r="B441" s="6941" t="s">
        <v>884</v>
      </c>
      <c r="C441" s="6942" t="s">
        <v>66</v>
      </c>
      <c r="D441" s="6943" t="n">
        <v>1.0</v>
      </c>
      <c r="E441" s="6944" t="n">
        <v>2.3</v>
      </c>
      <c r="F441" s="6945" t="n">
        <v>22.88</v>
      </c>
      <c r="G441" s="6946" t="n">
        <v>2.83</v>
      </c>
      <c r="H441" s="6947"/>
      <c r="I441" s="6948">
        <f>ROUND('BDI Principal'!D14,2)</f>
      </c>
      <c r="J441" s="6949">
        <f>ROUND((ROUND(H441,2)*I441/100)+ROUND(H441,2),2)</f>
      </c>
      <c r="K441" s="6950"/>
      <c r="L441" s="6951">
        <f>J441-K441</f>
      </c>
      <c r="M441" s="6952">
        <f>ROUND(K441*D441,2)</f>
      </c>
      <c r="N441" s="6953">
        <f>O441-M441</f>
      </c>
      <c r="O441" s="6954">
        <f>ROUND(D441*J441,2)</f>
      </c>
      <c r="P441" s="6955" t="s">
        <v>28</v>
      </c>
    </row>
    <row r="442">
      <c r="A442" s="6956" t="s">
        <v>885</v>
      </c>
      <c r="B442" s="6957" t="s">
        <v>886</v>
      </c>
      <c r="C442" s="6958" t="s">
        <v>66</v>
      </c>
      <c r="D442" s="6959" t="n">
        <v>1190.0</v>
      </c>
      <c r="E442" s="6960" t="n">
        <v>24.14</v>
      </c>
      <c r="F442" s="6961" t="n">
        <v>22.88</v>
      </c>
      <c r="G442" s="6962" t="n">
        <v>29.66</v>
      </c>
      <c r="H442" s="6963"/>
      <c r="I442" s="6964">
        <f>ROUND('BDI Principal'!D14,2)</f>
      </c>
      <c r="J442" s="6965">
        <f>ROUND((ROUND(H442,2)*I442/100)+ROUND(H442,2),2)</f>
      </c>
      <c r="K442" s="6966"/>
      <c r="L442" s="6967">
        <f>J442-K442</f>
      </c>
      <c r="M442" s="6968">
        <f>ROUND(K442*D442,2)</f>
      </c>
      <c r="N442" s="6969">
        <f>O442-M442</f>
      </c>
      <c r="O442" s="6970">
        <f>ROUND(D442*J442,2)</f>
      </c>
      <c r="P442" s="6971" t="s">
        <v>28</v>
      </c>
    </row>
    <row r="443">
      <c r="A443" s="6972" t="s">
        <v>887</v>
      </c>
      <c r="B443" s="6973" t="s">
        <v>888</v>
      </c>
      <c r="C443" s="6974" t="s">
        <v>66</v>
      </c>
      <c r="D443" s="6975" t="n">
        <v>2.0</v>
      </c>
      <c r="E443" s="6976" t="n">
        <v>27.23</v>
      </c>
      <c r="F443" s="6977" t="n">
        <v>22.88</v>
      </c>
      <c r="G443" s="6978" t="n">
        <v>33.46</v>
      </c>
      <c r="H443" s="6979"/>
      <c r="I443" s="6980">
        <f>ROUND('BDI Principal'!D14,2)</f>
      </c>
      <c r="J443" s="6981">
        <f>ROUND((ROUND(H443,2)*I443/100)+ROUND(H443,2),2)</f>
      </c>
      <c r="K443" s="6982"/>
      <c r="L443" s="6983">
        <f>J443-K443</f>
      </c>
      <c r="M443" s="6984">
        <f>ROUND(K443*D443,2)</f>
      </c>
      <c r="N443" s="6985">
        <f>O443-M443</f>
      </c>
      <c r="O443" s="6986">
        <f>ROUND(D443*J443,2)</f>
      </c>
      <c r="P443" s="6987" t="s">
        <v>28</v>
      </c>
    </row>
    <row r="444">
      <c r="A444" s="6988" t="s">
        <v>889</v>
      </c>
      <c r="B444" s="6989" t="s">
        <v>890</v>
      </c>
      <c r="C444" s="6990" t="s">
        <v>66</v>
      </c>
      <c r="D444" s="6991" t="n">
        <v>628.0</v>
      </c>
      <c r="E444" s="6992" t="n">
        <v>20.07</v>
      </c>
      <c r="F444" s="6993" t="n">
        <v>22.88</v>
      </c>
      <c r="G444" s="6994" t="n">
        <v>24.66</v>
      </c>
      <c r="H444" s="6995"/>
      <c r="I444" s="6996">
        <f>ROUND('BDI Principal'!D14,2)</f>
      </c>
      <c r="J444" s="6997">
        <f>ROUND((ROUND(H444,2)*I444/100)+ROUND(H444,2),2)</f>
      </c>
      <c r="K444" s="6998"/>
      <c r="L444" s="6999">
        <f>J444-K444</f>
      </c>
      <c r="M444" s="7000">
        <f>ROUND(K444*D444,2)</f>
      </c>
      <c r="N444" s="7001">
        <f>O444-M444</f>
      </c>
      <c r="O444" s="7002">
        <f>ROUND(D444*J444,2)</f>
      </c>
      <c r="P444" s="7003" t="s">
        <v>28</v>
      </c>
    </row>
    <row r="445">
      <c r="A445" s="7004" t="s">
        <v>891</v>
      </c>
      <c r="B445" s="7005" t="s">
        <v>892</v>
      </c>
      <c r="C445" s="7006" t="s">
        <v>66</v>
      </c>
      <c r="D445" s="7007" t="n">
        <v>35.0</v>
      </c>
      <c r="E445" s="7008" t="n">
        <v>23.46</v>
      </c>
      <c r="F445" s="7009" t="n">
        <v>22.88</v>
      </c>
      <c r="G445" s="7010" t="n">
        <v>28.83</v>
      </c>
      <c r="H445" s="7011"/>
      <c r="I445" s="7012">
        <f>ROUND('BDI Principal'!D14,2)</f>
      </c>
      <c r="J445" s="7013">
        <f>ROUND((ROUND(H445,2)*I445/100)+ROUND(H445,2),2)</f>
      </c>
      <c r="K445" s="7014"/>
      <c r="L445" s="7015">
        <f>J445-K445</f>
      </c>
      <c r="M445" s="7016">
        <f>ROUND(K445*D445,2)</f>
      </c>
      <c r="N445" s="7017">
        <f>O445-M445</f>
      </c>
      <c r="O445" s="7018">
        <f>ROUND(D445*J445,2)</f>
      </c>
      <c r="P445" s="7019" t="s">
        <v>28</v>
      </c>
    </row>
    <row r="446">
      <c r="A446" s="7020" t="s">
        <v>893</v>
      </c>
      <c r="B446" s="7021" t="s">
        <v>894</v>
      </c>
      <c r="C446" s="7022" t="s">
        <v>66</v>
      </c>
      <c r="D446" s="7023" t="n">
        <v>1.0</v>
      </c>
      <c r="E446" s="7024" t="n">
        <v>30.95</v>
      </c>
      <c r="F446" s="7025" t="n">
        <v>22.88</v>
      </c>
      <c r="G446" s="7026" t="n">
        <v>38.03</v>
      </c>
      <c r="H446" s="7027"/>
      <c r="I446" s="7028">
        <f>ROUND('BDI Principal'!D14,2)</f>
      </c>
      <c r="J446" s="7029">
        <f>ROUND((ROUND(H446,2)*I446/100)+ROUND(H446,2),2)</f>
      </c>
      <c r="K446" s="7030"/>
      <c r="L446" s="7031">
        <f>J446-K446</f>
      </c>
      <c r="M446" s="7032">
        <f>ROUND(K446*D446,2)</f>
      </c>
      <c r="N446" s="7033">
        <f>O446-M446</f>
      </c>
      <c r="O446" s="7034">
        <f>ROUND(D446*J446,2)</f>
      </c>
      <c r="P446" s="7035" t="s">
        <v>28</v>
      </c>
    </row>
    <row r="447">
      <c r="A447" s="7036" t="s">
        <v>895</v>
      </c>
      <c r="B447" s="7037" t="s">
        <v>896</v>
      </c>
      <c r="C447" s="7038" t="s">
        <v>668</v>
      </c>
      <c r="D447" s="7039" t="n">
        <v>473.0</v>
      </c>
      <c r="E447" s="7040" t="n">
        <v>8.42</v>
      </c>
      <c r="F447" s="7041" t="n">
        <v>22.88</v>
      </c>
      <c r="G447" s="7042" t="n">
        <v>10.35</v>
      </c>
      <c r="H447" s="7043"/>
      <c r="I447" s="7044">
        <f>ROUND('BDI Principal'!D14,2)</f>
      </c>
      <c r="J447" s="7045">
        <f>ROUND((ROUND(H447,2)*I447/100)+ROUND(H447,2),2)</f>
      </c>
      <c r="K447" s="7046"/>
      <c r="L447" s="7047">
        <f>J447-K447</f>
      </c>
      <c r="M447" s="7048">
        <f>ROUND(K447*D447,2)</f>
      </c>
      <c r="N447" s="7049">
        <f>O447-M447</f>
      </c>
      <c r="O447" s="7050">
        <f>ROUND(D447*J447,2)</f>
      </c>
      <c r="P447" s="7051" t="s">
        <v>28</v>
      </c>
    </row>
    <row r="448">
      <c r="A448" s="7052" t="s">
        <v>897</v>
      </c>
      <c r="B448" s="7053" t="s">
        <v>898</v>
      </c>
      <c r="C448" s="7054" t="s">
        <v>66</v>
      </c>
      <c r="D448" s="7055" t="n">
        <v>4.0</v>
      </c>
      <c r="E448" s="7056" t="n">
        <v>7.44</v>
      </c>
      <c r="F448" s="7057" t="n">
        <v>22.88</v>
      </c>
      <c r="G448" s="7058" t="n">
        <v>9.14</v>
      </c>
      <c r="H448" s="7059"/>
      <c r="I448" s="7060">
        <f>ROUND('BDI Principal'!D14,2)</f>
      </c>
      <c r="J448" s="7061">
        <f>ROUND((ROUND(H448,2)*I448/100)+ROUND(H448,2),2)</f>
      </c>
      <c r="K448" s="7062"/>
      <c r="L448" s="7063">
        <f>J448-K448</f>
      </c>
      <c r="M448" s="7064">
        <f>ROUND(K448*D448,2)</f>
      </c>
      <c r="N448" s="7065">
        <f>O448-M448</f>
      </c>
      <c r="O448" s="7066">
        <f>ROUND(D448*J448,2)</f>
      </c>
      <c r="P448" s="7067" t="s">
        <v>28</v>
      </c>
    </row>
    <row r="449">
      <c r="A449" s="7068" t="s">
        <v>899</v>
      </c>
      <c r="B449" s="7069" t="s">
        <v>900</v>
      </c>
      <c r="C449" s="7070" t="s">
        <v>66</v>
      </c>
      <c r="D449" s="7071" t="n">
        <v>4.0</v>
      </c>
      <c r="E449" s="7072" t="n">
        <v>4.11</v>
      </c>
      <c r="F449" s="7073" t="n">
        <v>22.88</v>
      </c>
      <c r="G449" s="7074" t="n">
        <v>5.05</v>
      </c>
      <c r="H449" s="7075"/>
      <c r="I449" s="7076">
        <f>ROUND('BDI Principal'!D14,2)</f>
      </c>
      <c r="J449" s="7077">
        <f>ROUND((ROUND(H449,2)*I449/100)+ROUND(H449,2),2)</f>
      </c>
      <c r="K449" s="7078"/>
      <c r="L449" s="7079">
        <f>J449-K449</f>
      </c>
      <c r="M449" s="7080">
        <f>ROUND(K449*D449,2)</f>
      </c>
      <c r="N449" s="7081">
        <f>O449-M449</f>
      </c>
      <c r="O449" s="7082">
        <f>ROUND(D449*J449,2)</f>
      </c>
      <c r="P449" s="7083" t="s">
        <v>28</v>
      </c>
    </row>
    <row r="450">
      <c r="A450" s="7084" t="s">
        <v>901</v>
      </c>
      <c r="B450" s="7085" t="s">
        <v>902</v>
      </c>
      <c r="C450" s="7086" t="s">
        <v>66</v>
      </c>
      <c r="D450" s="7087" t="n">
        <v>473.0</v>
      </c>
      <c r="E450" s="7088" t="n">
        <v>14.87</v>
      </c>
      <c r="F450" s="7089" t="n">
        <v>22.88</v>
      </c>
      <c r="G450" s="7090" t="n">
        <v>18.27</v>
      </c>
      <c r="H450" s="7091"/>
      <c r="I450" s="7092">
        <f>ROUND('BDI Principal'!D14,2)</f>
      </c>
      <c r="J450" s="7093">
        <f>ROUND((ROUND(H450,2)*I450/100)+ROUND(H450,2),2)</f>
      </c>
      <c r="K450" s="7094"/>
      <c r="L450" s="7095">
        <f>J450-K450</f>
      </c>
      <c r="M450" s="7096">
        <f>ROUND(K450*D450,2)</f>
      </c>
      <c r="N450" s="7097">
        <f>O450-M450</f>
      </c>
      <c r="O450" s="7098">
        <f>ROUND(D450*J450,2)</f>
      </c>
      <c r="P450" s="7099" t="s">
        <v>28</v>
      </c>
    </row>
    <row r="451">
      <c r="A451" s="7100" t="s">
        <v>903</v>
      </c>
      <c r="B451" s="7101" t="s">
        <v>904</v>
      </c>
      <c r="C451" s="7102" t="s">
        <v>66</v>
      </c>
      <c r="D451" s="7103" t="n">
        <v>4.0</v>
      </c>
      <c r="E451" s="7104" t="n">
        <v>7.47</v>
      </c>
      <c r="F451" s="7105" t="n">
        <v>22.88</v>
      </c>
      <c r="G451" s="7106" t="n">
        <v>9.18</v>
      </c>
      <c r="H451" s="7107"/>
      <c r="I451" s="7108">
        <f>ROUND('BDI Principal'!D14,2)</f>
      </c>
      <c r="J451" s="7109">
        <f>ROUND((ROUND(H451,2)*I451/100)+ROUND(H451,2),2)</f>
      </c>
      <c r="K451" s="7110"/>
      <c r="L451" s="7111">
        <f>J451-K451</f>
      </c>
      <c r="M451" s="7112">
        <f>ROUND(K451*D451,2)</f>
      </c>
      <c r="N451" s="7113">
        <f>O451-M451</f>
      </c>
      <c r="O451" s="7114">
        <f>ROUND(D451*J451,2)</f>
      </c>
      <c r="P451" s="7115" t="s">
        <v>28</v>
      </c>
    </row>
    <row r="452">
      <c r="A452" s="7116" t="s">
        <v>905</v>
      </c>
      <c r="B452" s="7117" t="s">
        <v>906</v>
      </c>
      <c r="C452" s="7118" t="s">
        <v>66</v>
      </c>
      <c r="D452" s="7119" t="n">
        <v>1808.0</v>
      </c>
      <c r="E452" s="7120" t="n">
        <v>1.89</v>
      </c>
      <c r="F452" s="7121" t="n">
        <v>22.88</v>
      </c>
      <c r="G452" s="7122" t="n">
        <v>2.32</v>
      </c>
      <c r="H452" s="7123"/>
      <c r="I452" s="7124">
        <f>ROUND('BDI Principal'!D14,2)</f>
      </c>
      <c r="J452" s="7125">
        <f>ROUND((ROUND(H452,2)*I452/100)+ROUND(H452,2),2)</f>
      </c>
      <c r="K452" s="7126"/>
      <c r="L452" s="7127">
        <f>J452-K452</f>
      </c>
      <c r="M452" s="7128">
        <f>ROUND(K452*D452,2)</f>
      </c>
      <c r="N452" s="7129">
        <f>O452-M452</f>
      </c>
      <c r="O452" s="7130">
        <f>ROUND(D452*J452,2)</f>
      </c>
      <c r="P452" s="7131" t="s">
        <v>28</v>
      </c>
    </row>
    <row r="453">
      <c r="A453" s="7132" t="s">
        <v>907</v>
      </c>
      <c r="B453" s="7133" t="s">
        <v>908</v>
      </c>
      <c r="C453" s="7134" t="s">
        <v>66</v>
      </c>
      <c r="D453" s="7135" t="n">
        <v>473.0</v>
      </c>
      <c r="E453" s="7136" t="n">
        <v>5.85</v>
      </c>
      <c r="F453" s="7137" t="n">
        <v>22.88</v>
      </c>
      <c r="G453" s="7138" t="n">
        <v>7.19</v>
      </c>
      <c r="H453" s="7139"/>
      <c r="I453" s="7140">
        <f>ROUND('BDI Principal'!D14,2)</f>
      </c>
      <c r="J453" s="7141">
        <f>ROUND((ROUND(H453,2)*I453/100)+ROUND(H453,2),2)</f>
      </c>
      <c r="K453" s="7142"/>
      <c r="L453" s="7143">
        <f>J453-K453</f>
      </c>
      <c r="M453" s="7144">
        <f>ROUND(K453*D453,2)</f>
      </c>
      <c r="N453" s="7145">
        <f>O453-M453</f>
      </c>
      <c r="O453" s="7146">
        <f>ROUND(D453*J453,2)</f>
      </c>
      <c r="P453" s="7147" t="s">
        <v>28</v>
      </c>
    </row>
    <row r="454">
      <c r="A454" s="7148" t="s">
        <v>909</v>
      </c>
      <c r="B454" s="7149" t="s">
        <v>910</v>
      </c>
      <c r="C454" s="7150" t="s">
        <v>103</v>
      </c>
      <c r="D454" s="7151" t="n">
        <v>477.0</v>
      </c>
      <c r="E454" s="7152" t="n">
        <v>26.8</v>
      </c>
      <c r="F454" s="7153" t="n">
        <v>22.88</v>
      </c>
      <c r="G454" s="7154" t="n">
        <v>32.93</v>
      </c>
      <c r="H454" s="7155"/>
      <c r="I454" s="7156">
        <f>ROUND('BDI Principal'!D14,2)</f>
      </c>
      <c r="J454" s="7157">
        <f>ROUND((ROUND(H454,2)*I454/100)+ROUND(H454,2),2)</f>
      </c>
      <c r="K454" s="7158"/>
      <c r="L454" s="7159">
        <f>J454-K454</f>
      </c>
      <c r="M454" s="7160">
        <f>ROUND(K454*D454,2)</f>
      </c>
      <c r="N454" s="7161">
        <f>O454-M454</f>
      </c>
      <c r="O454" s="7162">
        <f>ROUND(D454*J454,2)</f>
      </c>
      <c r="P454" s="7163" t="s">
        <v>28</v>
      </c>
    </row>
    <row r="455">
      <c r="A455" s="7164" t="s">
        <v>911</v>
      </c>
      <c r="B455" s="7165" t="s">
        <v>912</v>
      </c>
      <c r="C455" s="7166" t="s">
        <v>103</v>
      </c>
      <c r="D455" s="7167" t="n">
        <v>806.1</v>
      </c>
      <c r="E455" s="7168" t="n">
        <v>18.69</v>
      </c>
      <c r="F455" s="7169" t="n">
        <v>22.88</v>
      </c>
      <c r="G455" s="7170" t="n">
        <v>22.97</v>
      </c>
      <c r="H455" s="7171"/>
      <c r="I455" s="7172">
        <f>ROUND('BDI Principal'!D14,2)</f>
      </c>
      <c r="J455" s="7173">
        <f>ROUND((ROUND(H455,2)*I455/100)+ROUND(H455,2),2)</f>
      </c>
      <c r="K455" s="7174"/>
      <c r="L455" s="7175">
        <f>J455-K455</f>
      </c>
      <c r="M455" s="7176">
        <f>ROUND(K455*D455,2)</f>
      </c>
      <c r="N455" s="7177">
        <f>O455-M455</f>
      </c>
      <c r="O455" s="7178">
        <f>ROUND(D455*J455,2)</f>
      </c>
      <c r="P455" s="7179" t="s">
        <v>28</v>
      </c>
    </row>
    <row r="456">
      <c r="A456" s="7180" t="s">
        <v>913</v>
      </c>
      <c r="B456" s="7181" t="s">
        <v>914</v>
      </c>
      <c r="C456" s="7182" t="s">
        <v>103</v>
      </c>
      <c r="D456" s="7183" t="n">
        <v>1178.4</v>
      </c>
      <c r="E456" s="7184" t="n">
        <v>141.96</v>
      </c>
      <c r="F456" s="7185" t="n">
        <v>22.88</v>
      </c>
      <c r="G456" s="7186" t="n">
        <v>174.44</v>
      </c>
      <c r="H456" s="7187"/>
      <c r="I456" s="7188">
        <f>ROUND('BDI Principal'!D14,2)</f>
      </c>
      <c r="J456" s="7189">
        <f>ROUND((ROUND(H456,2)*I456/100)+ROUND(H456,2),2)</f>
      </c>
      <c r="K456" s="7190"/>
      <c r="L456" s="7191">
        <f>J456-K456</f>
      </c>
      <c r="M456" s="7192">
        <f>ROUND(K456*D456,2)</f>
      </c>
      <c r="N456" s="7193">
        <f>O456-M456</f>
      </c>
      <c r="O456" s="7194">
        <f>ROUND(D456*J456,2)</f>
      </c>
      <c r="P456" s="7195" t="s">
        <v>28</v>
      </c>
    </row>
    <row r="457">
      <c r="A457" s="7196" t="s">
        <v>915</v>
      </c>
      <c r="B457" s="7197" t="s">
        <v>916</v>
      </c>
      <c r="C457" s="7198" t="s">
        <v>103</v>
      </c>
      <c r="D457" s="7199" t="n">
        <v>639.9</v>
      </c>
      <c r="E457" s="7200" t="n">
        <v>29.26</v>
      </c>
      <c r="F457" s="7201" t="n">
        <v>22.88</v>
      </c>
      <c r="G457" s="7202" t="n">
        <v>35.95</v>
      </c>
      <c r="H457" s="7203"/>
      <c r="I457" s="7204">
        <f>ROUND('BDI Principal'!D14,2)</f>
      </c>
      <c r="J457" s="7205">
        <f>ROUND((ROUND(H457,2)*I457/100)+ROUND(H457,2),2)</f>
      </c>
      <c r="K457" s="7206"/>
      <c r="L457" s="7207">
        <f>J457-K457</f>
      </c>
      <c r="M457" s="7208">
        <f>ROUND(K457*D457,2)</f>
      </c>
      <c r="N457" s="7209">
        <f>O457-M457</f>
      </c>
      <c r="O457" s="7210">
        <f>ROUND(D457*J457,2)</f>
      </c>
      <c r="P457" s="7211" t="s">
        <v>28</v>
      </c>
    </row>
    <row r="458">
      <c r="A458" s="7212" t="s">
        <v>917</v>
      </c>
      <c r="B458" s="7213" t="s">
        <v>918</v>
      </c>
      <c r="C458" s="7214" t="s">
        <v>103</v>
      </c>
      <c r="D458" s="7215" t="n">
        <v>734.0</v>
      </c>
      <c r="E458" s="7216" t="n">
        <v>278.09</v>
      </c>
      <c r="F458" s="7217" t="n">
        <v>22.88</v>
      </c>
      <c r="G458" s="7218" t="n">
        <v>341.72</v>
      </c>
      <c r="H458" s="7219"/>
      <c r="I458" s="7220">
        <f>ROUND('BDI Principal'!D14,2)</f>
      </c>
      <c r="J458" s="7221">
        <f>ROUND((ROUND(H458,2)*I458/100)+ROUND(H458,2),2)</f>
      </c>
      <c r="K458" s="7222"/>
      <c r="L458" s="7223">
        <f>J458-K458</f>
      </c>
      <c r="M458" s="7224">
        <f>ROUND(K458*D458,2)</f>
      </c>
      <c r="N458" s="7225">
        <f>O458-M458</f>
      </c>
      <c r="O458" s="7226">
        <f>ROUND(D458*J458,2)</f>
      </c>
      <c r="P458" s="7227" t="s">
        <v>28</v>
      </c>
    </row>
    <row r="459">
      <c r="A459" s="7228" t="s">
        <v>919</v>
      </c>
      <c r="B459" s="7229" t="s">
        <v>920</v>
      </c>
      <c r="C459" s="7230" t="s">
        <v>103</v>
      </c>
      <c r="D459" s="7231" t="n">
        <v>607.0</v>
      </c>
      <c r="E459" s="7232" t="n">
        <v>30.93</v>
      </c>
      <c r="F459" s="7233" t="n">
        <v>22.88</v>
      </c>
      <c r="G459" s="7234" t="n">
        <v>38.01</v>
      </c>
      <c r="H459" s="7235"/>
      <c r="I459" s="7236">
        <f>ROUND('BDI Principal'!D14,2)</f>
      </c>
      <c r="J459" s="7237">
        <f>ROUND((ROUND(H459,2)*I459/100)+ROUND(H459,2),2)</f>
      </c>
      <c r="K459" s="7238"/>
      <c r="L459" s="7239">
        <f>J459-K459</f>
      </c>
      <c r="M459" s="7240">
        <f>ROUND(K459*D459,2)</f>
      </c>
      <c r="N459" s="7241">
        <f>O459-M459</f>
      </c>
      <c r="O459" s="7242">
        <f>ROUND(D459*J459,2)</f>
      </c>
      <c r="P459" s="7243" t="s">
        <v>28</v>
      </c>
    </row>
    <row r="460">
      <c r="A460" s="7244" t="s">
        <v>921</v>
      </c>
      <c r="B460" s="7245" t="s">
        <v>922</v>
      </c>
      <c r="C460" s="7246" t="s">
        <v>103</v>
      </c>
      <c r="D460" s="7247" t="n">
        <v>200.2</v>
      </c>
      <c r="E460" s="7248" t="n">
        <v>42.5</v>
      </c>
      <c r="F460" s="7249" t="n">
        <v>22.88</v>
      </c>
      <c r="G460" s="7250" t="n">
        <v>52.22</v>
      </c>
      <c r="H460" s="7251"/>
      <c r="I460" s="7252">
        <f>ROUND('BDI Principal'!D14,2)</f>
      </c>
      <c r="J460" s="7253">
        <f>ROUND((ROUND(H460,2)*I460/100)+ROUND(H460,2),2)</f>
      </c>
      <c r="K460" s="7254"/>
      <c r="L460" s="7255">
        <f>J460-K460</f>
      </c>
      <c r="M460" s="7256">
        <f>ROUND(K460*D460,2)</f>
      </c>
      <c r="N460" s="7257">
        <f>O460-M460</f>
      </c>
      <c r="O460" s="7258">
        <f>ROUND(D460*J460,2)</f>
      </c>
      <c r="P460" s="7259" t="s">
        <v>28</v>
      </c>
    </row>
    <row r="461">
      <c r="A461" s="7260" t="s">
        <v>923</v>
      </c>
      <c r="B461" s="7261" t="s">
        <v>924</v>
      </c>
      <c r="C461" s="7262" t="s">
        <v>103</v>
      </c>
      <c r="D461" s="7263" t="n">
        <v>380.0</v>
      </c>
      <c r="E461" s="7264" t="n">
        <v>61.37</v>
      </c>
      <c r="F461" s="7265" t="n">
        <v>22.88</v>
      </c>
      <c r="G461" s="7266" t="n">
        <v>75.41</v>
      </c>
      <c r="H461" s="7267"/>
      <c r="I461" s="7268">
        <f>ROUND('BDI Principal'!D14,2)</f>
      </c>
      <c r="J461" s="7269">
        <f>ROUND((ROUND(H461,2)*I461/100)+ROUND(H461,2),2)</f>
      </c>
      <c r="K461" s="7270"/>
      <c r="L461" s="7271">
        <f>J461-K461</f>
      </c>
      <c r="M461" s="7272">
        <f>ROUND(K461*D461,2)</f>
      </c>
      <c r="N461" s="7273">
        <f>O461-M461</f>
      </c>
      <c r="O461" s="7274">
        <f>ROUND(D461*J461,2)</f>
      </c>
      <c r="P461" s="7275" t="s">
        <v>28</v>
      </c>
    </row>
    <row r="462">
      <c r="A462" s="7276" t="s">
        <v>925</v>
      </c>
      <c r="B462" s="7277" t="s">
        <v>926</v>
      </c>
      <c r="C462" s="7278" t="s">
        <v>103</v>
      </c>
      <c r="D462" s="7279" t="n">
        <v>88.7</v>
      </c>
      <c r="E462" s="7280" t="n">
        <v>84.73</v>
      </c>
      <c r="F462" s="7281" t="n">
        <v>22.88</v>
      </c>
      <c r="G462" s="7282" t="n">
        <v>104.12</v>
      </c>
      <c r="H462" s="7283"/>
      <c r="I462" s="7284">
        <f>ROUND('BDI Principal'!D14,2)</f>
      </c>
      <c r="J462" s="7285">
        <f>ROUND((ROUND(H462,2)*I462/100)+ROUND(H462,2),2)</f>
      </c>
      <c r="K462" s="7286"/>
      <c r="L462" s="7287">
        <f>J462-K462</f>
      </c>
      <c r="M462" s="7288">
        <f>ROUND(K462*D462,2)</f>
      </c>
      <c r="N462" s="7289">
        <f>O462-M462</f>
      </c>
      <c r="O462" s="7290">
        <f>ROUND(D462*J462,2)</f>
      </c>
      <c r="P462" s="7291" t="s">
        <v>28</v>
      </c>
    </row>
    <row r="463">
      <c r="A463" s="7292" t="s">
        <v>927</v>
      </c>
      <c r="B463" s="7293" t="s">
        <v>928</v>
      </c>
      <c r="C463" s="7294" t="s">
        <v>103</v>
      </c>
      <c r="D463" s="7295" t="n">
        <v>52.5</v>
      </c>
      <c r="E463" s="7296" t="n">
        <v>210.25</v>
      </c>
      <c r="F463" s="7297" t="n">
        <v>22.88</v>
      </c>
      <c r="G463" s="7298" t="n">
        <v>258.36</v>
      </c>
      <c r="H463" s="7299"/>
      <c r="I463" s="7300">
        <f>ROUND('BDI Principal'!D14,2)</f>
      </c>
      <c r="J463" s="7301">
        <f>ROUND((ROUND(H463,2)*I463/100)+ROUND(H463,2),2)</f>
      </c>
      <c r="K463" s="7302"/>
      <c r="L463" s="7303">
        <f>J463-K463</f>
      </c>
      <c r="M463" s="7304">
        <f>ROUND(K463*D463,2)</f>
      </c>
      <c r="N463" s="7305">
        <f>O463-M463</f>
      </c>
      <c r="O463" s="7306">
        <f>ROUND(D463*J463,2)</f>
      </c>
      <c r="P463" s="7307" t="s">
        <v>28</v>
      </c>
    </row>
    <row r="464">
      <c r="A464" s="7308" t="s">
        <v>929</v>
      </c>
      <c r="B464" s="7309" t="s">
        <v>930</v>
      </c>
      <c r="C464" s="7310" t="s">
        <v>103</v>
      </c>
      <c r="D464" s="7311" t="n">
        <v>17.5</v>
      </c>
      <c r="E464" s="7312" t="n">
        <v>109.42</v>
      </c>
      <c r="F464" s="7313" t="n">
        <v>22.88</v>
      </c>
      <c r="G464" s="7314" t="n">
        <v>134.46</v>
      </c>
      <c r="H464" s="7315"/>
      <c r="I464" s="7316">
        <f>ROUND('BDI Principal'!D14,2)</f>
      </c>
      <c r="J464" s="7317">
        <f>ROUND((ROUND(H464,2)*I464/100)+ROUND(H464,2),2)</f>
      </c>
      <c r="K464" s="7318"/>
      <c r="L464" s="7319">
        <f>J464-K464</f>
      </c>
      <c r="M464" s="7320">
        <f>ROUND(K464*D464,2)</f>
      </c>
      <c r="N464" s="7321">
        <f>O464-M464</f>
      </c>
      <c r="O464" s="7322">
        <f>ROUND(D464*J464,2)</f>
      </c>
      <c r="P464" s="7323" t="s">
        <v>28</v>
      </c>
    </row>
    <row r="465">
      <c r="A465" s="7324" t="s">
        <v>931</v>
      </c>
      <c r="B465" s="7325" t="s">
        <v>932</v>
      </c>
      <c r="C465" s="7326" t="s">
        <v>103</v>
      </c>
      <c r="D465" s="7327" t="n">
        <v>421.0</v>
      </c>
      <c r="E465" s="7328" t="n">
        <v>3.6</v>
      </c>
      <c r="F465" s="7329" t="n">
        <v>22.88</v>
      </c>
      <c r="G465" s="7330" t="n">
        <v>4.42</v>
      </c>
      <c r="H465" s="7331"/>
      <c r="I465" s="7332">
        <f>ROUND('BDI Principal'!D14,2)</f>
      </c>
      <c r="J465" s="7333">
        <f>ROUND((ROUND(H465,2)*I465/100)+ROUND(H465,2),2)</f>
      </c>
      <c r="K465" s="7334"/>
      <c r="L465" s="7335">
        <f>J465-K465</f>
      </c>
      <c r="M465" s="7336">
        <f>ROUND(K465*D465,2)</f>
      </c>
      <c r="N465" s="7337">
        <f>O465-M465</f>
      </c>
      <c r="O465" s="7338">
        <f>ROUND(D465*J465,2)</f>
      </c>
      <c r="P465" s="7339" t="s">
        <v>28</v>
      </c>
    </row>
    <row r="466">
      <c r="A466" s="7340" t="s">
        <v>933</v>
      </c>
      <c r="B466" s="7341" t="s">
        <v>934</v>
      </c>
      <c r="C466" s="7342" t="s">
        <v>103</v>
      </c>
      <c r="D466" s="7343" t="n">
        <v>37120.7</v>
      </c>
      <c r="E466" s="7344" t="n">
        <v>5.16</v>
      </c>
      <c r="F466" s="7345" t="n">
        <v>22.88</v>
      </c>
      <c r="G466" s="7346" t="n">
        <v>6.34</v>
      </c>
      <c r="H466" s="7347"/>
      <c r="I466" s="7348">
        <f>ROUND('BDI Principal'!D14,2)</f>
      </c>
      <c r="J466" s="7349">
        <f>ROUND((ROUND(H466,2)*I466/100)+ROUND(H466,2),2)</f>
      </c>
      <c r="K466" s="7350"/>
      <c r="L466" s="7351">
        <f>J466-K466</f>
      </c>
      <c r="M466" s="7352">
        <f>ROUND(K466*D466,2)</f>
      </c>
      <c r="N466" s="7353">
        <f>O466-M466</f>
      </c>
      <c r="O466" s="7354">
        <f>ROUND(D466*J466,2)</f>
      </c>
      <c r="P466" s="7355" t="s">
        <v>28</v>
      </c>
    </row>
    <row r="467">
      <c r="A467" s="7356" t="s">
        <v>935</v>
      </c>
      <c r="B467" s="7357" t="s">
        <v>936</v>
      </c>
      <c r="C467" s="7358" t="s">
        <v>103</v>
      </c>
      <c r="D467" s="7359" t="n">
        <v>412.8</v>
      </c>
      <c r="E467" s="7360" t="n">
        <v>7.89</v>
      </c>
      <c r="F467" s="7361" t="n">
        <v>22.88</v>
      </c>
      <c r="G467" s="7362" t="n">
        <v>9.7</v>
      </c>
      <c r="H467" s="7363"/>
      <c r="I467" s="7364">
        <f>ROUND('BDI Principal'!D14,2)</f>
      </c>
      <c r="J467" s="7365">
        <f>ROUND((ROUND(H467,2)*I467/100)+ROUND(H467,2),2)</f>
      </c>
      <c r="K467" s="7366"/>
      <c r="L467" s="7367">
        <f>J467-K467</f>
      </c>
      <c r="M467" s="7368">
        <f>ROUND(K467*D467,2)</f>
      </c>
      <c r="N467" s="7369">
        <f>O467-M467</f>
      </c>
      <c r="O467" s="7370">
        <f>ROUND(D467*J467,2)</f>
      </c>
      <c r="P467" s="7371" t="s">
        <v>28</v>
      </c>
    </row>
    <row r="468">
      <c r="A468" s="7372" t="s">
        <v>937</v>
      </c>
      <c r="B468" s="7373" t="s">
        <v>938</v>
      </c>
      <c r="C468" s="7374" t="s">
        <v>103</v>
      </c>
      <c r="D468" s="7375" t="n">
        <v>267.0</v>
      </c>
      <c r="E468" s="7376" t="n">
        <v>10.94</v>
      </c>
      <c r="F468" s="7377" t="n">
        <v>22.88</v>
      </c>
      <c r="G468" s="7378" t="n">
        <v>13.44</v>
      </c>
      <c r="H468" s="7379"/>
      <c r="I468" s="7380">
        <f>ROUND('BDI Principal'!D14,2)</f>
      </c>
      <c r="J468" s="7381">
        <f>ROUND((ROUND(H468,2)*I468/100)+ROUND(H468,2),2)</f>
      </c>
      <c r="K468" s="7382"/>
      <c r="L468" s="7383">
        <f>J468-K468</f>
      </c>
      <c r="M468" s="7384">
        <f>ROUND(K468*D468,2)</f>
      </c>
      <c r="N468" s="7385">
        <f>O468-M468</f>
      </c>
      <c r="O468" s="7386">
        <f>ROUND(D468*J468,2)</f>
      </c>
      <c r="P468" s="7387" t="s">
        <v>28</v>
      </c>
    </row>
    <row r="469">
      <c r="A469" s="7388" t="s">
        <v>939</v>
      </c>
      <c r="B469" s="7389" t="s">
        <v>940</v>
      </c>
      <c r="C469" s="7390" t="s">
        <v>103</v>
      </c>
      <c r="D469" s="7391" t="n">
        <v>13.2</v>
      </c>
      <c r="E469" s="7392" t="n">
        <v>19.34</v>
      </c>
      <c r="F469" s="7393" t="n">
        <v>22.88</v>
      </c>
      <c r="G469" s="7394" t="n">
        <v>23.76</v>
      </c>
      <c r="H469" s="7395"/>
      <c r="I469" s="7396">
        <f>ROUND('BDI Principal'!D14,2)</f>
      </c>
      <c r="J469" s="7397">
        <f>ROUND((ROUND(H469,2)*I469/100)+ROUND(H469,2),2)</f>
      </c>
      <c r="K469" s="7398"/>
      <c r="L469" s="7399">
        <f>J469-K469</f>
      </c>
      <c r="M469" s="7400">
        <f>ROUND(K469*D469,2)</f>
      </c>
      <c r="N469" s="7401">
        <f>O469-M469</f>
      </c>
      <c r="O469" s="7402">
        <f>ROUND(D469*J469,2)</f>
      </c>
      <c r="P469" s="7403" t="s">
        <v>28</v>
      </c>
    </row>
    <row r="470">
      <c r="A470" s="7404" t="s">
        <v>941</v>
      </c>
      <c r="B470" s="7405" t="s">
        <v>942</v>
      </c>
      <c r="C470" s="7406" t="s">
        <v>66</v>
      </c>
      <c r="D470" s="7407" t="n">
        <v>15.0</v>
      </c>
      <c r="E470" s="7408" t="n">
        <v>281.23</v>
      </c>
      <c r="F470" s="7409" t="n">
        <v>22.88</v>
      </c>
      <c r="G470" s="7410" t="n">
        <v>345.58</v>
      </c>
      <c r="H470" s="7411"/>
      <c r="I470" s="7412">
        <f>ROUND('BDI Principal'!D14,2)</f>
      </c>
      <c r="J470" s="7413">
        <f>ROUND((ROUND(H470,2)*I470/100)+ROUND(H470,2),2)</f>
      </c>
      <c r="K470" s="7414"/>
      <c r="L470" s="7415">
        <f>J470-K470</f>
      </c>
      <c r="M470" s="7416">
        <f>ROUND(K470*D470,2)</f>
      </c>
      <c r="N470" s="7417">
        <f>O470-M470</f>
      </c>
      <c r="O470" s="7418">
        <f>ROUND(D470*J470,2)</f>
      </c>
      <c r="P470" s="7419" t="s">
        <v>28</v>
      </c>
    </row>
    <row r="471">
      <c r="A471" s="7420" t="s">
        <v>943</v>
      </c>
      <c r="B471" s="7421" t="s">
        <v>944</v>
      </c>
      <c r="C471" s="7422" t="s">
        <v>66</v>
      </c>
      <c r="D471" s="7423" t="n">
        <v>1.0</v>
      </c>
      <c r="E471" s="7424" t="n">
        <v>117.9</v>
      </c>
      <c r="F471" s="7425" t="n">
        <v>22.88</v>
      </c>
      <c r="G471" s="7426" t="n">
        <v>144.88</v>
      </c>
      <c r="H471" s="7427"/>
      <c r="I471" s="7428">
        <f>ROUND('BDI Principal'!D14,2)</f>
      </c>
      <c r="J471" s="7429">
        <f>ROUND((ROUND(H471,2)*I471/100)+ROUND(H471,2),2)</f>
      </c>
      <c r="K471" s="7430"/>
      <c r="L471" s="7431">
        <f>J471-K471</f>
      </c>
      <c r="M471" s="7432">
        <f>ROUND(K471*D471,2)</f>
      </c>
      <c r="N471" s="7433">
        <f>O471-M471</f>
      </c>
      <c r="O471" s="7434">
        <f>ROUND(D471*J471,2)</f>
      </c>
      <c r="P471" s="7435" t="s">
        <v>28</v>
      </c>
    </row>
    <row r="472">
      <c r="A472" s="7436" t="s">
        <v>945</v>
      </c>
      <c r="B472" s="7437" t="s">
        <v>946</v>
      </c>
      <c r="C472" s="7438" t="s">
        <v>66</v>
      </c>
      <c r="D472" s="7439" t="n">
        <v>2.0</v>
      </c>
      <c r="E472" s="7440" t="n">
        <v>96.65</v>
      </c>
      <c r="F472" s="7441" t="n">
        <v>22.88</v>
      </c>
      <c r="G472" s="7442" t="n">
        <v>118.76</v>
      </c>
      <c r="H472" s="7443"/>
      <c r="I472" s="7444">
        <f>ROUND('BDI Principal'!D14,2)</f>
      </c>
      <c r="J472" s="7445">
        <f>ROUND((ROUND(H472,2)*I472/100)+ROUND(H472,2),2)</f>
      </c>
      <c r="K472" s="7446"/>
      <c r="L472" s="7447">
        <f>J472-K472</f>
      </c>
      <c r="M472" s="7448">
        <f>ROUND(K472*D472,2)</f>
      </c>
      <c r="N472" s="7449">
        <f>O472-M472</f>
      </c>
      <c r="O472" s="7450">
        <f>ROUND(D472*J472,2)</f>
      </c>
      <c r="P472" s="7451" t="s">
        <v>28</v>
      </c>
    </row>
    <row r="473">
      <c r="A473" s="7452" t="s">
        <v>947</v>
      </c>
      <c r="B473" s="7453" t="s">
        <v>948</v>
      </c>
      <c r="C473" s="7454" t="s">
        <v>66</v>
      </c>
      <c r="D473" s="7455" t="n">
        <v>1.0</v>
      </c>
      <c r="E473" s="7456" t="n">
        <v>88.07</v>
      </c>
      <c r="F473" s="7457" t="n">
        <v>22.88</v>
      </c>
      <c r="G473" s="7458" t="n">
        <v>108.22</v>
      </c>
      <c r="H473" s="7459"/>
      <c r="I473" s="7460">
        <f>ROUND('BDI Principal'!D14,2)</f>
      </c>
      <c r="J473" s="7461">
        <f>ROUND((ROUND(H473,2)*I473/100)+ROUND(H473,2),2)</f>
      </c>
      <c r="K473" s="7462"/>
      <c r="L473" s="7463">
        <f>J473-K473</f>
      </c>
      <c r="M473" s="7464">
        <f>ROUND(K473*D473,2)</f>
      </c>
      <c r="N473" s="7465">
        <f>O473-M473</f>
      </c>
      <c r="O473" s="7466">
        <f>ROUND(D473*J473,2)</f>
      </c>
      <c r="P473" s="7467" t="s">
        <v>28</v>
      </c>
    </row>
    <row r="474">
      <c r="A474" s="7468" t="s">
        <v>949</v>
      </c>
      <c r="B474" s="7469" t="s">
        <v>950</v>
      </c>
      <c r="C474" s="7470" t="s">
        <v>66</v>
      </c>
      <c r="D474" s="7471" t="n">
        <v>19.0</v>
      </c>
      <c r="E474" s="7472" t="n">
        <v>76.5</v>
      </c>
      <c r="F474" s="7473" t="n">
        <v>22.88</v>
      </c>
      <c r="G474" s="7474" t="n">
        <v>94.0</v>
      </c>
      <c r="H474" s="7475"/>
      <c r="I474" s="7476">
        <f>ROUND('BDI Principal'!D14,2)</f>
      </c>
      <c r="J474" s="7477">
        <f>ROUND((ROUND(H474,2)*I474/100)+ROUND(H474,2),2)</f>
      </c>
      <c r="K474" s="7478"/>
      <c r="L474" s="7479">
        <f>J474-K474</f>
      </c>
      <c r="M474" s="7480">
        <f>ROUND(K474*D474,2)</f>
      </c>
      <c r="N474" s="7481">
        <f>O474-M474</f>
      </c>
      <c r="O474" s="7482">
        <f>ROUND(D474*J474,2)</f>
      </c>
      <c r="P474" s="7483" t="s">
        <v>28</v>
      </c>
    </row>
    <row r="475">
      <c r="A475" s="7484" t="s">
        <v>951</v>
      </c>
      <c r="B475" s="7485" t="s">
        <v>952</v>
      </c>
      <c r="C475" s="7486" t="s">
        <v>66</v>
      </c>
      <c r="D475" s="7487" t="n">
        <v>9.0</v>
      </c>
      <c r="E475" s="7488" t="n">
        <v>65.31</v>
      </c>
      <c r="F475" s="7489" t="n">
        <v>22.88</v>
      </c>
      <c r="G475" s="7490" t="n">
        <v>80.25</v>
      </c>
      <c r="H475" s="7491"/>
      <c r="I475" s="7492">
        <f>ROUND('BDI Principal'!D14,2)</f>
      </c>
      <c r="J475" s="7493">
        <f>ROUND((ROUND(H475,2)*I475/100)+ROUND(H475,2),2)</f>
      </c>
      <c r="K475" s="7494"/>
      <c r="L475" s="7495">
        <f>J475-K475</f>
      </c>
      <c r="M475" s="7496">
        <f>ROUND(K475*D475,2)</f>
      </c>
      <c r="N475" s="7497">
        <f>O475-M475</f>
      </c>
      <c r="O475" s="7498">
        <f>ROUND(D475*J475,2)</f>
      </c>
      <c r="P475" s="7499" t="s">
        <v>28</v>
      </c>
    </row>
    <row r="476">
      <c r="A476" s="7500" t="s">
        <v>953</v>
      </c>
      <c r="B476" s="7501" t="s">
        <v>954</v>
      </c>
      <c r="C476" s="7502" t="s">
        <v>66</v>
      </c>
      <c r="D476" s="7503" t="n">
        <v>65.0</v>
      </c>
      <c r="E476" s="7504" t="n">
        <v>47.69</v>
      </c>
      <c r="F476" s="7505" t="n">
        <v>22.88</v>
      </c>
      <c r="G476" s="7506" t="n">
        <v>58.6</v>
      </c>
      <c r="H476" s="7507"/>
      <c r="I476" s="7508">
        <f>ROUND('BDI Principal'!D14,2)</f>
      </c>
      <c r="J476" s="7509">
        <f>ROUND((ROUND(H476,2)*I476/100)+ROUND(H476,2),2)</f>
      </c>
      <c r="K476" s="7510"/>
      <c r="L476" s="7511">
        <f>J476-K476</f>
      </c>
      <c r="M476" s="7512">
        <f>ROUND(K476*D476,2)</f>
      </c>
      <c r="N476" s="7513">
        <f>O476-M476</f>
      </c>
      <c r="O476" s="7514">
        <f>ROUND(D476*J476,2)</f>
      </c>
      <c r="P476" s="7515" t="s">
        <v>28</v>
      </c>
    </row>
    <row r="477">
      <c r="A477" s="7516" t="s">
        <v>955</v>
      </c>
      <c r="B477" s="7517" t="s">
        <v>956</v>
      </c>
      <c r="C477" s="7518" t="s">
        <v>66</v>
      </c>
      <c r="D477" s="7519" t="n">
        <v>4.0</v>
      </c>
      <c r="E477" s="7520" t="n">
        <v>105.22</v>
      </c>
      <c r="F477" s="7521" t="n">
        <v>22.88</v>
      </c>
      <c r="G477" s="7522" t="n">
        <v>129.29</v>
      </c>
      <c r="H477" s="7523"/>
      <c r="I477" s="7524">
        <f>ROUND('BDI Principal'!D14,2)</f>
      </c>
      <c r="J477" s="7525">
        <f>ROUND((ROUND(H477,2)*I477/100)+ROUND(H477,2),2)</f>
      </c>
      <c r="K477" s="7526"/>
      <c r="L477" s="7527">
        <f>J477-K477</f>
      </c>
      <c r="M477" s="7528">
        <f>ROUND(K477*D477,2)</f>
      </c>
      <c r="N477" s="7529">
        <f>O477-M477</f>
      </c>
      <c r="O477" s="7530">
        <f>ROUND(D477*J477,2)</f>
      </c>
      <c r="P477" s="7531" t="s">
        <v>28</v>
      </c>
    </row>
    <row r="478">
      <c r="A478" s="7532" t="s">
        <v>957</v>
      </c>
      <c r="B478" s="7533" t="s">
        <v>958</v>
      </c>
      <c r="C478" s="7534" t="s">
        <v>66</v>
      </c>
      <c r="D478" s="7535" t="n">
        <v>126.0</v>
      </c>
      <c r="E478" s="7536" t="n">
        <v>39.12</v>
      </c>
      <c r="F478" s="7537" t="n">
        <v>22.88</v>
      </c>
      <c r="G478" s="7538" t="n">
        <v>48.07</v>
      </c>
      <c r="H478" s="7539"/>
      <c r="I478" s="7540">
        <f>ROUND('BDI Principal'!D14,2)</f>
      </c>
      <c r="J478" s="7541">
        <f>ROUND((ROUND(H478,2)*I478/100)+ROUND(H478,2),2)</f>
      </c>
      <c r="K478" s="7542"/>
      <c r="L478" s="7543">
        <f>J478-K478</f>
      </c>
      <c r="M478" s="7544">
        <f>ROUND(K478*D478,2)</f>
      </c>
      <c r="N478" s="7545">
        <f>O478-M478</f>
      </c>
      <c r="O478" s="7546">
        <f>ROUND(D478*J478,2)</f>
      </c>
      <c r="P478" s="7547" t="s">
        <v>28</v>
      </c>
    </row>
    <row r="479">
      <c r="A479" s="7548" t="s">
        <v>959</v>
      </c>
      <c r="B479" s="7549" t="s">
        <v>960</v>
      </c>
      <c r="C479" s="7550" t="s">
        <v>66</v>
      </c>
      <c r="D479" s="7551" t="n">
        <v>49.0</v>
      </c>
      <c r="E479" s="7552" t="n">
        <v>22.44</v>
      </c>
      <c r="F479" s="7553" t="n">
        <v>22.88</v>
      </c>
      <c r="G479" s="7554" t="n">
        <v>27.57</v>
      </c>
      <c r="H479" s="7555"/>
      <c r="I479" s="7556">
        <f>ROUND('BDI Principal'!D14,2)</f>
      </c>
      <c r="J479" s="7557">
        <f>ROUND((ROUND(H479,2)*I479/100)+ROUND(H479,2),2)</f>
      </c>
      <c r="K479" s="7558"/>
      <c r="L479" s="7559">
        <f>J479-K479</f>
      </c>
      <c r="M479" s="7560">
        <f>ROUND(K479*D479,2)</f>
      </c>
      <c r="N479" s="7561">
        <f>O479-M479</f>
      </c>
      <c r="O479" s="7562">
        <f>ROUND(D479*J479,2)</f>
      </c>
      <c r="P479" s="7563" t="s">
        <v>28</v>
      </c>
    </row>
    <row r="480">
      <c r="A480" s="7564" t="s">
        <v>961</v>
      </c>
      <c r="B480" s="7565" t="s">
        <v>962</v>
      </c>
      <c r="C480" s="7566" t="s">
        <v>66</v>
      </c>
      <c r="D480" s="7567" t="n">
        <v>622.0</v>
      </c>
      <c r="E480" s="7568" t="n">
        <v>9.72</v>
      </c>
      <c r="F480" s="7569" t="n">
        <v>22.88</v>
      </c>
      <c r="G480" s="7570" t="n">
        <v>11.94</v>
      </c>
      <c r="H480" s="7571"/>
      <c r="I480" s="7572">
        <f>ROUND('BDI Principal'!D14,2)</f>
      </c>
      <c r="J480" s="7573">
        <f>ROUND((ROUND(H480,2)*I480/100)+ROUND(H480,2),2)</f>
      </c>
      <c r="K480" s="7574"/>
      <c r="L480" s="7575">
        <f>J480-K480</f>
      </c>
      <c r="M480" s="7576">
        <f>ROUND(K480*D480,2)</f>
      </c>
      <c r="N480" s="7577">
        <f>O480-M480</f>
      </c>
      <c r="O480" s="7578">
        <f>ROUND(D480*J480,2)</f>
      </c>
      <c r="P480" s="7579" t="s">
        <v>28</v>
      </c>
    </row>
    <row r="481">
      <c r="A481" s="7580" t="s">
        <v>963</v>
      </c>
      <c r="B481" s="7581" t="s">
        <v>964</v>
      </c>
      <c r="C481" s="7582" t="s">
        <v>66</v>
      </c>
      <c r="D481" s="7583" t="n">
        <v>293.0</v>
      </c>
      <c r="E481" s="7584" t="n">
        <v>10.66</v>
      </c>
      <c r="F481" s="7585" t="n">
        <v>22.88</v>
      </c>
      <c r="G481" s="7586" t="n">
        <v>13.1</v>
      </c>
      <c r="H481" s="7587"/>
      <c r="I481" s="7588">
        <f>ROUND('BDI Principal'!D14,2)</f>
      </c>
      <c r="J481" s="7589">
        <f>ROUND((ROUND(H481,2)*I481/100)+ROUND(H481,2),2)</f>
      </c>
      <c r="K481" s="7590"/>
      <c r="L481" s="7591">
        <f>J481-K481</f>
      </c>
      <c r="M481" s="7592">
        <f>ROUND(K481*D481,2)</f>
      </c>
      <c r="N481" s="7593">
        <f>O481-M481</f>
      </c>
      <c r="O481" s="7594">
        <f>ROUND(D481*J481,2)</f>
      </c>
      <c r="P481" s="7595" t="s">
        <v>28</v>
      </c>
    </row>
    <row r="482">
      <c r="A482" s="7596" t="s">
        <v>965</v>
      </c>
      <c r="B482" s="7597" t="s">
        <v>966</v>
      </c>
      <c r="C482" s="7598" t="s">
        <v>66</v>
      </c>
      <c r="D482" s="7599" t="n">
        <v>58.0</v>
      </c>
      <c r="E482" s="7600" t="n">
        <v>46.41</v>
      </c>
      <c r="F482" s="7601" t="n">
        <v>22.88</v>
      </c>
      <c r="G482" s="7602" t="n">
        <v>57.03</v>
      </c>
      <c r="H482" s="7603"/>
      <c r="I482" s="7604">
        <f>ROUND('BDI Principal'!D14,2)</f>
      </c>
      <c r="J482" s="7605">
        <f>ROUND((ROUND(H482,2)*I482/100)+ROUND(H482,2),2)</f>
      </c>
      <c r="K482" s="7606"/>
      <c r="L482" s="7607">
        <f>J482-K482</f>
      </c>
      <c r="M482" s="7608">
        <f>ROUND(K482*D482,2)</f>
      </c>
      <c r="N482" s="7609">
        <f>O482-M482</f>
      </c>
      <c r="O482" s="7610">
        <f>ROUND(D482*J482,2)</f>
      </c>
      <c r="P482" s="7611" t="s">
        <v>28</v>
      </c>
    </row>
    <row r="483">
      <c r="A483" s="7612" t="s">
        <v>967</v>
      </c>
      <c r="B483" s="7613" t="s">
        <v>968</v>
      </c>
      <c r="C483" s="7614" t="s">
        <v>66</v>
      </c>
      <c r="D483" s="7615" t="n">
        <v>2.0</v>
      </c>
      <c r="E483" s="7616" t="n">
        <v>123.55</v>
      </c>
      <c r="F483" s="7617" t="n">
        <v>22.88</v>
      </c>
      <c r="G483" s="7618" t="n">
        <v>151.82</v>
      </c>
      <c r="H483" s="7619"/>
      <c r="I483" s="7620">
        <f>ROUND('BDI Principal'!D14,2)</f>
      </c>
      <c r="J483" s="7621">
        <f>ROUND((ROUND(H483,2)*I483/100)+ROUND(H483,2),2)</f>
      </c>
      <c r="K483" s="7622"/>
      <c r="L483" s="7623">
        <f>J483-K483</f>
      </c>
      <c r="M483" s="7624">
        <f>ROUND(K483*D483,2)</f>
      </c>
      <c r="N483" s="7625">
        <f>O483-M483</f>
      </c>
      <c r="O483" s="7626">
        <f>ROUND(D483*J483,2)</f>
      </c>
      <c r="P483" s="7627" t="s">
        <v>28</v>
      </c>
    </row>
    <row r="484">
      <c r="A484" s="7628" t="s">
        <v>969</v>
      </c>
      <c r="B484" s="7629" t="s">
        <v>970</v>
      </c>
      <c r="C484" s="7630" t="s">
        <v>66</v>
      </c>
      <c r="D484" s="7631" t="n">
        <v>1.0</v>
      </c>
      <c r="E484" s="7632" t="n">
        <v>26.04</v>
      </c>
      <c r="F484" s="7633" t="n">
        <v>22.88</v>
      </c>
      <c r="G484" s="7634" t="n">
        <v>32.0</v>
      </c>
      <c r="H484" s="7635"/>
      <c r="I484" s="7636">
        <f>ROUND('BDI Principal'!D14,2)</f>
      </c>
      <c r="J484" s="7637">
        <f>ROUND((ROUND(H484,2)*I484/100)+ROUND(H484,2),2)</f>
      </c>
      <c r="K484" s="7638"/>
      <c r="L484" s="7639">
        <f>J484-K484</f>
      </c>
      <c r="M484" s="7640">
        <f>ROUND(K484*D484,2)</f>
      </c>
      <c r="N484" s="7641">
        <f>O484-M484</f>
      </c>
      <c r="O484" s="7642">
        <f>ROUND(D484*J484,2)</f>
      </c>
      <c r="P484" s="7643" t="s">
        <v>28</v>
      </c>
    </row>
    <row r="485">
      <c r="A485" s="7644" t="s">
        <v>971</v>
      </c>
      <c r="B485" s="7645" t="s">
        <v>972</v>
      </c>
      <c r="C485" s="7646" t="s">
        <v>66</v>
      </c>
      <c r="D485" s="7647" t="n">
        <v>2.0</v>
      </c>
      <c r="E485" s="7648" t="n">
        <v>461.46</v>
      </c>
      <c r="F485" s="7649" t="n">
        <v>22.88</v>
      </c>
      <c r="G485" s="7650" t="n">
        <v>567.04</v>
      </c>
      <c r="H485" s="7651"/>
      <c r="I485" s="7652">
        <f>ROUND('BDI Principal'!D14,2)</f>
      </c>
      <c r="J485" s="7653">
        <f>ROUND((ROUND(H485,2)*I485/100)+ROUND(H485,2),2)</f>
      </c>
      <c r="K485" s="7654"/>
      <c r="L485" s="7655">
        <f>J485-K485</f>
      </c>
      <c r="M485" s="7656">
        <f>ROUND(K485*D485,2)</f>
      </c>
      <c r="N485" s="7657">
        <f>O485-M485</f>
      </c>
      <c r="O485" s="7658">
        <f>ROUND(D485*J485,2)</f>
      </c>
      <c r="P485" s="7659" t="s">
        <v>28</v>
      </c>
    </row>
    <row r="486">
      <c r="A486" s="7660" t="s">
        <v>973</v>
      </c>
      <c r="B486" s="7661" t="s">
        <v>974</v>
      </c>
      <c r="C486" s="7662" t="s">
        <v>66</v>
      </c>
      <c r="D486" s="7663" t="n">
        <v>1.0</v>
      </c>
      <c r="E486" s="7664" t="n">
        <v>60.85</v>
      </c>
      <c r="F486" s="7665" t="n">
        <v>22.88</v>
      </c>
      <c r="G486" s="7666" t="n">
        <v>74.77</v>
      </c>
      <c r="H486" s="7667"/>
      <c r="I486" s="7668">
        <f>ROUND('BDI Principal'!D14,2)</f>
      </c>
      <c r="J486" s="7669">
        <f>ROUND((ROUND(H486,2)*I486/100)+ROUND(H486,2),2)</f>
      </c>
      <c r="K486" s="7670"/>
      <c r="L486" s="7671">
        <f>J486-K486</f>
      </c>
      <c r="M486" s="7672">
        <f>ROUND(K486*D486,2)</f>
      </c>
      <c r="N486" s="7673">
        <f>O486-M486</f>
      </c>
      <c r="O486" s="7674">
        <f>ROUND(D486*J486,2)</f>
      </c>
      <c r="P486" s="7675" t="s">
        <v>28</v>
      </c>
    </row>
    <row r="487">
      <c r="A487" s="7676" t="s">
        <v>975</v>
      </c>
      <c r="B487" s="7677" t="s">
        <v>976</v>
      </c>
      <c r="C487" s="7678" t="s">
        <v>66</v>
      </c>
      <c r="D487" s="7679" t="n">
        <v>32.0</v>
      </c>
      <c r="E487" s="7680" t="n">
        <v>52.2</v>
      </c>
      <c r="F487" s="7681" t="n">
        <v>22.88</v>
      </c>
      <c r="G487" s="7682" t="n">
        <v>64.14</v>
      </c>
      <c r="H487" s="7683"/>
      <c r="I487" s="7684">
        <f>ROUND('BDI Principal'!D14,2)</f>
      </c>
      <c r="J487" s="7685">
        <f>ROUND((ROUND(H487,2)*I487/100)+ROUND(H487,2),2)</f>
      </c>
      <c r="K487" s="7686"/>
      <c r="L487" s="7687">
        <f>J487-K487</f>
      </c>
      <c r="M487" s="7688">
        <f>ROUND(K487*D487,2)</f>
      </c>
      <c r="N487" s="7689">
        <f>O487-M487</f>
      </c>
      <c r="O487" s="7690">
        <f>ROUND(D487*J487,2)</f>
      </c>
      <c r="P487" s="7691" t="s">
        <v>28</v>
      </c>
    </row>
    <row r="488">
      <c r="A488" s="7692" t="s">
        <v>977</v>
      </c>
      <c r="B488" s="7693" t="s">
        <v>978</v>
      </c>
      <c r="C488" s="7694" t="s">
        <v>66</v>
      </c>
      <c r="D488" s="7695" t="n">
        <v>1.0</v>
      </c>
      <c r="E488" s="7696" t="n">
        <v>72.42</v>
      </c>
      <c r="F488" s="7697" t="n">
        <v>22.88</v>
      </c>
      <c r="G488" s="7698" t="n">
        <v>88.99</v>
      </c>
      <c r="H488" s="7699"/>
      <c r="I488" s="7700">
        <f>ROUND('BDI Principal'!D14,2)</f>
      </c>
      <c r="J488" s="7701">
        <f>ROUND((ROUND(H488,2)*I488/100)+ROUND(H488,2),2)</f>
      </c>
      <c r="K488" s="7702"/>
      <c r="L488" s="7703">
        <f>J488-K488</f>
      </c>
      <c r="M488" s="7704">
        <f>ROUND(K488*D488,2)</f>
      </c>
      <c r="N488" s="7705">
        <f>O488-M488</f>
      </c>
      <c r="O488" s="7706">
        <f>ROUND(D488*J488,2)</f>
      </c>
      <c r="P488" s="7707" t="s">
        <v>28</v>
      </c>
    </row>
    <row r="489">
      <c r="A489" s="7708" t="s">
        <v>979</v>
      </c>
      <c r="B489" s="7709" t="s">
        <v>980</v>
      </c>
      <c r="C489" s="7710" t="s">
        <v>66</v>
      </c>
      <c r="D489" s="7711" t="n">
        <v>231.0</v>
      </c>
      <c r="E489" s="7712" t="n">
        <v>59.57</v>
      </c>
      <c r="F489" s="7713" t="n">
        <v>22.88</v>
      </c>
      <c r="G489" s="7714" t="n">
        <v>73.2</v>
      </c>
      <c r="H489" s="7715"/>
      <c r="I489" s="7716">
        <f>ROUND('BDI Principal'!D14,2)</f>
      </c>
      <c r="J489" s="7717">
        <f>ROUND((ROUND(H489,2)*I489/100)+ROUND(H489,2),2)</f>
      </c>
      <c r="K489" s="7718"/>
      <c r="L489" s="7719">
        <f>J489-K489</f>
      </c>
      <c r="M489" s="7720">
        <f>ROUND(K489*D489,2)</f>
      </c>
      <c r="N489" s="7721">
        <f>O489-M489</f>
      </c>
      <c r="O489" s="7722">
        <f>ROUND(D489*J489,2)</f>
      </c>
      <c r="P489" s="7723" t="s">
        <v>28</v>
      </c>
    </row>
    <row r="490">
      <c r="A490" s="7724" t="s">
        <v>981</v>
      </c>
      <c r="B490" s="7725" t="s">
        <v>982</v>
      </c>
      <c r="C490" s="7726" t="s">
        <v>66</v>
      </c>
      <c r="D490" s="7727" t="n">
        <v>61.0</v>
      </c>
      <c r="E490" s="7728" t="n">
        <v>64.51</v>
      </c>
      <c r="F490" s="7729" t="n">
        <v>22.88</v>
      </c>
      <c r="G490" s="7730" t="n">
        <v>79.27</v>
      </c>
      <c r="H490" s="7731"/>
      <c r="I490" s="7732">
        <f>ROUND('BDI Principal'!D14,2)</f>
      </c>
      <c r="J490" s="7733">
        <f>ROUND((ROUND(H490,2)*I490/100)+ROUND(H490,2),2)</f>
      </c>
      <c r="K490" s="7734"/>
      <c r="L490" s="7735">
        <f>J490-K490</f>
      </c>
      <c r="M490" s="7736">
        <f>ROUND(K490*D490,2)</f>
      </c>
      <c r="N490" s="7737">
        <f>O490-M490</f>
      </c>
      <c r="O490" s="7738">
        <f>ROUND(D490*J490,2)</f>
      </c>
      <c r="P490" s="7739" t="s">
        <v>28</v>
      </c>
    </row>
    <row r="491">
      <c r="A491" s="7740" t="s">
        <v>983</v>
      </c>
      <c r="B491" s="7741" t="s">
        <v>984</v>
      </c>
      <c r="C491" s="7742" t="s">
        <v>66</v>
      </c>
      <c r="D491" s="7743" t="n">
        <v>1.0</v>
      </c>
      <c r="E491" s="7744" t="n">
        <v>93.23</v>
      </c>
      <c r="F491" s="7745" t="n">
        <v>22.88</v>
      </c>
      <c r="G491" s="7746" t="n">
        <v>114.56</v>
      </c>
      <c r="H491" s="7747"/>
      <c r="I491" s="7748">
        <f>ROUND('BDI Principal'!D14,2)</f>
      </c>
      <c r="J491" s="7749">
        <f>ROUND((ROUND(H491,2)*I491/100)+ROUND(H491,2),2)</f>
      </c>
      <c r="K491" s="7750"/>
      <c r="L491" s="7751">
        <f>J491-K491</f>
      </c>
      <c r="M491" s="7752">
        <f>ROUND(K491*D491,2)</f>
      </c>
      <c r="N491" s="7753">
        <f>O491-M491</f>
      </c>
      <c r="O491" s="7754">
        <f>ROUND(D491*J491,2)</f>
      </c>
      <c r="P491" s="7755" t="s">
        <v>28</v>
      </c>
    </row>
    <row r="492">
      <c r="A492" s="7756" t="s">
        <v>985</v>
      </c>
      <c r="B492" s="7757" t="s">
        <v>986</v>
      </c>
      <c r="C492" s="7758" t="s">
        <v>66</v>
      </c>
      <c r="D492" s="7759" t="n">
        <v>439.0</v>
      </c>
      <c r="E492" s="7760" t="n">
        <v>32.04</v>
      </c>
      <c r="F492" s="7761" t="n">
        <v>22.88</v>
      </c>
      <c r="G492" s="7762" t="n">
        <v>39.37</v>
      </c>
      <c r="H492" s="7763"/>
      <c r="I492" s="7764">
        <f>ROUND('BDI Principal'!D14,2)</f>
      </c>
      <c r="J492" s="7765">
        <f>ROUND((ROUND(H492,2)*I492/100)+ROUND(H492,2),2)</f>
      </c>
      <c r="K492" s="7766"/>
      <c r="L492" s="7767">
        <f>J492-K492</f>
      </c>
      <c r="M492" s="7768">
        <f>ROUND(K492*D492,2)</f>
      </c>
      <c r="N492" s="7769">
        <f>O492-M492</f>
      </c>
      <c r="O492" s="7770">
        <f>ROUND(D492*J492,2)</f>
      </c>
      <c r="P492" s="7771" t="s">
        <v>28</v>
      </c>
    </row>
    <row r="493">
      <c r="A493" s="7772" t="s">
        <v>987</v>
      </c>
      <c r="B493" s="7773" t="s">
        <v>988</v>
      </c>
      <c r="C493" s="7774" t="s">
        <v>66</v>
      </c>
      <c r="D493" s="7775" t="n">
        <v>149.0</v>
      </c>
      <c r="E493" s="7776" t="n">
        <v>34.51</v>
      </c>
      <c r="F493" s="7777" t="n">
        <v>22.88</v>
      </c>
      <c r="G493" s="7778" t="n">
        <v>42.41</v>
      </c>
      <c r="H493" s="7779"/>
      <c r="I493" s="7780">
        <f>ROUND('BDI Principal'!D14,2)</f>
      </c>
      <c r="J493" s="7781">
        <f>ROUND((ROUND(H493,2)*I493/100)+ROUND(H493,2),2)</f>
      </c>
      <c r="K493" s="7782"/>
      <c r="L493" s="7783">
        <f>J493-K493</f>
      </c>
      <c r="M493" s="7784">
        <f>ROUND(K493*D493,2)</f>
      </c>
      <c r="N493" s="7785">
        <f>O493-M493</f>
      </c>
      <c r="O493" s="7786">
        <f>ROUND(D493*J493,2)</f>
      </c>
      <c r="P493" s="7787" t="s">
        <v>28</v>
      </c>
    </row>
    <row r="494">
      <c r="A494" s="7788" t="s">
        <v>989</v>
      </c>
      <c r="B494" s="7789" t="s">
        <v>990</v>
      </c>
      <c r="C494" s="7790" t="s">
        <v>66</v>
      </c>
      <c r="D494" s="7791" t="n">
        <v>9.0</v>
      </c>
      <c r="E494" s="7792" t="n">
        <v>36.6</v>
      </c>
      <c r="F494" s="7793" t="n">
        <v>22.88</v>
      </c>
      <c r="G494" s="7794" t="n">
        <v>44.97</v>
      </c>
      <c r="H494" s="7795"/>
      <c r="I494" s="7796">
        <f>ROUND('BDI Principal'!D14,2)</f>
      </c>
      <c r="J494" s="7797">
        <f>ROUND((ROUND(H494,2)*I494/100)+ROUND(H494,2),2)</f>
      </c>
      <c r="K494" s="7798"/>
      <c r="L494" s="7799">
        <f>J494-K494</f>
      </c>
      <c r="M494" s="7800">
        <f>ROUND(K494*D494,2)</f>
      </c>
      <c r="N494" s="7801">
        <f>O494-M494</f>
      </c>
      <c r="O494" s="7802">
        <f>ROUND(D494*J494,2)</f>
      </c>
      <c r="P494" s="7803" t="s">
        <v>28</v>
      </c>
    </row>
    <row r="495">
      <c r="A495" s="7804" t="s">
        <v>991</v>
      </c>
      <c r="B495" s="7805" t="s">
        <v>992</v>
      </c>
      <c r="C495" s="7806" t="s">
        <v>66</v>
      </c>
      <c r="D495" s="7807" t="n">
        <v>9.0</v>
      </c>
      <c r="E495" s="7808" t="n">
        <v>196.35</v>
      </c>
      <c r="F495" s="7809" t="n">
        <v>22.88</v>
      </c>
      <c r="G495" s="7810" t="n">
        <v>241.27</v>
      </c>
      <c r="H495" s="7811"/>
      <c r="I495" s="7812">
        <f>ROUND('BDI Principal'!D14,2)</f>
      </c>
      <c r="J495" s="7813">
        <f>ROUND((ROUND(H495,2)*I495/100)+ROUND(H495,2),2)</f>
      </c>
      <c r="K495" s="7814"/>
      <c r="L495" s="7815">
        <f>J495-K495</f>
      </c>
      <c r="M495" s="7816">
        <f>ROUND(K495*D495,2)</f>
      </c>
      <c r="N495" s="7817">
        <f>O495-M495</f>
      </c>
      <c r="O495" s="7818">
        <f>ROUND(D495*J495,2)</f>
      </c>
      <c r="P495" s="7819" t="s">
        <v>28</v>
      </c>
    </row>
    <row r="496">
      <c r="A496" s="7820" t="s">
        <v>993</v>
      </c>
      <c r="B496" s="7821" t="s">
        <v>994</v>
      </c>
      <c r="C496" s="7822" t="s">
        <v>66</v>
      </c>
      <c r="D496" s="7823" t="n">
        <v>130.0</v>
      </c>
      <c r="E496" s="7824" t="n">
        <v>57.69</v>
      </c>
      <c r="F496" s="7825" t="n">
        <v>22.88</v>
      </c>
      <c r="G496" s="7826" t="n">
        <v>70.89</v>
      </c>
      <c r="H496" s="7827"/>
      <c r="I496" s="7828">
        <f>ROUND('BDI Principal'!D14,2)</f>
      </c>
      <c r="J496" s="7829">
        <f>ROUND((ROUND(H496,2)*I496/100)+ROUND(H496,2),2)</f>
      </c>
      <c r="K496" s="7830"/>
      <c r="L496" s="7831">
        <f>J496-K496</f>
      </c>
      <c r="M496" s="7832">
        <f>ROUND(K496*D496,2)</f>
      </c>
      <c r="N496" s="7833">
        <f>O496-M496</f>
      </c>
      <c r="O496" s="7834">
        <f>ROUND(D496*J496,2)</f>
      </c>
      <c r="P496" s="7835" t="s">
        <v>28</v>
      </c>
    </row>
    <row r="497">
      <c r="A497" s="7836" t="s">
        <v>995</v>
      </c>
      <c r="B497" s="7837" t="s">
        <v>996</v>
      </c>
      <c r="C497" s="7838" t="s">
        <v>66</v>
      </c>
      <c r="D497" s="7839" t="n">
        <v>6.0</v>
      </c>
      <c r="E497" s="7840" t="n">
        <v>60.19</v>
      </c>
      <c r="F497" s="7841" t="n">
        <v>22.88</v>
      </c>
      <c r="G497" s="7842" t="n">
        <v>73.96</v>
      </c>
      <c r="H497" s="7843"/>
      <c r="I497" s="7844">
        <f>ROUND('BDI Principal'!D14,2)</f>
      </c>
      <c r="J497" s="7845">
        <f>ROUND((ROUND(H497,2)*I497/100)+ROUND(H497,2),2)</f>
      </c>
      <c r="K497" s="7846"/>
      <c r="L497" s="7847">
        <f>J497-K497</f>
      </c>
      <c r="M497" s="7848">
        <f>ROUND(K497*D497,2)</f>
      </c>
      <c r="N497" s="7849">
        <f>O497-M497</f>
      </c>
      <c r="O497" s="7850">
        <f>ROUND(D497*J497,2)</f>
      </c>
      <c r="P497" s="7851" t="s">
        <v>28</v>
      </c>
    </row>
    <row r="498">
      <c r="A498" s="7852" t="s">
        <v>997</v>
      </c>
      <c r="B498" s="7853" t="s">
        <v>998</v>
      </c>
      <c r="C498" s="7854" t="s">
        <v>66</v>
      </c>
      <c r="D498" s="7855" t="n">
        <v>1.0</v>
      </c>
      <c r="E498" s="7856" t="n">
        <v>63.97</v>
      </c>
      <c r="F498" s="7857" t="n">
        <v>22.88</v>
      </c>
      <c r="G498" s="7858" t="n">
        <v>78.61</v>
      </c>
      <c r="H498" s="7859"/>
      <c r="I498" s="7860">
        <f>ROUND('BDI Principal'!D14,2)</f>
      </c>
      <c r="J498" s="7861">
        <f>ROUND((ROUND(H498,2)*I498/100)+ROUND(H498,2),2)</f>
      </c>
      <c r="K498" s="7862"/>
      <c r="L498" s="7863">
        <f>J498-K498</f>
      </c>
      <c r="M498" s="7864">
        <f>ROUND(K498*D498,2)</f>
      </c>
      <c r="N498" s="7865">
        <f>O498-M498</f>
      </c>
      <c r="O498" s="7866">
        <f>ROUND(D498*J498,2)</f>
      </c>
      <c r="P498" s="7867" t="s">
        <v>28</v>
      </c>
    </row>
    <row r="499">
      <c r="A499" s="7868" t="s">
        <v>999</v>
      </c>
      <c r="B499" s="7869" t="s">
        <v>1000</v>
      </c>
      <c r="C499" s="7870" t="s">
        <v>66</v>
      </c>
      <c r="D499" s="7871" t="n">
        <v>7.0</v>
      </c>
      <c r="E499" s="7872" t="n">
        <v>69.39</v>
      </c>
      <c r="F499" s="7873" t="n">
        <v>22.88</v>
      </c>
      <c r="G499" s="7874" t="n">
        <v>85.27</v>
      </c>
      <c r="H499" s="7875"/>
      <c r="I499" s="7876">
        <f>ROUND('BDI Principal'!D14,2)</f>
      </c>
      <c r="J499" s="7877">
        <f>ROUND((ROUND(H499,2)*I499/100)+ROUND(H499,2),2)</f>
      </c>
      <c r="K499" s="7878"/>
      <c r="L499" s="7879">
        <f>J499-K499</f>
      </c>
      <c r="M499" s="7880">
        <f>ROUND(K499*D499,2)</f>
      </c>
      <c r="N499" s="7881">
        <f>O499-M499</f>
      </c>
      <c r="O499" s="7882">
        <f>ROUND(D499*J499,2)</f>
      </c>
      <c r="P499" s="7883" t="s">
        <v>28</v>
      </c>
    </row>
    <row r="500">
      <c r="A500" s="7884" t="s">
        <v>1001</v>
      </c>
      <c r="B500" s="7885" t="s">
        <v>1002</v>
      </c>
      <c r="C500" s="7886" t="s">
        <v>66</v>
      </c>
      <c r="D500" s="7887" t="n">
        <v>1.0</v>
      </c>
      <c r="E500" s="7888" t="n">
        <v>69.87</v>
      </c>
      <c r="F500" s="7889" t="n">
        <v>22.88</v>
      </c>
      <c r="G500" s="7890" t="n">
        <v>85.86</v>
      </c>
      <c r="H500" s="7891"/>
      <c r="I500" s="7892">
        <f>ROUND('BDI Principal'!D14,2)</f>
      </c>
      <c r="J500" s="7893">
        <f>ROUND((ROUND(H500,2)*I500/100)+ROUND(H500,2),2)</f>
      </c>
      <c r="K500" s="7894"/>
      <c r="L500" s="7895">
        <f>J500-K500</f>
      </c>
      <c r="M500" s="7896">
        <f>ROUND(K500*D500,2)</f>
      </c>
      <c r="N500" s="7897">
        <f>O500-M500</f>
      </c>
      <c r="O500" s="7898">
        <f>ROUND(D500*J500,2)</f>
      </c>
      <c r="P500" s="7899" t="s">
        <v>28</v>
      </c>
    </row>
    <row r="501">
      <c r="A501" s="7900" t="s">
        <v>1003</v>
      </c>
      <c r="B501" s="7901" t="s">
        <v>1004</v>
      </c>
      <c r="C501" s="7902" t="s">
        <v>66</v>
      </c>
      <c r="D501" s="7903" t="n">
        <v>4.0</v>
      </c>
      <c r="E501" s="7904" t="n">
        <v>201.66</v>
      </c>
      <c r="F501" s="7905" t="n">
        <v>22.88</v>
      </c>
      <c r="G501" s="7906" t="n">
        <v>247.8</v>
      </c>
      <c r="H501" s="7907"/>
      <c r="I501" s="7908">
        <f>ROUND('BDI Principal'!D14,2)</f>
      </c>
      <c r="J501" s="7909">
        <f>ROUND((ROUND(H501,2)*I501/100)+ROUND(H501,2),2)</f>
      </c>
      <c r="K501" s="7910"/>
      <c r="L501" s="7911">
        <f>J501-K501</f>
      </c>
      <c r="M501" s="7912">
        <f>ROUND(K501*D501,2)</f>
      </c>
      <c r="N501" s="7913">
        <f>O501-M501</f>
      </c>
      <c r="O501" s="7914">
        <f>ROUND(D501*J501,2)</f>
      </c>
      <c r="P501" s="7915" t="s">
        <v>28</v>
      </c>
    </row>
    <row r="502">
      <c r="A502" s="7916" t="s">
        <v>1005</v>
      </c>
      <c r="B502" s="7917" t="s">
        <v>1006</v>
      </c>
      <c r="C502" s="7918" t="s">
        <v>66</v>
      </c>
      <c r="D502" s="7919" t="n">
        <v>6.0</v>
      </c>
      <c r="E502" s="7920" t="n">
        <v>428.11</v>
      </c>
      <c r="F502" s="7921" t="n">
        <v>22.88</v>
      </c>
      <c r="G502" s="7922" t="n">
        <v>526.06</v>
      </c>
      <c r="H502" s="7923"/>
      <c r="I502" s="7924">
        <f>ROUND('BDI Principal'!D14,2)</f>
      </c>
      <c r="J502" s="7925">
        <f>ROUND((ROUND(H502,2)*I502/100)+ROUND(H502,2),2)</f>
      </c>
      <c r="K502" s="7926"/>
      <c r="L502" s="7927">
        <f>J502-K502</f>
      </c>
      <c r="M502" s="7928">
        <f>ROUND(K502*D502,2)</f>
      </c>
      <c r="N502" s="7929">
        <f>O502-M502</f>
      </c>
      <c r="O502" s="7930">
        <f>ROUND(D502*J502,2)</f>
      </c>
      <c r="P502" s="7931" t="s">
        <v>28</v>
      </c>
    </row>
    <row r="503">
      <c r="A503" s="7932" t="s">
        <v>1007</v>
      </c>
      <c r="B503" s="7933" t="s">
        <v>1008</v>
      </c>
      <c r="C503" s="7934" t="s">
        <v>66</v>
      </c>
      <c r="D503" s="7935" t="n">
        <v>17.0</v>
      </c>
      <c r="E503" s="7936" t="n">
        <v>73.22</v>
      </c>
      <c r="F503" s="7937" t="n">
        <v>22.88</v>
      </c>
      <c r="G503" s="7938" t="n">
        <v>89.97</v>
      </c>
      <c r="H503" s="7939"/>
      <c r="I503" s="7940">
        <f>ROUND('BDI Principal'!D14,2)</f>
      </c>
      <c r="J503" s="7941">
        <f>ROUND((ROUND(H503,2)*I503/100)+ROUND(H503,2),2)</f>
      </c>
      <c r="K503" s="7942"/>
      <c r="L503" s="7943">
        <f>J503-K503</f>
      </c>
      <c r="M503" s="7944">
        <f>ROUND(K503*D503,2)</f>
      </c>
      <c r="N503" s="7945">
        <f>O503-M503</f>
      </c>
      <c r="O503" s="7946">
        <f>ROUND(D503*J503,2)</f>
      </c>
      <c r="P503" s="7947" t="s">
        <v>28</v>
      </c>
    </row>
    <row r="504">
      <c r="A504" s="7948" t="s">
        <v>1009</v>
      </c>
      <c r="B504" s="7949" t="s">
        <v>1010</v>
      </c>
      <c r="C504" s="7950" t="s">
        <v>66</v>
      </c>
      <c r="D504" s="7951" t="n">
        <v>16.0</v>
      </c>
      <c r="E504" s="7952" t="n">
        <v>91.88</v>
      </c>
      <c r="F504" s="7953" t="n">
        <v>22.88</v>
      </c>
      <c r="G504" s="7954" t="n">
        <v>112.9</v>
      </c>
      <c r="H504" s="7955"/>
      <c r="I504" s="7956">
        <f>ROUND('BDI Principal'!D14,2)</f>
      </c>
      <c r="J504" s="7957">
        <f>ROUND((ROUND(H504,2)*I504/100)+ROUND(H504,2),2)</f>
      </c>
      <c r="K504" s="7958"/>
      <c r="L504" s="7959">
        <f>J504-K504</f>
      </c>
      <c r="M504" s="7960">
        <f>ROUND(K504*D504,2)</f>
      </c>
      <c r="N504" s="7961">
        <f>O504-M504</f>
      </c>
      <c r="O504" s="7962">
        <f>ROUND(D504*J504,2)</f>
      </c>
      <c r="P504" s="7963" t="s">
        <v>28</v>
      </c>
    </row>
    <row r="505">
      <c r="A505" s="7964" t="s">
        <v>1011</v>
      </c>
      <c r="B505" s="7965" t="s">
        <v>1012</v>
      </c>
      <c r="C505" s="7966" t="s">
        <v>66</v>
      </c>
      <c r="D505" s="7967" t="n">
        <v>10.0</v>
      </c>
      <c r="E505" s="7968" t="n">
        <v>649.45</v>
      </c>
      <c r="F505" s="7969" t="n">
        <v>22.88</v>
      </c>
      <c r="G505" s="7970" t="n">
        <v>798.04</v>
      </c>
      <c r="H505" s="7971"/>
      <c r="I505" s="7972">
        <f>ROUND('BDI Principal'!D14,2)</f>
      </c>
      <c r="J505" s="7973">
        <f>ROUND((ROUND(H505,2)*I505/100)+ROUND(H505,2),2)</f>
      </c>
      <c r="K505" s="7974"/>
      <c r="L505" s="7975">
        <f>J505-K505</f>
      </c>
      <c r="M505" s="7976">
        <f>ROUND(K505*D505,2)</f>
      </c>
      <c r="N505" s="7977">
        <f>O505-M505</f>
      </c>
      <c r="O505" s="7978">
        <f>ROUND(D505*J505,2)</f>
      </c>
      <c r="P505" s="7979" t="s">
        <v>28</v>
      </c>
    </row>
    <row r="506">
      <c r="A506" s="7980" t="s">
        <v>1013</v>
      </c>
      <c r="B506" s="7981" t="s">
        <v>1014</v>
      </c>
      <c r="C506" s="7982" t="s">
        <v>66</v>
      </c>
      <c r="D506" s="7983" t="n">
        <v>2.0</v>
      </c>
      <c r="E506" s="7984" t="n">
        <v>193.75</v>
      </c>
      <c r="F506" s="7985" t="n">
        <v>22.88</v>
      </c>
      <c r="G506" s="7986" t="n">
        <v>238.08</v>
      </c>
      <c r="H506" s="7987"/>
      <c r="I506" s="7988">
        <f>ROUND('BDI Principal'!D14,2)</f>
      </c>
      <c r="J506" s="7989">
        <f>ROUND((ROUND(H506,2)*I506/100)+ROUND(H506,2),2)</f>
      </c>
      <c r="K506" s="7990"/>
      <c r="L506" s="7991">
        <f>J506-K506</f>
      </c>
      <c r="M506" s="7992">
        <f>ROUND(K506*D506,2)</f>
      </c>
      <c r="N506" s="7993">
        <f>O506-M506</f>
      </c>
      <c r="O506" s="7994">
        <f>ROUND(D506*J506,2)</f>
      </c>
      <c r="P506" s="7995" t="s">
        <v>28</v>
      </c>
    </row>
    <row r="507">
      <c r="A507" s="7996" t="s">
        <v>1015</v>
      </c>
      <c r="B507" s="7997" t="s">
        <v>1016</v>
      </c>
      <c r="C507" s="7998" t="s">
        <v>66</v>
      </c>
      <c r="D507" s="7999" t="n">
        <v>6.0</v>
      </c>
      <c r="E507" s="8000" t="n">
        <v>164.32</v>
      </c>
      <c r="F507" s="8001" t="n">
        <v>22.88</v>
      </c>
      <c r="G507" s="8002" t="n">
        <v>201.92</v>
      </c>
      <c r="H507" s="8003"/>
      <c r="I507" s="8004">
        <f>ROUND('BDI Principal'!D14,2)</f>
      </c>
      <c r="J507" s="8005">
        <f>ROUND((ROUND(H507,2)*I507/100)+ROUND(H507,2),2)</f>
      </c>
      <c r="K507" s="8006"/>
      <c r="L507" s="8007">
        <f>J507-K507</f>
      </c>
      <c r="M507" s="8008">
        <f>ROUND(K507*D507,2)</f>
      </c>
      <c r="N507" s="8009">
        <f>O507-M507</f>
      </c>
      <c r="O507" s="8010">
        <f>ROUND(D507*J507,2)</f>
      </c>
      <c r="P507" s="8011" t="s">
        <v>28</v>
      </c>
    </row>
    <row r="508">
      <c r="A508" s="8012" t="s">
        <v>1017</v>
      </c>
      <c r="B508" s="8013" t="s">
        <v>1018</v>
      </c>
      <c r="C508" s="8014" t="s">
        <v>66</v>
      </c>
      <c r="D508" s="8015" t="n">
        <v>10.0</v>
      </c>
      <c r="E508" s="8016" t="n">
        <v>11.95</v>
      </c>
      <c r="F508" s="8017" t="n">
        <v>22.88</v>
      </c>
      <c r="G508" s="8018" t="n">
        <v>14.68</v>
      </c>
      <c r="H508" s="8019"/>
      <c r="I508" s="8020">
        <f>ROUND('BDI Principal'!D14,2)</f>
      </c>
      <c r="J508" s="8021">
        <f>ROUND((ROUND(H508,2)*I508/100)+ROUND(H508,2),2)</f>
      </c>
      <c r="K508" s="8022"/>
      <c r="L508" s="8023">
        <f>J508-K508</f>
      </c>
      <c r="M508" s="8024">
        <f>ROUND(K508*D508,2)</f>
      </c>
      <c r="N508" s="8025">
        <f>O508-M508</f>
      </c>
      <c r="O508" s="8026">
        <f>ROUND(D508*J508,2)</f>
      </c>
      <c r="P508" s="8027" t="s">
        <v>28</v>
      </c>
    </row>
    <row r="509">
      <c r="A509" s="8028" t="s">
        <v>1019</v>
      </c>
      <c r="B509" s="8029" t="s">
        <v>1020</v>
      </c>
      <c r="C509" s="8030" t="s">
        <v>66</v>
      </c>
      <c r="D509" s="8031" t="n">
        <v>158.0</v>
      </c>
      <c r="E509" s="8032" t="n">
        <v>13.06</v>
      </c>
      <c r="F509" s="8033" t="n">
        <v>22.88</v>
      </c>
      <c r="G509" s="8034" t="n">
        <v>16.05</v>
      </c>
      <c r="H509" s="8035"/>
      <c r="I509" s="8036">
        <f>ROUND('BDI Principal'!D14,2)</f>
      </c>
      <c r="J509" s="8037">
        <f>ROUND((ROUND(H509,2)*I509/100)+ROUND(H509,2),2)</f>
      </c>
      <c r="K509" s="8038"/>
      <c r="L509" s="8039">
        <f>J509-K509</f>
      </c>
      <c r="M509" s="8040">
        <f>ROUND(K509*D509,2)</f>
      </c>
      <c r="N509" s="8041">
        <f>O509-M509</f>
      </c>
      <c r="O509" s="8042">
        <f>ROUND(D509*J509,2)</f>
      </c>
      <c r="P509" s="8043" t="s">
        <v>28</v>
      </c>
    </row>
    <row r="510">
      <c r="A510" s="8044" t="s">
        <v>1021</v>
      </c>
      <c r="B510" s="8045" t="s">
        <v>1022</v>
      </c>
      <c r="C510" s="8046" t="s">
        <v>66</v>
      </c>
      <c r="D510" s="8047" t="n">
        <v>2.0</v>
      </c>
      <c r="E510" s="8048" t="n">
        <v>627.77</v>
      </c>
      <c r="F510" s="8049" t="n">
        <v>22.88</v>
      </c>
      <c r="G510" s="8050" t="n">
        <v>771.4</v>
      </c>
      <c r="H510" s="8051"/>
      <c r="I510" s="8052">
        <f>ROUND('BDI Principal'!D14,2)</f>
      </c>
      <c r="J510" s="8053">
        <f>ROUND((ROUND(H510,2)*I510/100)+ROUND(H510,2),2)</f>
      </c>
      <c r="K510" s="8054"/>
      <c r="L510" s="8055">
        <f>J510-K510</f>
      </c>
      <c r="M510" s="8056">
        <f>ROUND(K510*D510,2)</f>
      </c>
      <c r="N510" s="8057">
        <f>O510-M510</f>
      </c>
      <c r="O510" s="8058">
        <f>ROUND(D510*J510,2)</f>
      </c>
      <c r="P510" s="8059" t="s">
        <v>28</v>
      </c>
    </row>
    <row r="511">
      <c r="A511" s="8060" t="s">
        <v>1023</v>
      </c>
      <c r="B511" s="8061" t="s">
        <v>1024</v>
      </c>
      <c r="C511" s="8062" t="s">
        <v>66</v>
      </c>
      <c r="D511" s="8063" t="n">
        <v>2.0</v>
      </c>
      <c r="E511" s="8064" t="n">
        <v>1307.49</v>
      </c>
      <c r="F511" s="8065" t="n">
        <v>22.88</v>
      </c>
      <c r="G511" s="8066" t="n">
        <v>1606.64</v>
      </c>
      <c r="H511" s="8067"/>
      <c r="I511" s="8068">
        <f>ROUND('BDI Principal'!D14,2)</f>
      </c>
      <c r="J511" s="8069">
        <f>ROUND((ROUND(H511,2)*I511/100)+ROUND(H511,2),2)</f>
      </c>
      <c r="K511" s="8070"/>
      <c r="L511" s="8071">
        <f>J511-K511</f>
      </c>
      <c r="M511" s="8072">
        <f>ROUND(K511*D511,2)</f>
      </c>
      <c r="N511" s="8073">
        <f>O511-M511</f>
      </c>
      <c r="O511" s="8074">
        <f>ROUND(D511*J511,2)</f>
      </c>
      <c r="P511" s="8075" t="s">
        <v>28</v>
      </c>
    </row>
    <row r="512">
      <c r="A512" s="8076" t="s">
        <v>1025</v>
      </c>
      <c r="B512" s="8077" t="s">
        <v>1026</v>
      </c>
      <c r="C512" s="8078" t="s">
        <v>66</v>
      </c>
      <c r="D512" s="8079" t="n">
        <v>5.0</v>
      </c>
      <c r="E512" s="8080" t="n">
        <v>16550.65</v>
      </c>
      <c r="F512" s="8081" t="n">
        <v>22.88</v>
      </c>
      <c r="G512" s="8082" t="n">
        <v>20337.44</v>
      </c>
      <c r="H512" s="8083"/>
      <c r="I512" s="8084">
        <f>ROUND('BDI Principal'!D14,2)</f>
      </c>
      <c r="J512" s="8085">
        <f>ROUND((ROUND(H512,2)*I512/100)+ROUND(H512,2),2)</f>
      </c>
      <c r="K512" s="8086"/>
      <c r="L512" s="8087">
        <f>J512-K512</f>
      </c>
      <c r="M512" s="8088">
        <f>ROUND(K512*D512,2)</f>
      </c>
      <c r="N512" s="8089">
        <f>O512-M512</f>
      </c>
      <c r="O512" s="8090">
        <f>ROUND(D512*J512,2)</f>
      </c>
      <c r="P512" s="8091" t="s">
        <v>28</v>
      </c>
    </row>
    <row r="513">
      <c r="A513" s="8092" t="s">
        <v>1027</v>
      </c>
      <c r="B513" s="8093" t="s">
        <v>1028</v>
      </c>
      <c r="C513" s="8094" t="s">
        <v>66</v>
      </c>
      <c r="D513" s="8095" t="n">
        <v>2.0</v>
      </c>
      <c r="E513" s="8096" t="n">
        <v>1421.52</v>
      </c>
      <c r="F513" s="8097" t="n">
        <v>22.88</v>
      </c>
      <c r="G513" s="8098" t="n">
        <v>1746.76</v>
      </c>
      <c r="H513" s="8099"/>
      <c r="I513" s="8100">
        <f>ROUND('BDI Principal'!D14,2)</f>
      </c>
      <c r="J513" s="8101">
        <f>ROUND((ROUND(H513,2)*I513/100)+ROUND(H513,2),2)</f>
      </c>
      <c r="K513" s="8102"/>
      <c r="L513" s="8103">
        <f>J513-K513</f>
      </c>
      <c r="M513" s="8104">
        <f>ROUND(K513*D513,2)</f>
      </c>
      <c r="N513" s="8105">
        <f>O513-M513</f>
      </c>
      <c r="O513" s="8106">
        <f>ROUND(D513*J513,2)</f>
      </c>
      <c r="P513" s="8107" t="s">
        <v>28</v>
      </c>
    </row>
    <row r="514">
      <c r="A514" s="8108" t="s">
        <v>1029</v>
      </c>
      <c r="B514" s="8109" t="s">
        <v>1030</v>
      </c>
      <c r="C514" s="8110" t="s">
        <v>66</v>
      </c>
      <c r="D514" s="8111" t="n">
        <v>4.0</v>
      </c>
      <c r="E514" s="8112" t="n">
        <v>256.77</v>
      </c>
      <c r="F514" s="8113" t="n">
        <v>22.88</v>
      </c>
      <c r="G514" s="8114" t="n">
        <v>315.52</v>
      </c>
      <c r="H514" s="8115"/>
      <c r="I514" s="8116">
        <f>ROUND('BDI Principal'!D14,2)</f>
      </c>
      <c r="J514" s="8117">
        <f>ROUND((ROUND(H514,2)*I514/100)+ROUND(H514,2),2)</f>
      </c>
      <c r="K514" s="8118"/>
      <c r="L514" s="8119">
        <f>J514-K514</f>
      </c>
      <c r="M514" s="8120">
        <f>ROUND(K514*D514,2)</f>
      </c>
      <c r="N514" s="8121">
        <f>O514-M514</f>
      </c>
      <c r="O514" s="8122">
        <f>ROUND(D514*J514,2)</f>
      </c>
      <c r="P514" s="8123" t="s">
        <v>28</v>
      </c>
    </row>
    <row r="515">
      <c r="A515" s="8124" t="s">
        <v>1031</v>
      </c>
      <c r="B515" s="8125" t="s">
        <v>1032</v>
      </c>
      <c r="C515" s="8126" t="s">
        <v>66</v>
      </c>
      <c r="D515" s="8127" t="n">
        <v>94.0</v>
      </c>
      <c r="E515" s="8128" t="n">
        <v>438.58</v>
      </c>
      <c r="F515" s="8129" t="n">
        <v>22.88</v>
      </c>
      <c r="G515" s="8130" t="n">
        <v>538.93</v>
      </c>
      <c r="H515" s="8131"/>
      <c r="I515" s="8132">
        <f>ROUND('BDI Principal'!D14,2)</f>
      </c>
      <c r="J515" s="8133">
        <f>ROUND((ROUND(H515,2)*I515/100)+ROUND(H515,2),2)</f>
      </c>
      <c r="K515" s="8134"/>
      <c r="L515" s="8135">
        <f>J515-K515</f>
      </c>
      <c r="M515" s="8136">
        <f>ROUND(K515*D515,2)</f>
      </c>
      <c r="N515" s="8137">
        <f>O515-M515</f>
      </c>
      <c r="O515" s="8138">
        <f>ROUND(D515*J515,2)</f>
      </c>
      <c r="P515" s="8139" t="s">
        <v>28</v>
      </c>
    </row>
    <row r="516">
      <c r="A516" s="8140" t="s">
        <v>1033</v>
      </c>
      <c r="B516" s="8141" t="s">
        <v>1034</v>
      </c>
      <c r="C516" s="8142" t="s">
        <v>66</v>
      </c>
      <c r="D516" s="8143" t="n">
        <v>8.0</v>
      </c>
      <c r="E516" s="8144" t="n">
        <v>542.66</v>
      </c>
      <c r="F516" s="8145" t="n">
        <v>22.88</v>
      </c>
      <c r="G516" s="8146" t="n">
        <v>666.82</v>
      </c>
      <c r="H516" s="8147"/>
      <c r="I516" s="8148">
        <f>ROUND('BDI Principal'!D14,2)</f>
      </c>
      <c r="J516" s="8149">
        <f>ROUND((ROUND(H516,2)*I516/100)+ROUND(H516,2),2)</f>
      </c>
      <c r="K516" s="8150"/>
      <c r="L516" s="8151">
        <f>J516-K516</f>
      </c>
      <c r="M516" s="8152">
        <f>ROUND(K516*D516,2)</f>
      </c>
      <c r="N516" s="8153">
        <f>O516-M516</f>
      </c>
      <c r="O516" s="8154">
        <f>ROUND(D516*J516,2)</f>
      </c>
      <c r="P516" s="8155" t="s">
        <v>28</v>
      </c>
    </row>
    <row r="517">
      <c r="A517" s="8156" t="s">
        <v>1035</v>
      </c>
      <c r="B517" s="8157" t="s">
        <v>1036</v>
      </c>
      <c r="C517" s="8158" t="s">
        <v>66</v>
      </c>
      <c r="D517" s="8159" t="n">
        <v>47.0</v>
      </c>
      <c r="E517" s="8160" t="n">
        <v>154.07</v>
      </c>
      <c r="F517" s="8161" t="n">
        <v>22.88</v>
      </c>
      <c r="G517" s="8162" t="n">
        <v>189.32</v>
      </c>
      <c r="H517" s="8163"/>
      <c r="I517" s="8164">
        <f>ROUND('BDI Principal'!D14,2)</f>
      </c>
      <c r="J517" s="8165">
        <f>ROUND((ROUND(H517,2)*I517/100)+ROUND(H517,2),2)</f>
      </c>
      <c r="K517" s="8166"/>
      <c r="L517" s="8167">
        <f>J517-K517</f>
      </c>
      <c r="M517" s="8168">
        <f>ROUND(K517*D517,2)</f>
      </c>
      <c r="N517" s="8169">
        <f>O517-M517</f>
      </c>
      <c r="O517" s="8170">
        <f>ROUND(D517*J517,2)</f>
      </c>
      <c r="P517" s="8171" t="s">
        <v>28</v>
      </c>
    </row>
    <row r="518">
      <c r="A518" s="8172" t="s">
        <v>1037</v>
      </c>
      <c r="B518" s="8173" t="s">
        <v>1038</v>
      </c>
      <c r="C518" s="8174" t="s">
        <v>66</v>
      </c>
      <c r="D518" s="8175" t="n">
        <v>5.0</v>
      </c>
      <c r="E518" s="8176" t="n">
        <v>176.42</v>
      </c>
      <c r="F518" s="8177" t="n">
        <v>22.88</v>
      </c>
      <c r="G518" s="8178" t="n">
        <v>216.78</v>
      </c>
      <c r="H518" s="8179"/>
      <c r="I518" s="8180">
        <f>ROUND('BDI Principal'!D14,2)</f>
      </c>
      <c r="J518" s="8181">
        <f>ROUND((ROUND(H518,2)*I518/100)+ROUND(H518,2),2)</f>
      </c>
      <c r="K518" s="8182"/>
      <c r="L518" s="8183">
        <f>J518-K518</f>
      </c>
      <c r="M518" s="8184">
        <f>ROUND(K518*D518,2)</f>
      </c>
      <c r="N518" s="8185">
        <f>O518-M518</f>
      </c>
      <c r="O518" s="8186">
        <f>ROUND(D518*J518,2)</f>
      </c>
      <c r="P518" s="8187" t="s">
        <v>28</v>
      </c>
    </row>
    <row r="519">
      <c r="A519" s="8188" t="s">
        <v>1039</v>
      </c>
      <c r="B519" s="8189" t="s">
        <v>1040</v>
      </c>
      <c r="C519" s="8190" t="s">
        <v>66</v>
      </c>
      <c r="D519" s="8191" t="n">
        <v>1.0</v>
      </c>
      <c r="E519" s="8192" t="n">
        <v>196.35</v>
      </c>
      <c r="F519" s="8193" t="n">
        <v>22.88</v>
      </c>
      <c r="G519" s="8194" t="n">
        <v>241.27</v>
      </c>
      <c r="H519" s="8195"/>
      <c r="I519" s="8196">
        <f>ROUND('BDI Principal'!D14,2)</f>
      </c>
      <c r="J519" s="8197">
        <f>ROUND((ROUND(H519,2)*I519/100)+ROUND(H519,2),2)</f>
      </c>
      <c r="K519" s="8198"/>
      <c r="L519" s="8199">
        <f>J519-K519</f>
      </c>
      <c r="M519" s="8200">
        <f>ROUND(K519*D519,2)</f>
      </c>
      <c r="N519" s="8201">
        <f>O519-M519</f>
      </c>
      <c r="O519" s="8202">
        <f>ROUND(D519*J519,2)</f>
      </c>
      <c r="P519" s="8203" t="s">
        <v>28</v>
      </c>
    </row>
    <row r="520">
      <c r="A520" s="8204" t="s">
        <v>1041</v>
      </c>
      <c r="B520" s="8205" t="s">
        <v>1042</v>
      </c>
      <c r="C520" s="8206" t="s">
        <v>66</v>
      </c>
      <c r="D520" s="8207" t="n">
        <v>9.0</v>
      </c>
      <c r="E520" s="8208" t="n">
        <v>342.2</v>
      </c>
      <c r="F520" s="8209" t="n">
        <v>22.88</v>
      </c>
      <c r="G520" s="8210" t="n">
        <v>420.5</v>
      </c>
      <c r="H520" s="8211"/>
      <c r="I520" s="8212">
        <f>ROUND('BDI Principal'!D14,2)</f>
      </c>
      <c r="J520" s="8213">
        <f>ROUND((ROUND(H520,2)*I520/100)+ROUND(H520,2),2)</f>
      </c>
      <c r="K520" s="8214"/>
      <c r="L520" s="8215">
        <f>J520-K520</f>
      </c>
      <c r="M520" s="8216">
        <f>ROUND(K520*D520,2)</f>
      </c>
      <c r="N520" s="8217">
        <f>O520-M520</f>
      </c>
      <c r="O520" s="8218">
        <f>ROUND(D520*J520,2)</f>
      </c>
      <c r="P520" s="8219" t="s">
        <v>28</v>
      </c>
    </row>
    <row r="521">
      <c r="A521" s="8220" t="s">
        <v>1043</v>
      </c>
      <c r="B521" s="8221" t="s">
        <v>1044</v>
      </c>
      <c r="C521" s="8222" t="s">
        <v>66</v>
      </c>
      <c r="D521" s="8223" t="n">
        <v>38.0</v>
      </c>
      <c r="E521" s="8224" t="n">
        <v>17.69</v>
      </c>
      <c r="F521" s="8225" t="n">
        <v>22.88</v>
      </c>
      <c r="G521" s="8226" t="n">
        <v>21.74</v>
      </c>
      <c r="H521" s="8227"/>
      <c r="I521" s="8228">
        <f>ROUND('BDI Principal'!D14,2)</f>
      </c>
      <c r="J521" s="8229">
        <f>ROUND((ROUND(H521,2)*I521/100)+ROUND(H521,2),2)</f>
      </c>
      <c r="K521" s="8230"/>
      <c r="L521" s="8231">
        <f>J521-K521</f>
      </c>
      <c r="M521" s="8232">
        <f>ROUND(K521*D521,2)</f>
      </c>
      <c r="N521" s="8233">
        <f>O521-M521</f>
      </c>
      <c r="O521" s="8234">
        <f>ROUND(D521*J521,2)</f>
      </c>
      <c r="P521" s="8235" t="s">
        <v>28</v>
      </c>
    </row>
    <row r="522">
      <c r="A522" s="8236" t="s">
        <v>1045</v>
      </c>
      <c r="B522" s="8237" t="s">
        <v>1046</v>
      </c>
      <c r="C522" s="8238" t="s">
        <v>66</v>
      </c>
      <c r="D522" s="8239" t="n">
        <v>126.0</v>
      </c>
      <c r="E522" s="8240" t="n">
        <v>15.37</v>
      </c>
      <c r="F522" s="8241" t="n">
        <v>22.88</v>
      </c>
      <c r="G522" s="8242" t="n">
        <v>18.89</v>
      </c>
      <c r="H522" s="8243"/>
      <c r="I522" s="8244">
        <f>ROUND('BDI Principal'!D14,2)</f>
      </c>
      <c r="J522" s="8245">
        <f>ROUND((ROUND(H522,2)*I522/100)+ROUND(H522,2),2)</f>
      </c>
      <c r="K522" s="8246"/>
      <c r="L522" s="8247">
        <f>J522-K522</f>
      </c>
      <c r="M522" s="8248">
        <f>ROUND(K522*D522,2)</f>
      </c>
      <c r="N522" s="8249">
        <f>O522-M522</f>
      </c>
      <c r="O522" s="8250">
        <f>ROUND(D522*J522,2)</f>
      </c>
      <c r="P522" s="8251" t="s">
        <v>28</v>
      </c>
    </row>
    <row r="523">
      <c r="A523" s="8252" t="s">
        <v>1047</v>
      </c>
      <c r="B523" s="8253" t="s">
        <v>1048</v>
      </c>
      <c r="C523" s="8254" t="s">
        <v>66</v>
      </c>
      <c r="D523" s="8255" t="n">
        <v>1.0</v>
      </c>
      <c r="E523" s="8256" t="n">
        <v>186.3</v>
      </c>
      <c r="F523" s="8257" t="n">
        <v>22.88</v>
      </c>
      <c r="G523" s="8258" t="n">
        <v>228.93</v>
      </c>
      <c r="H523" s="8259"/>
      <c r="I523" s="8260">
        <f>ROUND('BDI Principal'!D14,2)</f>
      </c>
      <c r="J523" s="8261">
        <f>ROUND((ROUND(H523,2)*I523/100)+ROUND(H523,2),2)</f>
      </c>
      <c r="K523" s="8262"/>
      <c r="L523" s="8263">
        <f>J523-K523</f>
      </c>
      <c r="M523" s="8264">
        <f>ROUND(K523*D523,2)</f>
      </c>
      <c r="N523" s="8265">
        <f>O523-M523</f>
      </c>
      <c r="O523" s="8266">
        <f>ROUND(D523*J523,2)</f>
      </c>
      <c r="P523" s="8267" t="s">
        <v>28</v>
      </c>
    </row>
    <row r="524">
      <c r="A524" s="8268" t="s">
        <v>1049</v>
      </c>
      <c r="B524" s="8269" t="s">
        <v>1050</v>
      </c>
      <c r="C524" s="8270" t="s">
        <v>66</v>
      </c>
      <c r="D524" s="8271" t="n">
        <v>1.0</v>
      </c>
      <c r="E524" s="8272" t="n">
        <v>308.24</v>
      </c>
      <c r="F524" s="8273" t="n">
        <v>22.88</v>
      </c>
      <c r="G524" s="8274" t="n">
        <v>378.77</v>
      </c>
      <c r="H524" s="8275"/>
      <c r="I524" s="8276">
        <f>ROUND('BDI Principal'!D14,2)</f>
      </c>
      <c r="J524" s="8277">
        <f>ROUND((ROUND(H524,2)*I524/100)+ROUND(H524,2),2)</f>
      </c>
      <c r="K524" s="8278"/>
      <c r="L524" s="8279">
        <f>J524-K524</f>
      </c>
      <c r="M524" s="8280">
        <f>ROUND(K524*D524,2)</f>
      </c>
      <c r="N524" s="8281">
        <f>O524-M524</f>
      </c>
      <c r="O524" s="8282">
        <f>ROUND(D524*J524,2)</f>
      </c>
      <c r="P524" s="8283" t="s">
        <v>28</v>
      </c>
    </row>
    <row r="525">
      <c r="A525" s="8284" t="s">
        <v>1051</v>
      </c>
      <c r="B525" s="8285" t="s">
        <v>1052</v>
      </c>
      <c r="C525" s="8286" t="s">
        <v>66</v>
      </c>
      <c r="D525" s="8287" t="n">
        <v>9.0</v>
      </c>
      <c r="E525" s="8288" t="n">
        <v>67.07</v>
      </c>
      <c r="F525" s="8289" t="n">
        <v>22.88</v>
      </c>
      <c r="G525" s="8290" t="n">
        <v>82.42</v>
      </c>
      <c r="H525" s="8291"/>
      <c r="I525" s="8292">
        <f>ROUND('BDI Principal'!D14,2)</f>
      </c>
      <c r="J525" s="8293">
        <f>ROUND((ROUND(H525,2)*I525/100)+ROUND(H525,2),2)</f>
      </c>
      <c r="K525" s="8294"/>
      <c r="L525" s="8295">
        <f>J525-K525</f>
      </c>
      <c r="M525" s="8296">
        <f>ROUND(K525*D525,2)</f>
      </c>
      <c r="N525" s="8297">
        <f>O525-M525</f>
      </c>
      <c r="O525" s="8298">
        <f>ROUND(D525*J525,2)</f>
      </c>
      <c r="P525" s="8299" t="s">
        <v>28</v>
      </c>
    </row>
    <row r="526">
      <c r="A526" s="8300" t="s">
        <v>1053</v>
      </c>
      <c r="B526" s="8301" t="s">
        <v>1054</v>
      </c>
      <c r="C526" s="8302" t="s">
        <v>103</v>
      </c>
      <c r="D526" s="8303" t="n">
        <v>429.8</v>
      </c>
      <c r="E526" s="8304" t="n">
        <v>90.62</v>
      </c>
      <c r="F526" s="8305" t="n">
        <v>22.88</v>
      </c>
      <c r="G526" s="8306" t="n">
        <v>111.35</v>
      </c>
      <c r="H526" s="8307"/>
      <c r="I526" s="8308">
        <f>ROUND('BDI Principal'!D14,2)</f>
      </c>
      <c r="J526" s="8309">
        <f>ROUND((ROUND(H526,2)*I526/100)+ROUND(H526,2),2)</f>
      </c>
      <c r="K526" s="8310"/>
      <c r="L526" s="8311">
        <f>J526-K526</f>
      </c>
      <c r="M526" s="8312">
        <f>ROUND(K526*D526,2)</f>
      </c>
      <c r="N526" s="8313">
        <f>O526-M526</f>
      </c>
      <c r="O526" s="8314">
        <f>ROUND(D526*J526,2)</f>
      </c>
      <c r="P526" s="8315" t="s">
        <v>28</v>
      </c>
    </row>
    <row r="527">
      <c r="A527" s="8316" t="s">
        <v>1055</v>
      </c>
      <c r="B527" s="8317" t="s">
        <v>1056</v>
      </c>
      <c r="C527" s="8318" t="s">
        <v>103</v>
      </c>
      <c r="D527" s="8319" t="n">
        <v>48.5</v>
      </c>
      <c r="E527" s="8320" t="n">
        <v>105.06</v>
      </c>
      <c r="F527" s="8321" t="n">
        <v>22.88</v>
      </c>
      <c r="G527" s="8322" t="n">
        <v>129.1</v>
      </c>
      <c r="H527" s="8323"/>
      <c r="I527" s="8324">
        <f>ROUND('BDI Principal'!D14,2)</f>
      </c>
      <c r="J527" s="8325">
        <f>ROUND((ROUND(H527,2)*I527/100)+ROUND(H527,2),2)</f>
      </c>
      <c r="K527" s="8326"/>
      <c r="L527" s="8327">
        <f>J527-K527</f>
      </c>
      <c r="M527" s="8328">
        <f>ROUND(K527*D527,2)</f>
      </c>
      <c r="N527" s="8329">
        <f>O527-M527</f>
      </c>
      <c r="O527" s="8330">
        <f>ROUND(D527*J527,2)</f>
      </c>
      <c r="P527" s="8331" t="s">
        <v>28</v>
      </c>
    </row>
    <row r="528">
      <c r="A528" s="8332" t="s">
        <v>1057</v>
      </c>
      <c r="B528" s="8333" t="s">
        <v>1058</v>
      </c>
      <c r="C528" s="8334" t="s">
        <v>103</v>
      </c>
      <c r="D528" s="8335" t="n">
        <v>72.6</v>
      </c>
      <c r="E528" s="8336" t="n">
        <v>124.29</v>
      </c>
      <c r="F528" s="8337" t="n">
        <v>22.88</v>
      </c>
      <c r="G528" s="8338" t="n">
        <v>152.73</v>
      </c>
      <c r="H528" s="8339"/>
      <c r="I528" s="8340">
        <f>ROUND('BDI Principal'!D14,2)</f>
      </c>
      <c r="J528" s="8341">
        <f>ROUND((ROUND(H528,2)*I528/100)+ROUND(H528,2),2)</f>
      </c>
      <c r="K528" s="8342"/>
      <c r="L528" s="8343">
        <f>J528-K528</f>
      </c>
      <c r="M528" s="8344">
        <f>ROUND(K528*D528,2)</f>
      </c>
      <c r="N528" s="8345">
        <f>O528-M528</f>
      </c>
      <c r="O528" s="8346">
        <f>ROUND(D528*J528,2)</f>
      </c>
      <c r="P528" s="8347" t="s">
        <v>28</v>
      </c>
    </row>
    <row r="529">
      <c r="A529" s="8348" t="s">
        <v>1059</v>
      </c>
      <c r="B529" s="8349" t="s">
        <v>1060</v>
      </c>
      <c r="C529" s="8350" t="s">
        <v>103</v>
      </c>
      <c r="D529" s="8351" t="n">
        <v>4.2</v>
      </c>
      <c r="E529" s="8352" t="n">
        <v>197.8</v>
      </c>
      <c r="F529" s="8353" t="n">
        <v>22.88</v>
      </c>
      <c r="G529" s="8354" t="n">
        <v>243.06</v>
      </c>
      <c r="H529" s="8355"/>
      <c r="I529" s="8356">
        <f>ROUND('BDI Principal'!D14,2)</f>
      </c>
      <c r="J529" s="8357">
        <f>ROUND((ROUND(H529,2)*I529/100)+ROUND(H529,2),2)</f>
      </c>
      <c r="K529" s="8358"/>
      <c r="L529" s="8359">
        <f>J529-K529</f>
      </c>
      <c r="M529" s="8360">
        <f>ROUND(K529*D529,2)</f>
      </c>
      <c r="N529" s="8361">
        <f>O529-M529</f>
      </c>
      <c r="O529" s="8362">
        <f>ROUND(D529*J529,2)</f>
      </c>
      <c r="P529" s="8363" t="s">
        <v>28</v>
      </c>
    </row>
    <row r="530">
      <c r="A530" s="8364" t="s">
        <v>1061</v>
      </c>
      <c r="B530" s="8365" t="s">
        <v>1062</v>
      </c>
      <c r="C530" s="8366" t="s">
        <v>66</v>
      </c>
      <c r="D530" s="8367" t="n">
        <v>1.0</v>
      </c>
      <c r="E530" s="8368" t="n">
        <v>62.01</v>
      </c>
      <c r="F530" s="8369" t="n">
        <v>22.88</v>
      </c>
      <c r="G530" s="8370" t="n">
        <v>76.2</v>
      </c>
      <c r="H530" s="8371"/>
      <c r="I530" s="8372">
        <f>ROUND('BDI Principal'!D14,2)</f>
      </c>
      <c r="J530" s="8373">
        <f>ROUND((ROUND(H530,2)*I530/100)+ROUND(H530,2),2)</f>
      </c>
      <c r="K530" s="8374"/>
      <c r="L530" s="8375">
        <f>J530-K530</f>
      </c>
      <c r="M530" s="8376">
        <f>ROUND(K530*D530,2)</f>
      </c>
      <c r="N530" s="8377">
        <f>O530-M530</f>
      </c>
      <c r="O530" s="8378">
        <f>ROUND(D530*J530,2)</f>
      </c>
      <c r="P530" s="8379" t="s">
        <v>28</v>
      </c>
    </row>
    <row r="531">
      <c r="A531" s="8380" t="s">
        <v>1063</v>
      </c>
      <c r="B531" s="8381" t="s">
        <v>1064</v>
      </c>
      <c r="C531" s="8382" t="s">
        <v>66</v>
      </c>
      <c r="D531" s="8383" t="n">
        <v>1.0</v>
      </c>
      <c r="E531" s="8384" t="n">
        <v>76.54</v>
      </c>
      <c r="F531" s="8385" t="n">
        <v>22.88</v>
      </c>
      <c r="G531" s="8386" t="n">
        <v>94.05</v>
      </c>
      <c r="H531" s="8387"/>
      <c r="I531" s="8388">
        <f>ROUND('BDI Principal'!D14,2)</f>
      </c>
      <c r="J531" s="8389">
        <f>ROUND((ROUND(H531,2)*I531/100)+ROUND(H531,2),2)</f>
      </c>
      <c r="K531" s="8390"/>
      <c r="L531" s="8391">
        <f>J531-K531</f>
      </c>
      <c r="M531" s="8392">
        <f>ROUND(K531*D531,2)</f>
      </c>
      <c r="N531" s="8393">
        <f>O531-M531</f>
      </c>
      <c r="O531" s="8394">
        <f>ROUND(D531*J531,2)</f>
      </c>
      <c r="P531" s="8395" t="s">
        <v>28</v>
      </c>
    </row>
    <row r="532">
      <c r="A532" s="8396" t="s">
        <v>1065</v>
      </c>
      <c r="B532" s="8397" t="s">
        <v>1066</v>
      </c>
      <c r="C532" s="8398" t="s">
        <v>66</v>
      </c>
      <c r="D532" s="8399" t="n">
        <v>3.0</v>
      </c>
      <c r="E532" s="8400" t="n">
        <v>88.25</v>
      </c>
      <c r="F532" s="8401" t="n">
        <v>22.88</v>
      </c>
      <c r="G532" s="8402" t="n">
        <v>108.44</v>
      </c>
      <c r="H532" s="8403"/>
      <c r="I532" s="8404">
        <f>ROUND('BDI Principal'!D14,2)</f>
      </c>
      <c r="J532" s="8405">
        <f>ROUND((ROUND(H532,2)*I532/100)+ROUND(H532,2),2)</f>
      </c>
      <c r="K532" s="8406"/>
      <c r="L532" s="8407">
        <f>J532-K532</f>
      </c>
      <c r="M532" s="8408">
        <f>ROUND(K532*D532,2)</f>
      </c>
      <c r="N532" s="8409">
        <f>O532-M532</f>
      </c>
      <c r="O532" s="8410">
        <f>ROUND(D532*J532,2)</f>
      </c>
      <c r="P532" s="8411" t="s">
        <v>28</v>
      </c>
    </row>
    <row r="533">
      <c r="A533" s="8412" t="s">
        <v>1067</v>
      </c>
      <c r="B533" s="8413" t="s">
        <v>1068</v>
      </c>
      <c r="C533" s="8414" t="s">
        <v>66</v>
      </c>
      <c r="D533" s="8415" t="n">
        <v>2.0</v>
      </c>
      <c r="E533" s="8416" t="n">
        <v>43.61</v>
      </c>
      <c r="F533" s="8417" t="n">
        <v>22.88</v>
      </c>
      <c r="G533" s="8418" t="n">
        <v>53.59</v>
      </c>
      <c r="H533" s="8419"/>
      <c r="I533" s="8420">
        <f>ROUND('BDI Principal'!D14,2)</f>
      </c>
      <c r="J533" s="8421">
        <f>ROUND((ROUND(H533,2)*I533/100)+ROUND(H533,2),2)</f>
      </c>
      <c r="K533" s="8422"/>
      <c r="L533" s="8423">
        <f>J533-K533</f>
      </c>
      <c r="M533" s="8424">
        <f>ROUND(K533*D533,2)</f>
      </c>
      <c r="N533" s="8425">
        <f>O533-M533</f>
      </c>
      <c r="O533" s="8426">
        <f>ROUND(D533*J533,2)</f>
      </c>
      <c r="P533" s="8427" t="s">
        <v>28</v>
      </c>
    </row>
    <row r="534">
      <c r="A534" s="8428" t="s">
        <v>1069</v>
      </c>
      <c r="B534" s="8429" t="s">
        <v>1070</v>
      </c>
      <c r="C534" s="8430" t="s">
        <v>66</v>
      </c>
      <c r="D534" s="8431" t="n">
        <v>425.0</v>
      </c>
      <c r="E534" s="8432" t="n">
        <v>30.71</v>
      </c>
      <c r="F534" s="8433" t="n">
        <v>22.88</v>
      </c>
      <c r="G534" s="8434" t="n">
        <v>37.74</v>
      </c>
      <c r="H534" s="8435"/>
      <c r="I534" s="8436">
        <f>ROUND('BDI Principal'!D14,2)</f>
      </c>
      <c r="J534" s="8437">
        <f>ROUND((ROUND(H534,2)*I534/100)+ROUND(H534,2),2)</f>
      </c>
      <c r="K534" s="8438"/>
      <c r="L534" s="8439">
        <f>J534-K534</f>
      </c>
      <c r="M534" s="8440">
        <f>ROUND(K534*D534,2)</f>
      </c>
      <c r="N534" s="8441">
        <f>O534-M534</f>
      </c>
      <c r="O534" s="8442">
        <f>ROUND(D534*J534,2)</f>
      </c>
      <c r="P534" s="8443" t="s">
        <v>28</v>
      </c>
    </row>
    <row r="535">
      <c r="A535" s="8444" t="s">
        <v>1071</v>
      </c>
      <c r="B535" s="8445" t="s">
        <v>1072</v>
      </c>
      <c r="C535" s="8446" t="s">
        <v>66</v>
      </c>
      <c r="D535" s="8447" t="n">
        <v>52.0</v>
      </c>
      <c r="E535" s="8448" t="n">
        <v>43.61</v>
      </c>
      <c r="F535" s="8449" t="n">
        <v>22.88</v>
      </c>
      <c r="G535" s="8450" t="n">
        <v>53.59</v>
      </c>
      <c r="H535" s="8451"/>
      <c r="I535" s="8452">
        <f>ROUND('BDI Principal'!D14,2)</f>
      </c>
      <c r="J535" s="8453">
        <f>ROUND((ROUND(H535,2)*I535/100)+ROUND(H535,2),2)</f>
      </c>
      <c r="K535" s="8454"/>
      <c r="L535" s="8455">
        <f>J535-K535</f>
      </c>
      <c r="M535" s="8456">
        <f>ROUND(K535*D535,2)</f>
      </c>
      <c r="N535" s="8457">
        <f>O535-M535</f>
      </c>
      <c r="O535" s="8458">
        <f>ROUND(D535*J535,2)</f>
      </c>
      <c r="P535" s="8459" t="s">
        <v>28</v>
      </c>
    </row>
    <row r="536">
      <c r="A536" s="8460" t="s">
        <v>1073</v>
      </c>
      <c r="B536" s="8461" t="s">
        <v>1074</v>
      </c>
      <c r="C536" s="8462" t="s">
        <v>66</v>
      </c>
      <c r="D536" s="8463" t="n">
        <v>31.0</v>
      </c>
      <c r="E536" s="8464" t="n">
        <v>103.31</v>
      </c>
      <c r="F536" s="8465" t="n">
        <v>22.88</v>
      </c>
      <c r="G536" s="8466" t="n">
        <v>126.95</v>
      </c>
      <c r="H536" s="8467"/>
      <c r="I536" s="8468">
        <f>ROUND('BDI Principal'!D14,2)</f>
      </c>
      <c r="J536" s="8469">
        <f>ROUND((ROUND(H536,2)*I536/100)+ROUND(H536,2),2)</f>
      </c>
      <c r="K536" s="8470"/>
      <c r="L536" s="8471">
        <f>J536-K536</f>
      </c>
      <c r="M536" s="8472">
        <f>ROUND(K536*D536,2)</f>
      </c>
      <c r="N536" s="8473">
        <f>O536-M536</f>
      </c>
      <c r="O536" s="8474">
        <f>ROUND(D536*J536,2)</f>
      </c>
      <c r="P536" s="8475" t="s">
        <v>28</v>
      </c>
    </row>
    <row r="537">
      <c r="A537" s="8476" t="s">
        <v>1075</v>
      </c>
      <c r="B537" s="8477" t="s">
        <v>1076</v>
      </c>
      <c r="C537" s="8478" t="s">
        <v>66</v>
      </c>
      <c r="D537" s="8479" t="n">
        <v>2.0</v>
      </c>
      <c r="E537" s="8480" t="n">
        <v>82.69</v>
      </c>
      <c r="F537" s="8481" t="n">
        <v>22.88</v>
      </c>
      <c r="G537" s="8482" t="n">
        <v>101.61</v>
      </c>
      <c r="H537" s="8483"/>
      <c r="I537" s="8484">
        <f>ROUND('BDI Principal'!D14,2)</f>
      </c>
      <c r="J537" s="8485">
        <f>ROUND((ROUND(H537,2)*I537/100)+ROUND(H537,2),2)</f>
      </c>
      <c r="K537" s="8486"/>
      <c r="L537" s="8487">
        <f>J537-K537</f>
      </c>
      <c r="M537" s="8488">
        <f>ROUND(K537*D537,2)</f>
      </c>
      <c r="N537" s="8489">
        <f>O537-M537</f>
      </c>
      <c r="O537" s="8490">
        <f>ROUND(D537*J537,2)</f>
      </c>
      <c r="P537" s="8491" t="s">
        <v>28</v>
      </c>
    </row>
    <row r="538">
      <c r="A538" s="8492" t="s">
        <v>1077</v>
      </c>
      <c r="B538" s="8493" t="s">
        <v>1078</v>
      </c>
      <c r="C538" s="8494" t="s">
        <v>66</v>
      </c>
      <c r="D538" s="8495" t="n">
        <v>1.0</v>
      </c>
      <c r="E538" s="8496" t="n">
        <v>301.13</v>
      </c>
      <c r="F538" s="8497" t="n">
        <v>22.88</v>
      </c>
      <c r="G538" s="8498" t="n">
        <v>370.03</v>
      </c>
      <c r="H538" s="8499"/>
      <c r="I538" s="8500">
        <f>ROUND('BDI Principal'!D14,2)</f>
      </c>
      <c r="J538" s="8501">
        <f>ROUND((ROUND(H538,2)*I538/100)+ROUND(H538,2),2)</f>
      </c>
      <c r="K538" s="8502"/>
      <c r="L538" s="8503">
        <f>J538-K538</f>
      </c>
      <c r="M538" s="8504">
        <f>ROUND(K538*D538,2)</f>
      </c>
      <c r="N538" s="8505">
        <f>O538-M538</f>
      </c>
      <c r="O538" s="8506">
        <f>ROUND(D538*J538,2)</f>
      </c>
      <c r="P538" s="8507" t="s">
        <v>28</v>
      </c>
    </row>
    <row r="539">
      <c r="A539" s="8508" t="s">
        <v>1079</v>
      </c>
      <c r="B539" s="8509" t="s">
        <v>1080</v>
      </c>
      <c r="C539" s="8510" t="s">
        <v>66</v>
      </c>
      <c r="D539" s="8511" t="n">
        <v>424.0</v>
      </c>
      <c r="E539" s="8512" t="n">
        <v>17.5</v>
      </c>
      <c r="F539" s="8513" t="n">
        <v>22.88</v>
      </c>
      <c r="G539" s="8514" t="n">
        <v>21.5</v>
      </c>
      <c r="H539" s="8515"/>
      <c r="I539" s="8516">
        <f>ROUND('BDI Principal'!D14,2)</f>
      </c>
      <c r="J539" s="8517">
        <f>ROUND((ROUND(H539,2)*I539/100)+ROUND(H539,2),2)</f>
      </c>
      <c r="K539" s="8518"/>
      <c r="L539" s="8519">
        <f>J539-K539</f>
      </c>
      <c r="M539" s="8520">
        <f>ROUND(K539*D539,2)</f>
      </c>
      <c r="N539" s="8521">
        <f>O539-M539</f>
      </c>
      <c r="O539" s="8522">
        <f>ROUND(D539*J539,2)</f>
      </c>
      <c r="P539" s="8523" t="s">
        <v>28</v>
      </c>
    </row>
    <row r="540">
      <c r="A540" s="8524" t="s">
        <v>1081</v>
      </c>
      <c r="B540" s="8525" t="s">
        <v>1082</v>
      </c>
      <c r="C540" s="8526" t="s">
        <v>66</v>
      </c>
      <c r="D540" s="8527" t="n">
        <v>28.0</v>
      </c>
      <c r="E540" s="8528" t="n">
        <v>13.75</v>
      </c>
      <c r="F540" s="8529" t="n">
        <v>22.88</v>
      </c>
      <c r="G540" s="8530" t="n">
        <v>16.9</v>
      </c>
      <c r="H540" s="8531"/>
      <c r="I540" s="8532">
        <f>ROUND('BDI Principal'!D14,2)</f>
      </c>
      <c r="J540" s="8533">
        <f>ROUND((ROUND(H540,2)*I540/100)+ROUND(H540,2),2)</f>
      </c>
      <c r="K540" s="8534"/>
      <c r="L540" s="8535">
        <f>J540-K540</f>
      </c>
      <c r="M540" s="8536">
        <f>ROUND(K540*D540,2)</f>
      </c>
      <c r="N540" s="8537">
        <f>O540-M540</f>
      </c>
      <c r="O540" s="8538">
        <f>ROUND(D540*J540,2)</f>
      </c>
      <c r="P540" s="8539" t="s">
        <v>28</v>
      </c>
    </row>
    <row r="541">
      <c r="A541" s="8540" t="s">
        <v>1083</v>
      </c>
      <c r="B541" s="8541" t="s">
        <v>1084</v>
      </c>
      <c r="C541" s="8542" t="s">
        <v>66</v>
      </c>
      <c r="D541" s="8543" t="n">
        <v>1.0</v>
      </c>
      <c r="E541" s="8544" t="n">
        <v>23.03</v>
      </c>
      <c r="F541" s="8545" t="n">
        <v>22.88</v>
      </c>
      <c r="G541" s="8546" t="n">
        <v>28.3</v>
      </c>
      <c r="H541" s="8547"/>
      <c r="I541" s="8548">
        <f>ROUND('BDI Principal'!D14,2)</f>
      </c>
      <c r="J541" s="8549">
        <f>ROUND((ROUND(H541,2)*I541/100)+ROUND(H541,2),2)</f>
      </c>
      <c r="K541" s="8550"/>
      <c r="L541" s="8551">
        <f>J541-K541</f>
      </c>
      <c r="M541" s="8552">
        <f>ROUND(K541*D541,2)</f>
      </c>
      <c r="N541" s="8553">
        <f>O541-M541</f>
      </c>
      <c r="O541" s="8554">
        <f>ROUND(D541*J541,2)</f>
      </c>
      <c r="P541" s="8555" t="s">
        <v>28</v>
      </c>
    </row>
    <row r="542">
      <c r="A542" s="8556" t="s">
        <v>1085</v>
      </c>
      <c r="B542" s="8557" t="s">
        <v>1086</v>
      </c>
      <c r="C542" s="8558" t="s">
        <v>66</v>
      </c>
      <c r="D542" s="8559" t="n">
        <v>0.33</v>
      </c>
      <c r="E542" s="8560" t="n">
        <v>183.65</v>
      </c>
      <c r="F542" s="8561" t="n">
        <v>22.88</v>
      </c>
      <c r="G542" s="8562" t="n">
        <v>225.67</v>
      </c>
      <c r="H542" s="8563"/>
      <c r="I542" s="8564">
        <f>ROUND('BDI Principal'!D14,2)</f>
      </c>
      <c r="J542" s="8565">
        <f>ROUND((ROUND(H542,2)*I542/100)+ROUND(H542,2),2)</f>
      </c>
      <c r="K542" s="8566"/>
      <c r="L542" s="8567">
        <f>J542-K542</f>
      </c>
      <c r="M542" s="8568">
        <f>ROUND(K542*D542,2)</f>
      </c>
      <c r="N542" s="8569">
        <f>O542-M542</f>
      </c>
      <c r="O542" s="8570">
        <f>ROUND(D542*J542,2)</f>
      </c>
      <c r="P542" s="8571" t="s">
        <v>28</v>
      </c>
    </row>
    <row r="543">
      <c r="A543" s="8572" t="s">
        <v>1087</v>
      </c>
      <c r="B543" s="8573" t="s">
        <v>1088</v>
      </c>
      <c r="C543" s="8574" t="s">
        <v>66</v>
      </c>
      <c r="D543" s="8575" t="n">
        <v>49.7</v>
      </c>
      <c r="E543" s="8576" t="n">
        <v>50.94</v>
      </c>
      <c r="F543" s="8577" t="n">
        <v>22.88</v>
      </c>
      <c r="G543" s="8578" t="n">
        <v>62.6</v>
      </c>
      <c r="H543" s="8579"/>
      <c r="I543" s="8580">
        <f>ROUND('BDI Principal'!D14,2)</f>
      </c>
      <c r="J543" s="8581">
        <f>ROUND((ROUND(H543,2)*I543/100)+ROUND(H543,2),2)</f>
      </c>
      <c r="K543" s="8582"/>
      <c r="L543" s="8583">
        <f>J543-K543</f>
      </c>
      <c r="M543" s="8584">
        <f>ROUND(K543*D543,2)</f>
      </c>
      <c r="N543" s="8585">
        <f>O543-M543</f>
      </c>
      <c r="O543" s="8586">
        <f>ROUND(D543*J543,2)</f>
      </c>
      <c r="P543" s="8587" t="s">
        <v>28</v>
      </c>
    </row>
    <row r="544">
      <c r="A544" s="8588" t="s">
        <v>1089</v>
      </c>
      <c r="B544" s="8589" t="s">
        <v>1090</v>
      </c>
      <c r="C544" s="8590" t="s">
        <v>103</v>
      </c>
      <c r="D544" s="8591" t="n">
        <v>25.2</v>
      </c>
      <c r="E544" s="8592" t="n">
        <v>86.08</v>
      </c>
      <c r="F544" s="8593" t="n">
        <v>22.88</v>
      </c>
      <c r="G544" s="8594" t="n">
        <v>105.78</v>
      </c>
      <c r="H544" s="8595"/>
      <c r="I544" s="8596">
        <f>ROUND('BDI Principal'!D14,2)</f>
      </c>
      <c r="J544" s="8597">
        <f>ROUND((ROUND(H544,2)*I544/100)+ROUND(H544,2),2)</f>
      </c>
      <c r="K544" s="8598"/>
      <c r="L544" s="8599">
        <f>J544-K544</f>
      </c>
      <c r="M544" s="8600">
        <f>ROUND(K544*D544,2)</f>
      </c>
      <c r="N544" s="8601">
        <f>O544-M544</f>
      </c>
      <c r="O544" s="8602">
        <f>ROUND(D544*J544,2)</f>
      </c>
      <c r="P544" s="8603" t="s">
        <v>28</v>
      </c>
    </row>
    <row r="545">
      <c r="A545" s="8604" t="s">
        <v>1091</v>
      </c>
      <c r="B545" s="8605" t="s">
        <v>1092</v>
      </c>
      <c r="C545" s="8606" t="s">
        <v>103</v>
      </c>
      <c r="D545" s="8607" t="n">
        <v>65.1</v>
      </c>
      <c r="E545" s="8608" t="n">
        <v>121.71</v>
      </c>
      <c r="F545" s="8609" t="n">
        <v>22.88</v>
      </c>
      <c r="G545" s="8610" t="n">
        <v>149.56</v>
      </c>
      <c r="H545" s="8611"/>
      <c r="I545" s="8612">
        <f>ROUND('BDI Principal'!D14,2)</f>
      </c>
      <c r="J545" s="8613">
        <f>ROUND((ROUND(H545,2)*I545/100)+ROUND(H545,2),2)</f>
      </c>
      <c r="K545" s="8614"/>
      <c r="L545" s="8615">
        <f>J545-K545</f>
      </c>
      <c r="M545" s="8616">
        <f>ROUND(K545*D545,2)</f>
      </c>
      <c r="N545" s="8617">
        <f>O545-M545</f>
      </c>
      <c r="O545" s="8618">
        <f>ROUND(D545*J545,2)</f>
      </c>
      <c r="P545" s="8619" t="s">
        <v>28</v>
      </c>
    </row>
    <row r="546">
      <c r="A546" s="8620" t="s">
        <v>1093</v>
      </c>
      <c r="B546" s="8621" t="s">
        <v>1094</v>
      </c>
      <c r="C546" s="8622" t="s">
        <v>103</v>
      </c>
      <c r="D546" s="8623" t="n">
        <v>4.2</v>
      </c>
      <c r="E546" s="8624" t="n">
        <v>156.57</v>
      </c>
      <c r="F546" s="8625" t="n">
        <v>22.88</v>
      </c>
      <c r="G546" s="8626" t="n">
        <v>192.39</v>
      </c>
      <c r="H546" s="8627"/>
      <c r="I546" s="8628">
        <f>ROUND('BDI Principal'!D14,2)</f>
      </c>
      <c r="J546" s="8629">
        <f>ROUND((ROUND(H546,2)*I546/100)+ROUND(H546,2),2)</f>
      </c>
      <c r="K546" s="8630"/>
      <c r="L546" s="8631">
        <f>J546-K546</f>
      </c>
      <c r="M546" s="8632">
        <f>ROUND(K546*D546,2)</f>
      </c>
      <c r="N546" s="8633">
        <f>O546-M546</f>
      </c>
      <c r="O546" s="8634">
        <f>ROUND(D546*J546,2)</f>
      </c>
      <c r="P546" s="8635" t="s">
        <v>28</v>
      </c>
    </row>
    <row r="547">
      <c r="A547" s="8636" t="s">
        <v>1095</v>
      </c>
      <c r="B547" s="8637" t="s">
        <v>1096</v>
      </c>
      <c r="C547" s="8638" t="s">
        <v>66</v>
      </c>
      <c r="D547" s="8639" t="n">
        <v>6.0</v>
      </c>
      <c r="E547" s="8640" t="n">
        <v>17.65</v>
      </c>
      <c r="F547" s="8641" t="n">
        <v>22.88</v>
      </c>
      <c r="G547" s="8642" t="n">
        <v>21.69</v>
      </c>
      <c r="H547" s="8643"/>
      <c r="I547" s="8644">
        <f>ROUND('BDI Principal'!D14,2)</f>
      </c>
      <c r="J547" s="8645">
        <f>ROUND((ROUND(H547,2)*I547/100)+ROUND(H547,2),2)</f>
      </c>
      <c r="K547" s="8646"/>
      <c r="L547" s="8647">
        <f>J547-K547</f>
      </c>
      <c r="M547" s="8648">
        <f>ROUND(K547*D547,2)</f>
      </c>
      <c r="N547" s="8649">
        <f>O547-M547</f>
      </c>
      <c r="O547" s="8650">
        <f>ROUND(D547*J547,2)</f>
      </c>
      <c r="P547" s="8651" t="s">
        <v>28</v>
      </c>
    </row>
    <row r="548">
      <c r="A548" s="8652" t="s">
        <v>1097</v>
      </c>
      <c r="B548" s="8653" t="s">
        <v>1098</v>
      </c>
      <c r="C548" s="8654" t="s">
        <v>66</v>
      </c>
      <c r="D548" s="8655" t="n">
        <v>1.0</v>
      </c>
      <c r="E548" s="8656" t="n">
        <v>57.65</v>
      </c>
      <c r="F548" s="8657" t="n">
        <v>22.88</v>
      </c>
      <c r="G548" s="8658" t="n">
        <v>70.84</v>
      </c>
      <c r="H548" s="8659"/>
      <c r="I548" s="8660">
        <f>ROUND('BDI Principal'!D14,2)</f>
      </c>
      <c r="J548" s="8661">
        <f>ROUND((ROUND(H548,2)*I548/100)+ROUND(H548,2),2)</f>
      </c>
      <c r="K548" s="8662"/>
      <c r="L548" s="8663">
        <f>J548-K548</f>
      </c>
      <c r="M548" s="8664">
        <f>ROUND(K548*D548,2)</f>
      </c>
      <c r="N548" s="8665">
        <f>O548-M548</f>
      </c>
      <c r="O548" s="8666">
        <f>ROUND(D548*J548,2)</f>
      </c>
      <c r="P548" s="8667" t="s">
        <v>28</v>
      </c>
    </row>
    <row r="549">
      <c r="A549" s="8668" t="s">
        <v>1099</v>
      </c>
      <c r="B549" s="8669" t="s">
        <v>1100</v>
      </c>
      <c r="C549" s="8670" t="s">
        <v>103</v>
      </c>
      <c r="D549" s="8671" t="n">
        <v>683.0</v>
      </c>
      <c r="E549" s="8672" t="n">
        <v>26.7</v>
      </c>
      <c r="F549" s="8673" t="n">
        <v>22.88</v>
      </c>
      <c r="G549" s="8674" t="n">
        <v>32.81</v>
      </c>
      <c r="H549" s="8675"/>
      <c r="I549" s="8676">
        <f>ROUND('BDI Principal'!D14,2)</f>
      </c>
      <c r="J549" s="8677">
        <f>ROUND((ROUND(H549,2)*I549/100)+ROUND(H549,2),2)</f>
      </c>
      <c r="K549" s="8678"/>
      <c r="L549" s="8679">
        <f>J549-K549</f>
      </c>
      <c r="M549" s="8680">
        <f>ROUND(K549*D549,2)</f>
      </c>
      <c r="N549" s="8681">
        <f>O549-M549</f>
      </c>
      <c r="O549" s="8682">
        <f>ROUND(D549*J549,2)</f>
      </c>
      <c r="P549" s="8683" t="s">
        <v>28</v>
      </c>
    </row>
    <row r="550">
      <c r="A550" s="8684" t="s">
        <v>1101</v>
      </c>
      <c r="B550" s="8685" t="s">
        <v>1102</v>
      </c>
      <c r="C550" s="8686" t="s">
        <v>103</v>
      </c>
      <c r="D550" s="8687" t="n">
        <v>4905.8</v>
      </c>
      <c r="E550" s="8688" t="n">
        <v>21.61</v>
      </c>
      <c r="F550" s="8689" t="n">
        <v>22.88</v>
      </c>
      <c r="G550" s="8690" t="n">
        <v>26.55</v>
      </c>
      <c r="H550" s="8691"/>
      <c r="I550" s="8692">
        <f>ROUND('BDI Principal'!D14,2)</f>
      </c>
      <c r="J550" s="8693">
        <f>ROUND((ROUND(H550,2)*I550/100)+ROUND(H550,2),2)</f>
      </c>
      <c r="K550" s="8694"/>
      <c r="L550" s="8695">
        <f>J550-K550</f>
      </c>
      <c r="M550" s="8696">
        <f>ROUND(K550*D550,2)</f>
      </c>
      <c r="N550" s="8697">
        <f>O550-M550</f>
      </c>
      <c r="O550" s="8698">
        <f>ROUND(D550*J550,2)</f>
      </c>
      <c r="P550" s="8699" t="s">
        <v>28</v>
      </c>
    </row>
    <row r="551">
      <c r="A551" s="8700" t="s">
        <v>1103</v>
      </c>
      <c r="B551" s="8701" t="s">
        <v>1104</v>
      </c>
      <c r="C551" s="8702" t="s">
        <v>103</v>
      </c>
      <c r="D551" s="8703" t="n">
        <v>249.1</v>
      </c>
      <c r="E551" s="8704" t="n">
        <v>20.73</v>
      </c>
      <c r="F551" s="8705" t="n">
        <v>22.88</v>
      </c>
      <c r="G551" s="8706" t="n">
        <v>25.47</v>
      </c>
      <c r="H551" s="8707"/>
      <c r="I551" s="8708">
        <f>ROUND('BDI Principal'!D14,2)</f>
      </c>
      <c r="J551" s="8709">
        <f>ROUND((ROUND(H551,2)*I551/100)+ROUND(H551,2),2)</f>
      </c>
      <c r="K551" s="8710"/>
      <c r="L551" s="8711">
        <f>J551-K551</f>
      </c>
      <c r="M551" s="8712">
        <f>ROUND(K551*D551,2)</f>
      </c>
      <c r="N551" s="8713">
        <f>O551-M551</f>
      </c>
      <c r="O551" s="8714">
        <f>ROUND(D551*J551,2)</f>
      </c>
      <c r="P551" s="8715" t="s">
        <v>28</v>
      </c>
    </row>
    <row r="552">
      <c r="A552" s="8716" t="s">
        <v>1105</v>
      </c>
      <c r="B552" s="8717" t="s">
        <v>1106</v>
      </c>
      <c r="C552" s="8718" t="s">
        <v>103</v>
      </c>
      <c r="D552" s="8719" t="n">
        <v>641.0</v>
      </c>
      <c r="E552" s="8720" t="n">
        <v>22.38</v>
      </c>
      <c r="F552" s="8721" t="n">
        <v>22.88</v>
      </c>
      <c r="G552" s="8722" t="n">
        <v>27.5</v>
      </c>
      <c r="H552" s="8723"/>
      <c r="I552" s="8724">
        <f>ROUND('BDI Principal'!D14,2)</f>
      </c>
      <c r="J552" s="8725">
        <f>ROUND((ROUND(H552,2)*I552/100)+ROUND(H552,2),2)</f>
      </c>
      <c r="K552" s="8726"/>
      <c r="L552" s="8727">
        <f>J552-K552</f>
      </c>
      <c r="M552" s="8728">
        <f>ROUND(K552*D552,2)</f>
      </c>
      <c r="N552" s="8729">
        <f>O552-M552</f>
      </c>
      <c r="O552" s="8730">
        <f>ROUND(D552*J552,2)</f>
      </c>
      <c r="P552" s="8731" t="s">
        <v>28</v>
      </c>
    </row>
    <row r="553">
      <c r="A553" s="8732" t="s">
        <v>1107</v>
      </c>
      <c r="B553" s="8733" t="s">
        <v>1108</v>
      </c>
      <c r="C553" s="8734" t="s">
        <v>103</v>
      </c>
      <c r="D553" s="8735" t="n">
        <v>363.2</v>
      </c>
      <c r="E553" s="8736" t="n">
        <v>74.61</v>
      </c>
      <c r="F553" s="8737" t="n">
        <v>22.88</v>
      </c>
      <c r="G553" s="8738" t="n">
        <v>91.68</v>
      </c>
      <c r="H553" s="8739"/>
      <c r="I553" s="8740">
        <f>ROUND('BDI Principal'!D14,2)</f>
      </c>
      <c r="J553" s="8741">
        <f>ROUND((ROUND(H553,2)*I553/100)+ROUND(H553,2),2)</f>
      </c>
      <c r="K553" s="8742"/>
      <c r="L553" s="8743">
        <f>J553-K553</f>
      </c>
      <c r="M553" s="8744">
        <f>ROUND(K553*D553,2)</f>
      </c>
      <c r="N553" s="8745">
        <f>O553-M553</f>
      </c>
      <c r="O553" s="8746">
        <f>ROUND(D553*J553,2)</f>
      </c>
      <c r="P553" s="8747" t="s">
        <v>28</v>
      </c>
    </row>
    <row r="554">
      <c r="A554" s="8748" t="s">
        <v>1109</v>
      </c>
      <c r="B554" s="8749" t="s">
        <v>1110</v>
      </c>
      <c r="C554" s="8750" t="s">
        <v>103</v>
      </c>
      <c r="D554" s="8751" t="n">
        <v>1.0</v>
      </c>
      <c r="E554" s="8752" t="n">
        <v>87.17</v>
      </c>
      <c r="F554" s="8753" t="n">
        <v>22.88</v>
      </c>
      <c r="G554" s="8754" t="n">
        <v>107.11</v>
      </c>
      <c r="H554" s="8755"/>
      <c r="I554" s="8756">
        <f>ROUND('BDI Principal'!D14,2)</f>
      </c>
      <c r="J554" s="8757">
        <f>ROUND((ROUND(H554,2)*I554/100)+ROUND(H554,2),2)</f>
      </c>
      <c r="K554" s="8758"/>
      <c r="L554" s="8759">
        <f>J554-K554</f>
      </c>
      <c r="M554" s="8760">
        <f>ROUND(K554*D554,2)</f>
      </c>
      <c r="N554" s="8761">
        <f>O554-M554</f>
      </c>
      <c r="O554" s="8762">
        <f>ROUND(D554*J554,2)</f>
      </c>
      <c r="P554" s="8763" t="s">
        <v>28</v>
      </c>
    </row>
    <row r="555">
      <c r="A555" s="8764" t="s">
        <v>1111</v>
      </c>
      <c r="B555" s="8765" t="s">
        <v>1112</v>
      </c>
      <c r="C555" s="8766" t="s">
        <v>66</v>
      </c>
      <c r="D555" s="8767" t="n">
        <v>2.0</v>
      </c>
      <c r="E555" s="8768" t="n">
        <v>66.84</v>
      </c>
      <c r="F555" s="8769" t="n">
        <v>22.88</v>
      </c>
      <c r="G555" s="8770" t="n">
        <v>82.13</v>
      </c>
      <c r="H555" s="8771"/>
      <c r="I555" s="8772">
        <f>ROUND('BDI Principal'!D14,2)</f>
      </c>
      <c r="J555" s="8773">
        <f>ROUND((ROUND(H555,2)*I555/100)+ROUND(H555,2),2)</f>
      </c>
      <c r="K555" s="8774"/>
      <c r="L555" s="8775">
        <f>J555-K555</f>
      </c>
      <c r="M555" s="8776">
        <f>ROUND(K555*D555,2)</f>
      </c>
      <c r="N555" s="8777">
        <f>O555-M555</f>
      </c>
      <c r="O555" s="8778">
        <f>ROUND(D555*J555,2)</f>
      </c>
      <c r="P555" s="8779" t="s">
        <v>28</v>
      </c>
    </row>
    <row r="556">
      <c r="A556" s="8780" t="s">
        <v>1113</v>
      </c>
      <c r="B556" s="8781" t="s">
        <v>1114</v>
      </c>
      <c r="C556" s="8782" t="s">
        <v>66</v>
      </c>
      <c r="D556" s="8783" t="n">
        <v>1.0</v>
      </c>
      <c r="E556" s="8784" t="n">
        <v>13585.58</v>
      </c>
      <c r="F556" s="8785" t="n">
        <v>22.88</v>
      </c>
      <c r="G556" s="8786" t="n">
        <v>16693.96</v>
      </c>
      <c r="H556" s="8787"/>
      <c r="I556" s="8788">
        <f>ROUND('BDI Principal'!D14,2)</f>
      </c>
      <c r="J556" s="8789">
        <f>ROUND((ROUND(H556,2)*I556/100)+ROUND(H556,2),2)</f>
      </c>
      <c r="K556" s="8790"/>
      <c r="L556" s="8791">
        <f>J556-K556</f>
      </c>
      <c r="M556" s="8792">
        <f>ROUND(K556*D556,2)</f>
      </c>
      <c r="N556" s="8793">
        <f>O556-M556</f>
      </c>
      <c r="O556" s="8794">
        <f>ROUND(D556*J556,2)</f>
      </c>
      <c r="P556" s="8795" t="s">
        <v>28</v>
      </c>
    </row>
    <row r="557">
      <c r="A557" s="8796" t="s">
        <v>1115</v>
      </c>
      <c r="B557" s="8797" t="s">
        <v>1116</v>
      </c>
      <c r="C557" s="8798" t="s">
        <v>66</v>
      </c>
      <c r="D557" s="8799" t="n">
        <v>1.0</v>
      </c>
      <c r="E557" s="8800" t="n">
        <v>595.35</v>
      </c>
      <c r="F557" s="8801" t="n">
        <v>22.88</v>
      </c>
      <c r="G557" s="8802" t="n">
        <v>731.57</v>
      </c>
      <c r="H557" s="8803"/>
      <c r="I557" s="8804">
        <f>ROUND('BDI Principal'!D14,2)</f>
      </c>
      <c r="J557" s="8805">
        <f>ROUND((ROUND(H557,2)*I557/100)+ROUND(H557,2),2)</f>
      </c>
      <c r="K557" s="8806"/>
      <c r="L557" s="8807">
        <f>J557-K557</f>
      </c>
      <c r="M557" s="8808">
        <f>ROUND(K557*D557,2)</f>
      </c>
      <c r="N557" s="8809">
        <f>O557-M557</f>
      </c>
      <c r="O557" s="8810">
        <f>ROUND(D557*J557,2)</f>
      </c>
      <c r="P557" s="8811" t="s">
        <v>28</v>
      </c>
    </row>
    <row r="558">
      <c r="A558" s="8812" t="s">
        <v>1117</v>
      </c>
      <c r="B558" s="8813" t="s">
        <v>1118</v>
      </c>
      <c r="C558" s="8814" t="s">
        <v>66</v>
      </c>
      <c r="D558" s="8815" t="n">
        <v>1.0</v>
      </c>
      <c r="E558" s="8816" t="n">
        <v>620.04</v>
      </c>
      <c r="F558" s="8817" t="n">
        <v>22.88</v>
      </c>
      <c r="G558" s="8818" t="n">
        <v>761.91</v>
      </c>
      <c r="H558" s="8819"/>
      <c r="I558" s="8820">
        <f>ROUND('BDI Principal'!D14,2)</f>
      </c>
      <c r="J558" s="8821">
        <f>ROUND((ROUND(H558,2)*I558/100)+ROUND(H558,2),2)</f>
      </c>
      <c r="K558" s="8822"/>
      <c r="L558" s="8823">
        <f>J558-K558</f>
      </c>
      <c r="M558" s="8824">
        <f>ROUND(K558*D558,2)</f>
      </c>
      <c r="N558" s="8825">
        <f>O558-M558</f>
      </c>
      <c r="O558" s="8826">
        <f>ROUND(D558*J558,2)</f>
      </c>
      <c r="P558" s="8827" t="s">
        <v>28</v>
      </c>
    </row>
    <row r="559">
      <c r="A559" s="8828" t="s">
        <v>1119</v>
      </c>
      <c r="B559" s="8829" t="s">
        <v>1120</v>
      </c>
      <c r="C559" s="8830" t="s">
        <v>66</v>
      </c>
      <c r="D559" s="8831" t="n">
        <v>9.0</v>
      </c>
      <c r="E559" s="8832" t="n">
        <v>985.55</v>
      </c>
      <c r="F559" s="8833" t="n">
        <v>22.88</v>
      </c>
      <c r="G559" s="8834" t="n">
        <v>1211.04</v>
      </c>
      <c r="H559" s="8835"/>
      <c r="I559" s="8836">
        <f>ROUND('BDI Principal'!D14,2)</f>
      </c>
      <c r="J559" s="8837">
        <f>ROUND((ROUND(H559,2)*I559/100)+ROUND(H559,2),2)</f>
      </c>
      <c r="K559" s="8838"/>
      <c r="L559" s="8839">
        <f>J559-K559</f>
      </c>
      <c r="M559" s="8840">
        <f>ROUND(K559*D559,2)</f>
      </c>
      <c r="N559" s="8841">
        <f>O559-M559</f>
      </c>
      <c r="O559" s="8842">
        <f>ROUND(D559*J559,2)</f>
      </c>
      <c r="P559" s="8843" t="s">
        <v>28</v>
      </c>
    </row>
    <row r="560">
      <c r="A560" s="8844" t="s">
        <v>1121</v>
      </c>
      <c r="B560" s="8845" t="s">
        <v>1122</v>
      </c>
      <c r="C560" s="8846" t="s">
        <v>66</v>
      </c>
      <c r="D560" s="8847" t="n">
        <v>2.0</v>
      </c>
      <c r="E560" s="8848" t="n">
        <v>2604.82</v>
      </c>
      <c r="F560" s="8849" t="n">
        <v>22.88</v>
      </c>
      <c r="G560" s="8850" t="n">
        <v>3200.8</v>
      </c>
      <c r="H560" s="8851"/>
      <c r="I560" s="8852">
        <f>ROUND('BDI Principal'!D14,2)</f>
      </c>
      <c r="J560" s="8853">
        <f>ROUND((ROUND(H560,2)*I560/100)+ROUND(H560,2),2)</f>
      </c>
      <c r="K560" s="8854"/>
      <c r="L560" s="8855">
        <f>J560-K560</f>
      </c>
      <c r="M560" s="8856">
        <f>ROUND(K560*D560,2)</f>
      </c>
      <c r="N560" s="8857">
        <f>O560-M560</f>
      </c>
      <c r="O560" s="8858">
        <f>ROUND(D560*J560,2)</f>
      </c>
      <c r="P560" s="8859" t="s">
        <v>28</v>
      </c>
    </row>
    <row r="561">
      <c r="A561" s="8860" t="s">
        <v>1123</v>
      </c>
      <c r="B561" s="8861" t="s">
        <v>1124</v>
      </c>
      <c r="C561" s="8862" t="s">
        <v>66</v>
      </c>
      <c r="D561" s="8863" t="n">
        <v>3.0</v>
      </c>
      <c r="E561" s="8864" t="n">
        <v>723.26</v>
      </c>
      <c r="F561" s="8865" t="n">
        <v>22.88</v>
      </c>
      <c r="G561" s="8866" t="n">
        <v>888.74</v>
      </c>
      <c r="H561" s="8867"/>
      <c r="I561" s="8868">
        <f>ROUND('BDI Principal'!D14,2)</f>
      </c>
      <c r="J561" s="8869">
        <f>ROUND((ROUND(H561,2)*I561/100)+ROUND(H561,2),2)</f>
      </c>
      <c r="K561" s="8870"/>
      <c r="L561" s="8871">
        <f>J561-K561</f>
      </c>
      <c r="M561" s="8872">
        <f>ROUND(K561*D561,2)</f>
      </c>
      <c r="N561" s="8873">
        <f>O561-M561</f>
      </c>
      <c r="O561" s="8874">
        <f>ROUND(D561*J561,2)</f>
      </c>
      <c r="P561" s="8875" t="s">
        <v>28</v>
      </c>
    </row>
    <row r="562">
      <c r="A562" s="8876" t="s">
        <v>1125</v>
      </c>
      <c r="B562" s="8877" t="s">
        <v>1126</v>
      </c>
      <c r="C562" s="8878" t="s">
        <v>66</v>
      </c>
      <c r="D562" s="8879" t="n">
        <v>1.0</v>
      </c>
      <c r="E562" s="8880" t="n">
        <v>6584.77</v>
      </c>
      <c r="F562" s="8881" t="n">
        <v>22.88</v>
      </c>
      <c r="G562" s="8882" t="n">
        <v>8091.37</v>
      </c>
      <c r="H562" s="8883"/>
      <c r="I562" s="8884">
        <f>ROUND('BDI Principal'!D14,2)</f>
      </c>
      <c r="J562" s="8885">
        <f>ROUND((ROUND(H562,2)*I562/100)+ROUND(H562,2),2)</f>
      </c>
      <c r="K562" s="8886"/>
      <c r="L562" s="8887">
        <f>J562-K562</f>
      </c>
      <c r="M562" s="8888">
        <f>ROUND(K562*D562,2)</f>
      </c>
      <c r="N562" s="8889">
        <f>O562-M562</f>
      </c>
      <c r="O562" s="8890">
        <f>ROUND(D562*J562,2)</f>
      </c>
      <c r="P562" s="8891" t="s">
        <v>28</v>
      </c>
    </row>
    <row r="563">
      <c r="A563" s="8892" t="s">
        <v>1127</v>
      </c>
      <c r="B563" s="8893" t="s">
        <v>1128</v>
      </c>
      <c r="C563" s="8894" t="s">
        <v>66</v>
      </c>
      <c r="D563" s="8895" t="n">
        <v>1.0</v>
      </c>
      <c r="E563" s="8896" t="n">
        <v>2761.95</v>
      </c>
      <c r="F563" s="8897" t="n">
        <v>22.88</v>
      </c>
      <c r="G563" s="8898" t="n">
        <v>3393.88</v>
      </c>
      <c r="H563" s="8899"/>
      <c r="I563" s="8900">
        <f>ROUND('BDI Principal'!D14,2)</f>
      </c>
      <c r="J563" s="8901">
        <f>ROUND((ROUND(H563,2)*I563/100)+ROUND(H563,2),2)</f>
      </c>
      <c r="K563" s="8902"/>
      <c r="L563" s="8903">
        <f>J563-K563</f>
      </c>
      <c r="M563" s="8904">
        <f>ROUND(K563*D563,2)</f>
      </c>
      <c r="N563" s="8905">
        <f>O563-M563</f>
      </c>
      <c r="O563" s="8906">
        <f>ROUND(D563*J563,2)</f>
      </c>
      <c r="P563" s="8907" t="s">
        <v>28</v>
      </c>
    </row>
    <row r="564">
      <c r="A564" s="8908" t="s">
        <v>1129</v>
      </c>
      <c r="B564" s="8909" t="s">
        <v>1130</v>
      </c>
      <c r="C564" s="8910" t="s">
        <v>66</v>
      </c>
      <c r="D564" s="8911" t="n">
        <v>4.0</v>
      </c>
      <c r="E564" s="8912" t="n">
        <v>6607.56</v>
      </c>
      <c r="F564" s="8913" t="n">
        <v>22.88</v>
      </c>
      <c r="G564" s="8914" t="n">
        <v>8119.37</v>
      </c>
      <c r="H564" s="8915"/>
      <c r="I564" s="8916">
        <f>ROUND('BDI Principal'!D14,2)</f>
      </c>
      <c r="J564" s="8917">
        <f>ROUND((ROUND(H564,2)*I564/100)+ROUND(H564,2),2)</f>
      </c>
      <c r="K564" s="8918"/>
      <c r="L564" s="8919">
        <f>J564-K564</f>
      </c>
      <c r="M564" s="8920">
        <f>ROUND(K564*D564,2)</f>
      </c>
      <c r="N564" s="8921">
        <f>O564-M564</f>
      </c>
      <c r="O564" s="8922">
        <f>ROUND(D564*J564,2)</f>
      </c>
      <c r="P564" s="8923" t="s">
        <v>28</v>
      </c>
    </row>
    <row r="565">
      <c r="A565" s="8924" t="s">
        <v>1131</v>
      </c>
      <c r="B565" s="8925" t="s">
        <v>1132</v>
      </c>
      <c r="C565" s="8926" t="s">
        <v>66</v>
      </c>
      <c r="D565" s="8927" t="n">
        <v>1.0</v>
      </c>
      <c r="E565" s="8928" t="n">
        <v>572.25</v>
      </c>
      <c r="F565" s="8929" t="n">
        <v>22.88</v>
      </c>
      <c r="G565" s="8930" t="n">
        <v>703.18</v>
      </c>
      <c r="H565" s="8931"/>
      <c r="I565" s="8932">
        <f>ROUND('BDI Principal'!D14,2)</f>
      </c>
      <c r="J565" s="8933">
        <f>ROUND((ROUND(H565,2)*I565/100)+ROUND(H565,2),2)</f>
      </c>
      <c r="K565" s="8934"/>
      <c r="L565" s="8935">
        <f>J565-K565</f>
      </c>
      <c r="M565" s="8936">
        <f>ROUND(K565*D565,2)</f>
      </c>
      <c r="N565" s="8937">
        <f>O565-M565</f>
      </c>
      <c r="O565" s="8938">
        <f>ROUND(D565*J565,2)</f>
      </c>
      <c r="P565" s="8939" t="s">
        <v>28</v>
      </c>
    </row>
    <row r="566">
      <c r="A566" s="8940" t="s">
        <v>1133</v>
      </c>
      <c r="B566" s="8941" t="s">
        <v>1134</v>
      </c>
      <c r="C566" s="8942" t="s">
        <v>66</v>
      </c>
      <c r="D566" s="8943" t="n">
        <v>3.0</v>
      </c>
      <c r="E566" s="8944" t="n">
        <v>1102.65</v>
      </c>
      <c r="F566" s="8945" t="n">
        <v>22.88</v>
      </c>
      <c r="G566" s="8946" t="n">
        <v>1354.94</v>
      </c>
      <c r="H566" s="8947"/>
      <c r="I566" s="8948">
        <f>ROUND('BDI Principal'!D14,2)</f>
      </c>
      <c r="J566" s="8949">
        <f>ROUND((ROUND(H566,2)*I566/100)+ROUND(H566,2),2)</f>
      </c>
      <c r="K566" s="8950"/>
      <c r="L566" s="8951">
        <f>J566-K566</f>
      </c>
      <c r="M566" s="8952">
        <f>ROUND(K566*D566,2)</f>
      </c>
      <c r="N566" s="8953">
        <f>O566-M566</f>
      </c>
      <c r="O566" s="8954">
        <f>ROUND(D566*J566,2)</f>
      </c>
      <c r="P566" s="8955" t="s">
        <v>28</v>
      </c>
    </row>
    <row r="567">
      <c r="A567" s="8956" t="s">
        <v>1135</v>
      </c>
      <c r="B567" s="8957" t="s">
        <v>1136</v>
      </c>
      <c r="C567" s="8958" t="s">
        <v>103</v>
      </c>
      <c r="D567" s="8959" t="n">
        <v>62.0</v>
      </c>
      <c r="E567" s="8960" t="n">
        <v>28.03</v>
      </c>
      <c r="F567" s="8961" t="n">
        <v>22.88</v>
      </c>
      <c r="G567" s="8962" t="n">
        <v>34.44</v>
      </c>
      <c r="H567" s="8963"/>
      <c r="I567" s="8964">
        <f>ROUND('BDI Principal'!D14,2)</f>
      </c>
      <c r="J567" s="8965">
        <f>ROUND((ROUND(H567,2)*I567/100)+ROUND(H567,2),2)</f>
      </c>
      <c r="K567" s="8966"/>
      <c r="L567" s="8967">
        <f>J567-K567</f>
      </c>
      <c r="M567" s="8968">
        <f>ROUND(K567*D567,2)</f>
      </c>
      <c r="N567" s="8969">
        <f>O567-M567</f>
      </c>
      <c r="O567" s="8970">
        <f>ROUND(D567*J567,2)</f>
      </c>
      <c r="P567" s="8971" t="s">
        <v>28</v>
      </c>
    </row>
    <row r="568">
      <c r="A568" s="8972" t="s">
        <v>1137</v>
      </c>
      <c r="B568" s="8973" t="s">
        <v>1138</v>
      </c>
      <c r="C568" s="8974" t="s">
        <v>66</v>
      </c>
      <c r="D568" s="8975" t="n">
        <v>3.0</v>
      </c>
      <c r="E568" s="8976" t="n">
        <v>155.75</v>
      </c>
      <c r="F568" s="8977" t="n">
        <v>22.88</v>
      </c>
      <c r="G568" s="8978" t="n">
        <v>191.39</v>
      </c>
      <c r="H568" s="8979"/>
      <c r="I568" s="8980">
        <f>ROUND('BDI Principal'!D14,2)</f>
      </c>
      <c r="J568" s="8981">
        <f>ROUND((ROUND(H568,2)*I568/100)+ROUND(H568,2),2)</f>
      </c>
      <c r="K568" s="8982"/>
      <c r="L568" s="8983">
        <f>J568-K568</f>
      </c>
      <c r="M568" s="8984">
        <f>ROUND(K568*D568,2)</f>
      </c>
      <c r="N568" s="8985">
        <f>O568-M568</f>
      </c>
      <c r="O568" s="8986">
        <f>ROUND(D568*J568,2)</f>
      </c>
      <c r="P568" s="8987" t="s">
        <v>28</v>
      </c>
    </row>
    <row r="569">
      <c r="A569" s="8988" t="s">
        <v>1139</v>
      </c>
      <c r="B569" s="8989" t="s">
        <v>1140</v>
      </c>
      <c r="C569" s="8990" t="s">
        <v>66</v>
      </c>
      <c r="D569" s="8991" t="n">
        <v>4.0</v>
      </c>
      <c r="E569" s="8992" t="n">
        <v>922.81</v>
      </c>
      <c r="F569" s="8993" t="n">
        <v>22.88</v>
      </c>
      <c r="G569" s="8994" t="n">
        <v>1133.95</v>
      </c>
      <c r="H569" s="8995"/>
      <c r="I569" s="8996">
        <f>ROUND('BDI Principal'!D14,2)</f>
      </c>
      <c r="J569" s="8997">
        <f>ROUND((ROUND(H569,2)*I569/100)+ROUND(H569,2),2)</f>
      </c>
      <c r="K569" s="8998"/>
      <c r="L569" s="8999">
        <f>J569-K569</f>
      </c>
      <c r="M569" s="9000">
        <f>ROUND(K569*D569,2)</f>
      </c>
      <c r="N569" s="9001">
        <f>O569-M569</f>
      </c>
      <c r="O569" s="9002">
        <f>ROUND(D569*J569,2)</f>
      </c>
      <c r="P569" s="9003" t="s">
        <v>28</v>
      </c>
    </row>
    <row r="570">
      <c r="A570" s="9004" t="s">
        <v>1141</v>
      </c>
      <c r="B570" s="9005" t="s">
        <v>1142</v>
      </c>
      <c r="C570" s="9006" t="s">
        <v>103</v>
      </c>
      <c r="D570" s="9007" t="n">
        <v>1.1</v>
      </c>
      <c r="E570" s="9008" t="n">
        <v>49.95</v>
      </c>
      <c r="F570" s="9009" t="n">
        <v>22.88</v>
      </c>
      <c r="G570" s="9010" t="n">
        <v>61.38</v>
      </c>
      <c r="H570" s="9011"/>
      <c r="I570" s="9012">
        <f>ROUND('BDI Principal'!D14,2)</f>
      </c>
      <c r="J570" s="9013">
        <f>ROUND((ROUND(H570,2)*I570/100)+ROUND(H570,2),2)</f>
      </c>
      <c r="K570" s="9014"/>
      <c r="L570" s="9015">
        <f>J570-K570</f>
      </c>
      <c r="M570" s="9016">
        <f>ROUND(K570*D570,2)</f>
      </c>
      <c r="N570" s="9017">
        <f>O570-M570</f>
      </c>
      <c r="O570" s="9018">
        <f>ROUND(D570*J570,2)</f>
      </c>
      <c r="P570" s="9019" t="s">
        <v>28</v>
      </c>
    </row>
    <row r="571">
      <c r="A571" s="9020" t="s">
        <v>1143</v>
      </c>
      <c r="B571" s="9021" t="s">
        <v>1144</v>
      </c>
      <c r="C571" s="9022"/>
      <c r="D571" s="9023"/>
      <c r="E571" s="9024"/>
      <c r="F571" s="9025"/>
      <c r="G571" s="9026"/>
      <c r="H571" s="9027"/>
      <c r="I571" s="9028"/>
      <c r="J571" s="9029"/>
      <c r="K571" s="9030"/>
      <c r="L571" s="9031"/>
      <c r="M571" s="9032">
        <f>SUM(M572:M585)</f>
      </c>
      <c r="N571" s="9033">
        <f>SUM(N572:N585)</f>
      </c>
      <c r="O571" s="9034">
        <f>SUM(O572:O585)</f>
      </c>
      <c r="P571" s="9035" t="s">
        <v>45</v>
      </c>
    </row>
    <row r="572">
      <c r="A572" s="9036" t="s">
        <v>1145</v>
      </c>
      <c r="B572" s="9037" t="s">
        <v>1146</v>
      </c>
      <c r="C572" s="9038" t="s">
        <v>66</v>
      </c>
      <c r="D572" s="9039" t="n">
        <v>1.0</v>
      </c>
      <c r="E572" s="9040" t="n">
        <v>183.5</v>
      </c>
      <c r="F572" s="9041" t="n">
        <v>22.88</v>
      </c>
      <c r="G572" s="9042" t="n">
        <v>225.48</v>
      </c>
      <c r="H572" s="9043"/>
      <c r="I572" s="9044">
        <f>ROUND('BDI Principal'!D14,2)</f>
      </c>
      <c r="J572" s="9045">
        <f>ROUND((ROUND(H572,2)*I572/100)+ROUND(H572,2),2)</f>
      </c>
      <c r="K572" s="9046"/>
      <c r="L572" s="9047">
        <f>J572-K572</f>
      </c>
      <c r="M572" s="9048">
        <f>ROUND(K572*D572,2)</f>
      </c>
      <c r="N572" s="9049">
        <f>O572-M572</f>
      </c>
      <c r="O572" s="9050">
        <f>ROUND(D572*J572,2)</f>
      </c>
      <c r="P572" s="9051" t="s">
        <v>28</v>
      </c>
    </row>
    <row r="573">
      <c r="A573" s="9052" t="s">
        <v>1147</v>
      </c>
      <c r="B573" s="9053" t="s">
        <v>1148</v>
      </c>
      <c r="C573" s="9054" t="s">
        <v>66</v>
      </c>
      <c r="D573" s="9055" t="n">
        <v>148.0</v>
      </c>
      <c r="E573" s="9056" t="n">
        <v>235.96</v>
      </c>
      <c r="F573" s="9057" t="n">
        <v>22.88</v>
      </c>
      <c r="G573" s="9058" t="n">
        <v>289.95</v>
      </c>
      <c r="H573" s="9059"/>
      <c r="I573" s="9060">
        <f>ROUND('BDI Principal'!D14,2)</f>
      </c>
      <c r="J573" s="9061">
        <f>ROUND((ROUND(H573,2)*I573/100)+ROUND(H573,2),2)</f>
      </c>
      <c r="K573" s="9062"/>
      <c r="L573" s="9063">
        <f>J573-K573</f>
      </c>
      <c r="M573" s="9064">
        <f>ROUND(K573*D573,2)</f>
      </c>
      <c r="N573" s="9065">
        <f>O573-M573</f>
      </c>
      <c r="O573" s="9066">
        <f>ROUND(D573*J573,2)</f>
      </c>
      <c r="P573" s="9067" t="s">
        <v>28</v>
      </c>
    </row>
    <row r="574">
      <c r="A574" s="9068" t="s">
        <v>1149</v>
      </c>
      <c r="B574" s="9069" t="s">
        <v>1150</v>
      </c>
      <c r="C574" s="9070" t="s">
        <v>66</v>
      </c>
      <c r="D574" s="9071" t="n">
        <v>19.0</v>
      </c>
      <c r="E574" s="9072" t="n">
        <v>117.15</v>
      </c>
      <c r="F574" s="9073" t="n">
        <v>22.88</v>
      </c>
      <c r="G574" s="9074" t="n">
        <v>143.95</v>
      </c>
      <c r="H574" s="9075"/>
      <c r="I574" s="9076">
        <f>ROUND('BDI Principal'!D14,2)</f>
      </c>
      <c r="J574" s="9077">
        <f>ROUND((ROUND(H574,2)*I574/100)+ROUND(H574,2),2)</f>
      </c>
      <c r="K574" s="9078"/>
      <c r="L574" s="9079">
        <f>J574-K574</f>
      </c>
      <c r="M574" s="9080">
        <f>ROUND(K574*D574,2)</f>
      </c>
      <c r="N574" s="9081">
        <f>O574-M574</f>
      </c>
      <c r="O574" s="9082">
        <f>ROUND(D574*J574,2)</f>
      </c>
      <c r="P574" s="9083" t="s">
        <v>28</v>
      </c>
    </row>
    <row r="575">
      <c r="A575" s="9084" t="s">
        <v>1151</v>
      </c>
      <c r="B575" s="9085" t="s">
        <v>1152</v>
      </c>
      <c r="C575" s="9086" t="s">
        <v>66</v>
      </c>
      <c r="D575" s="9087" t="n">
        <v>8.0</v>
      </c>
      <c r="E575" s="9088" t="n">
        <v>42.1</v>
      </c>
      <c r="F575" s="9089" t="n">
        <v>22.88</v>
      </c>
      <c r="G575" s="9090" t="n">
        <v>51.73</v>
      </c>
      <c r="H575" s="9091"/>
      <c r="I575" s="9092">
        <f>ROUND('BDI Principal'!D14,2)</f>
      </c>
      <c r="J575" s="9093">
        <f>ROUND((ROUND(H575,2)*I575/100)+ROUND(H575,2),2)</f>
      </c>
      <c r="K575" s="9094"/>
      <c r="L575" s="9095">
        <f>J575-K575</f>
      </c>
      <c r="M575" s="9096">
        <f>ROUND(K575*D575,2)</f>
      </c>
      <c r="N575" s="9097">
        <f>O575-M575</f>
      </c>
      <c r="O575" s="9098">
        <f>ROUND(D575*J575,2)</f>
      </c>
      <c r="P575" s="9099" t="s">
        <v>28</v>
      </c>
    </row>
    <row r="576">
      <c r="A576" s="9100" t="s">
        <v>1153</v>
      </c>
      <c r="B576" s="9101" t="s">
        <v>1154</v>
      </c>
      <c r="C576" s="9102" t="s">
        <v>66</v>
      </c>
      <c r="D576" s="9103" t="n">
        <v>628.0</v>
      </c>
      <c r="E576" s="9104" t="n">
        <v>17.06</v>
      </c>
      <c r="F576" s="9105" t="n">
        <v>22.88</v>
      </c>
      <c r="G576" s="9106" t="n">
        <v>20.96</v>
      </c>
      <c r="H576" s="9107"/>
      <c r="I576" s="9108">
        <f>ROUND('BDI Principal'!D14,2)</f>
      </c>
      <c r="J576" s="9109">
        <f>ROUND((ROUND(H576,2)*I576/100)+ROUND(H576,2),2)</f>
      </c>
      <c r="K576" s="9110"/>
      <c r="L576" s="9111">
        <f>J576-K576</f>
      </c>
      <c r="M576" s="9112">
        <f>ROUND(K576*D576,2)</f>
      </c>
      <c r="N576" s="9113">
        <f>O576-M576</f>
      </c>
      <c r="O576" s="9114">
        <f>ROUND(D576*J576,2)</f>
      </c>
      <c r="P576" s="9115" t="s">
        <v>28</v>
      </c>
    </row>
    <row r="577">
      <c r="A577" s="9116" t="s">
        <v>1155</v>
      </c>
      <c r="B577" s="9117" t="s">
        <v>1156</v>
      </c>
      <c r="C577" s="9118" t="s">
        <v>66</v>
      </c>
      <c r="D577" s="9119" t="n">
        <v>13.0</v>
      </c>
      <c r="E577" s="9120" t="n">
        <v>133.66</v>
      </c>
      <c r="F577" s="9121" t="n">
        <v>22.88</v>
      </c>
      <c r="G577" s="9122" t="n">
        <v>164.24</v>
      </c>
      <c r="H577" s="9123"/>
      <c r="I577" s="9124">
        <f>ROUND('BDI Principal'!D14,2)</f>
      </c>
      <c r="J577" s="9125">
        <f>ROUND((ROUND(H577,2)*I577/100)+ROUND(H577,2),2)</f>
      </c>
      <c r="K577" s="9126"/>
      <c r="L577" s="9127">
        <f>J577-K577</f>
      </c>
      <c r="M577" s="9128">
        <f>ROUND(K577*D577,2)</f>
      </c>
      <c r="N577" s="9129">
        <f>O577-M577</f>
      </c>
      <c r="O577" s="9130">
        <f>ROUND(D577*J577,2)</f>
      </c>
      <c r="P577" s="9131" t="s">
        <v>28</v>
      </c>
    </row>
    <row r="578">
      <c r="A578" s="9132" t="s">
        <v>1157</v>
      </c>
      <c r="B578" s="9133" t="s">
        <v>1158</v>
      </c>
      <c r="C578" s="9134" t="s">
        <v>66</v>
      </c>
      <c r="D578" s="9135" t="n">
        <v>32.0</v>
      </c>
      <c r="E578" s="9136" t="n">
        <v>116.38</v>
      </c>
      <c r="F578" s="9137" t="n">
        <v>22.88</v>
      </c>
      <c r="G578" s="9138" t="n">
        <v>143.01</v>
      </c>
      <c r="H578" s="9139"/>
      <c r="I578" s="9140">
        <f>ROUND('BDI Principal'!D14,2)</f>
      </c>
      <c r="J578" s="9141">
        <f>ROUND((ROUND(H578,2)*I578/100)+ROUND(H578,2),2)</f>
      </c>
      <c r="K578" s="9142"/>
      <c r="L578" s="9143">
        <f>J578-K578</f>
      </c>
      <c r="M578" s="9144">
        <f>ROUND(K578*D578,2)</f>
      </c>
      <c r="N578" s="9145">
        <f>O578-M578</f>
      </c>
      <c r="O578" s="9146">
        <f>ROUND(D578*J578,2)</f>
      </c>
      <c r="P578" s="9147" t="s">
        <v>28</v>
      </c>
    </row>
    <row r="579">
      <c r="A579" s="9148" t="s">
        <v>1159</v>
      </c>
      <c r="B579" s="9149" t="s">
        <v>1160</v>
      </c>
      <c r="C579" s="9150" t="s">
        <v>66</v>
      </c>
      <c r="D579" s="9151" t="n">
        <v>376.0</v>
      </c>
      <c r="E579" s="9152" t="n">
        <v>190.86</v>
      </c>
      <c r="F579" s="9153" t="n">
        <v>22.88</v>
      </c>
      <c r="G579" s="9154" t="n">
        <v>234.53</v>
      </c>
      <c r="H579" s="9155"/>
      <c r="I579" s="9156">
        <f>ROUND('BDI Principal'!D14,2)</f>
      </c>
      <c r="J579" s="9157">
        <f>ROUND((ROUND(H579,2)*I579/100)+ROUND(H579,2),2)</f>
      </c>
      <c r="K579" s="9158"/>
      <c r="L579" s="9159">
        <f>J579-K579</f>
      </c>
      <c r="M579" s="9160">
        <f>ROUND(K579*D579,2)</f>
      </c>
      <c r="N579" s="9161">
        <f>O579-M579</f>
      </c>
      <c r="O579" s="9162">
        <f>ROUND(D579*J579,2)</f>
      </c>
      <c r="P579" s="9163" t="s">
        <v>28</v>
      </c>
    </row>
    <row r="580">
      <c r="A580" s="9164" t="s">
        <v>1161</v>
      </c>
      <c r="B580" s="9165" t="s">
        <v>1162</v>
      </c>
      <c r="C580" s="9166" t="s">
        <v>66</v>
      </c>
      <c r="D580" s="9167" t="n">
        <v>64.0</v>
      </c>
      <c r="E580" s="9168" t="n">
        <v>107.41</v>
      </c>
      <c r="F580" s="9169" t="n">
        <v>22.88</v>
      </c>
      <c r="G580" s="9170" t="n">
        <v>131.99</v>
      </c>
      <c r="H580" s="9171"/>
      <c r="I580" s="9172">
        <f>ROUND('BDI Principal'!D14,2)</f>
      </c>
      <c r="J580" s="9173">
        <f>ROUND((ROUND(H580,2)*I580/100)+ROUND(H580,2),2)</f>
      </c>
      <c r="K580" s="9174"/>
      <c r="L580" s="9175">
        <f>J580-K580</f>
      </c>
      <c r="M580" s="9176">
        <f>ROUND(K580*D580,2)</f>
      </c>
      <c r="N580" s="9177">
        <f>O580-M580</f>
      </c>
      <c r="O580" s="9178">
        <f>ROUND(D580*J580,2)</f>
      </c>
      <c r="P580" s="9179" t="s">
        <v>28</v>
      </c>
    </row>
    <row r="581">
      <c r="A581" s="9180" t="s">
        <v>1163</v>
      </c>
      <c r="B581" s="9181" t="s">
        <v>1164</v>
      </c>
      <c r="C581" s="9182" t="s">
        <v>66</v>
      </c>
      <c r="D581" s="9183" t="n">
        <v>160.0</v>
      </c>
      <c r="E581" s="9184" t="n">
        <v>347.74</v>
      </c>
      <c r="F581" s="9185" t="n">
        <v>22.88</v>
      </c>
      <c r="G581" s="9186" t="n">
        <v>427.3</v>
      </c>
      <c r="H581" s="9187"/>
      <c r="I581" s="9188">
        <f>ROUND('BDI Principal'!D14,2)</f>
      </c>
      <c r="J581" s="9189">
        <f>ROUND((ROUND(H581,2)*I581/100)+ROUND(H581,2),2)</f>
      </c>
      <c r="K581" s="9190"/>
      <c r="L581" s="9191">
        <f>J581-K581</f>
      </c>
      <c r="M581" s="9192">
        <f>ROUND(K581*D581,2)</f>
      </c>
      <c r="N581" s="9193">
        <f>O581-M581</f>
      </c>
      <c r="O581" s="9194">
        <f>ROUND(D581*J581,2)</f>
      </c>
      <c r="P581" s="9195" t="s">
        <v>28</v>
      </c>
    </row>
    <row r="582">
      <c r="A582" s="9196" t="s">
        <v>1165</v>
      </c>
      <c r="B582" s="9197" t="s">
        <v>1166</v>
      </c>
      <c r="C582" s="9198" t="s">
        <v>66</v>
      </c>
      <c r="D582" s="9199" t="n">
        <v>10.5</v>
      </c>
      <c r="E582" s="9200" t="n">
        <v>155.49</v>
      </c>
      <c r="F582" s="9201" t="n">
        <v>22.88</v>
      </c>
      <c r="G582" s="9202" t="n">
        <v>191.07</v>
      </c>
      <c r="H582" s="9203"/>
      <c r="I582" s="9204">
        <f>ROUND('BDI Principal'!D14,2)</f>
      </c>
      <c r="J582" s="9205">
        <f>ROUND((ROUND(H582,2)*I582/100)+ROUND(H582,2),2)</f>
      </c>
      <c r="K582" s="9206"/>
      <c r="L582" s="9207">
        <f>J582-K582</f>
      </c>
      <c r="M582" s="9208">
        <f>ROUND(K582*D582,2)</f>
      </c>
      <c r="N582" s="9209">
        <f>O582-M582</f>
      </c>
      <c r="O582" s="9210">
        <f>ROUND(D582*J582,2)</f>
      </c>
      <c r="P582" s="9211" t="s">
        <v>28</v>
      </c>
    </row>
    <row r="583">
      <c r="A583" s="9212" t="s">
        <v>1167</v>
      </c>
      <c r="B583" s="9213" t="s">
        <v>1168</v>
      </c>
      <c r="C583" s="9214" t="s">
        <v>66</v>
      </c>
      <c r="D583" s="9215" t="n">
        <v>20.0</v>
      </c>
      <c r="E583" s="9216" t="n">
        <v>269.69</v>
      </c>
      <c r="F583" s="9217" t="n">
        <v>22.88</v>
      </c>
      <c r="G583" s="9218" t="n">
        <v>331.4</v>
      </c>
      <c r="H583" s="9219"/>
      <c r="I583" s="9220">
        <f>ROUND('BDI Principal'!D14,2)</f>
      </c>
      <c r="J583" s="9221">
        <f>ROUND((ROUND(H583,2)*I583/100)+ROUND(H583,2),2)</f>
      </c>
      <c r="K583" s="9222"/>
      <c r="L583" s="9223">
        <f>J583-K583</f>
      </c>
      <c r="M583" s="9224">
        <f>ROUND(K583*D583,2)</f>
      </c>
      <c r="N583" s="9225">
        <f>O583-M583</f>
      </c>
      <c r="O583" s="9226">
        <f>ROUND(D583*J583,2)</f>
      </c>
      <c r="P583" s="9227" t="s">
        <v>28</v>
      </c>
    </row>
    <row r="584">
      <c r="A584" s="9228" t="s">
        <v>1169</v>
      </c>
      <c r="B584" s="9229" t="s">
        <v>1170</v>
      </c>
      <c r="C584" s="9230" t="s">
        <v>66</v>
      </c>
      <c r="D584" s="9231" t="n">
        <v>24.0</v>
      </c>
      <c r="E584" s="9232" t="n">
        <v>63.27</v>
      </c>
      <c r="F584" s="9233" t="n">
        <v>22.88</v>
      </c>
      <c r="G584" s="9234" t="n">
        <v>77.75</v>
      </c>
      <c r="H584" s="9235"/>
      <c r="I584" s="9236">
        <f>ROUND('BDI Principal'!D14,2)</f>
      </c>
      <c r="J584" s="9237">
        <f>ROUND((ROUND(H584,2)*I584/100)+ROUND(H584,2),2)</f>
      </c>
      <c r="K584" s="9238"/>
      <c r="L584" s="9239">
        <f>J584-K584</f>
      </c>
      <c r="M584" s="9240">
        <f>ROUND(K584*D584,2)</f>
      </c>
      <c r="N584" s="9241">
        <f>O584-M584</f>
      </c>
      <c r="O584" s="9242">
        <f>ROUND(D584*J584,2)</f>
      </c>
      <c r="P584" s="9243" t="s">
        <v>28</v>
      </c>
    </row>
    <row r="585">
      <c r="A585" s="9244" t="s">
        <v>1171</v>
      </c>
      <c r="B585" s="9245" t="s">
        <v>1172</v>
      </c>
      <c r="C585" s="9246" t="s">
        <v>66</v>
      </c>
      <c r="D585" s="9247" t="n">
        <v>8.0</v>
      </c>
      <c r="E585" s="9248" t="n">
        <v>282.57</v>
      </c>
      <c r="F585" s="9249" t="n">
        <v>22.88</v>
      </c>
      <c r="G585" s="9250" t="n">
        <v>347.22</v>
      </c>
      <c r="H585" s="9251"/>
      <c r="I585" s="9252">
        <f>ROUND('BDI Principal'!D14,2)</f>
      </c>
      <c r="J585" s="9253">
        <f>ROUND((ROUND(H585,2)*I585/100)+ROUND(H585,2),2)</f>
      </c>
      <c r="K585" s="9254"/>
      <c r="L585" s="9255">
        <f>J585-K585</f>
      </c>
      <c r="M585" s="9256">
        <f>ROUND(K585*D585,2)</f>
      </c>
      <c r="N585" s="9257">
        <f>O585-M585</f>
      </c>
      <c r="O585" s="9258">
        <f>ROUND(D585*J585,2)</f>
      </c>
      <c r="P585" s="9259" t="s">
        <v>28</v>
      </c>
    </row>
    <row r="586">
      <c r="A586" s="9260" t="s">
        <v>1173</v>
      </c>
      <c r="B586" s="9261" t="s">
        <v>1174</v>
      </c>
      <c r="C586" s="9262"/>
      <c r="D586" s="9263"/>
      <c r="E586" s="9264"/>
      <c r="F586" s="9265"/>
      <c r="G586" s="9266"/>
      <c r="H586" s="9267"/>
      <c r="I586" s="9268"/>
      <c r="J586" s="9269"/>
      <c r="K586" s="9270"/>
      <c r="L586" s="9271"/>
      <c r="M586" s="9272">
        <f>SUM(M587:M599)</f>
      </c>
      <c r="N586" s="9273">
        <f>SUM(N587:N599)</f>
      </c>
      <c r="O586" s="9274">
        <f>SUM(O587:O599)</f>
      </c>
      <c r="P586" s="9275" t="s">
        <v>45</v>
      </c>
    </row>
    <row r="587">
      <c r="A587" s="9276" t="s">
        <v>1175</v>
      </c>
      <c r="B587" s="9277" t="s">
        <v>1176</v>
      </c>
      <c r="C587" s="9278" t="s">
        <v>66</v>
      </c>
      <c r="D587" s="9279" t="n">
        <v>2.0</v>
      </c>
      <c r="E587" s="9280" t="n">
        <v>425.63</v>
      </c>
      <c r="F587" s="9281" t="n">
        <v>22.88</v>
      </c>
      <c r="G587" s="9282" t="n">
        <v>523.01</v>
      </c>
      <c r="H587" s="9283"/>
      <c r="I587" s="9284">
        <f>ROUND('BDI Principal'!D14,2)</f>
      </c>
      <c r="J587" s="9285">
        <f>ROUND((ROUND(H587,2)*I587/100)+ROUND(H587,2),2)</f>
      </c>
      <c r="K587" s="9286"/>
      <c r="L587" s="9287">
        <f>J587-K587</f>
      </c>
      <c r="M587" s="9288">
        <f>ROUND(K587*D587,2)</f>
      </c>
      <c r="N587" s="9289">
        <f>O587-M587</f>
      </c>
      <c r="O587" s="9290">
        <f>ROUND(D587*J587,2)</f>
      </c>
      <c r="P587" s="9291" t="s">
        <v>28</v>
      </c>
    </row>
    <row r="588">
      <c r="A588" s="9292" t="s">
        <v>1177</v>
      </c>
      <c r="B588" s="9293" t="s">
        <v>1178</v>
      </c>
      <c r="C588" s="9294" t="s">
        <v>66</v>
      </c>
      <c r="D588" s="9295" t="n">
        <v>22.0</v>
      </c>
      <c r="E588" s="9296" t="n">
        <v>1165.97</v>
      </c>
      <c r="F588" s="9297" t="n">
        <v>22.88</v>
      </c>
      <c r="G588" s="9298" t="n">
        <v>1432.74</v>
      </c>
      <c r="H588" s="9299"/>
      <c r="I588" s="9300">
        <f>ROUND('BDI Principal'!D14,2)</f>
      </c>
      <c r="J588" s="9301">
        <f>ROUND((ROUND(H588,2)*I588/100)+ROUND(H588,2),2)</f>
      </c>
      <c r="K588" s="9302"/>
      <c r="L588" s="9303">
        <f>J588-K588</f>
      </c>
      <c r="M588" s="9304">
        <f>ROUND(K588*D588,2)</f>
      </c>
      <c r="N588" s="9305">
        <f>O588-M588</f>
      </c>
      <c r="O588" s="9306">
        <f>ROUND(D588*J588,2)</f>
      </c>
      <c r="P588" s="9307" t="s">
        <v>28</v>
      </c>
    </row>
    <row r="589">
      <c r="A589" s="9308" t="s">
        <v>1179</v>
      </c>
      <c r="B589" s="9309" t="s">
        <v>1180</v>
      </c>
      <c r="C589" s="9310" t="s">
        <v>66</v>
      </c>
      <c r="D589" s="9311" t="n">
        <v>21.0</v>
      </c>
      <c r="E589" s="9312" t="n">
        <v>55.09</v>
      </c>
      <c r="F589" s="9313" t="n">
        <v>22.88</v>
      </c>
      <c r="G589" s="9314" t="n">
        <v>67.69</v>
      </c>
      <c r="H589" s="9315"/>
      <c r="I589" s="9316">
        <f>ROUND('BDI Principal'!D14,2)</f>
      </c>
      <c r="J589" s="9317">
        <f>ROUND((ROUND(H589,2)*I589/100)+ROUND(H589,2),2)</f>
      </c>
      <c r="K589" s="9318"/>
      <c r="L589" s="9319">
        <f>J589-K589</f>
      </c>
      <c r="M589" s="9320">
        <f>ROUND(K589*D589,2)</f>
      </c>
      <c r="N589" s="9321">
        <f>O589-M589</f>
      </c>
      <c r="O589" s="9322">
        <f>ROUND(D589*J589,2)</f>
      </c>
      <c r="P589" s="9323" t="s">
        <v>28</v>
      </c>
    </row>
    <row r="590">
      <c r="A590" s="9324" t="s">
        <v>1181</v>
      </c>
      <c r="B590" s="9325" t="s">
        <v>1182</v>
      </c>
      <c r="C590" s="9326" t="s">
        <v>66</v>
      </c>
      <c r="D590" s="9327" t="n">
        <v>7.33</v>
      </c>
      <c r="E590" s="9328" t="n">
        <v>126.15</v>
      </c>
      <c r="F590" s="9329" t="n">
        <v>22.88</v>
      </c>
      <c r="G590" s="9330" t="n">
        <v>155.01</v>
      </c>
      <c r="H590" s="9331"/>
      <c r="I590" s="9332">
        <f>ROUND('BDI Principal'!D14,2)</f>
      </c>
      <c r="J590" s="9333">
        <f>ROUND((ROUND(H590,2)*I590/100)+ROUND(H590,2),2)</f>
      </c>
      <c r="K590" s="9334"/>
      <c r="L590" s="9335">
        <f>J590-K590</f>
      </c>
      <c r="M590" s="9336">
        <f>ROUND(K590*D590,2)</f>
      </c>
      <c r="N590" s="9337">
        <f>O590-M590</f>
      </c>
      <c r="O590" s="9338">
        <f>ROUND(D590*J590,2)</f>
      </c>
      <c r="P590" s="9339" t="s">
        <v>28</v>
      </c>
    </row>
    <row r="591">
      <c r="A591" s="9340" t="s">
        <v>1183</v>
      </c>
      <c r="B591" s="9341" t="s">
        <v>1184</v>
      </c>
      <c r="C591" s="9342" t="s">
        <v>66</v>
      </c>
      <c r="D591" s="9343" t="n">
        <v>1.0</v>
      </c>
      <c r="E591" s="9344" t="n">
        <v>147.72</v>
      </c>
      <c r="F591" s="9345" t="n">
        <v>22.88</v>
      </c>
      <c r="G591" s="9346" t="n">
        <v>181.52</v>
      </c>
      <c r="H591" s="9347"/>
      <c r="I591" s="9348">
        <f>ROUND('BDI Principal'!D14,2)</f>
      </c>
      <c r="J591" s="9349">
        <f>ROUND((ROUND(H591,2)*I591/100)+ROUND(H591,2),2)</f>
      </c>
      <c r="K591" s="9350"/>
      <c r="L591" s="9351">
        <f>J591-K591</f>
      </c>
      <c r="M591" s="9352">
        <f>ROUND(K591*D591,2)</f>
      </c>
      <c r="N591" s="9353">
        <f>O591-M591</f>
      </c>
      <c r="O591" s="9354">
        <f>ROUND(D591*J591,2)</f>
      </c>
      <c r="P591" s="9355" t="s">
        <v>28</v>
      </c>
    </row>
    <row r="592">
      <c r="A592" s="9356" t="s">
        <v>1185</v>
      </c>
      <c r="B592" s="9357" t="s">
        <v>1186</v>
      </c>
      <c r="C592" s="9358" t="s">
        <v>66</v>
      </c>
      <c r="D592" s="9359" t="n">
        <v>1.0</v>
      </c>
      <c r="E592" s="9360" t="n">
        <v>176.6</v>
      </c>
      <c r="F592" s="9361" t="n">
        <v>22.88</v>
      </c>
      <c r="G592" s="9362" t="n">
        <v>217.01</v>
      </c>
      <c r="H592" s="9363"/>
      <c r="I592" s="9364">
        <f>ROUND('BDI Principal'!D14,2)</f>
      </c>
      <c r="J592" s="9365">
        <f>ROUND((ROUND(H592,2)*I592/100)+ROUND(H592,2),2)</f>
      </c>
      <c r="K592" s="9366"/>
      <c r="L592" s="9367">
        <f>J592-K592</f>
      </c>
      <c r="M592" s="9368">
        <f>ROUND(K592*D592,2)</f>
      </c>
      <c r="N592" s="9369">
        <f>O592-M592</f>
      </c>
      <c r="O592" s="9370">
        <f>ROUND(D592*J592,2)</f>
      </c>
      <c r="P592" s="9371" t="s">
        <v>28</v>
      </c>
    </row>
    <row r="593">
      <c r="A593" s="9372" t="s">
        <v>1187</v>
      </c>
      <c r="B593" s="9373" t="s">
        <v>1188</v>
      </c>
      <c r="C593" s="9374" t="s">
        <v>66</v>
      </c>
      <c r="D593" s="9375" t="n">
        <v>107.0</v>
      </c>
      <c r="E593" s="9376" t="n">
        <v>31.66</v>
      </c>
      <c r="F593" s="9377" t="n">
        <v>22.88</v>
      </c>
      <c r="G593" s="9378" t="n">
        <v>38.9</v>
      </c>
      <c r="H593" s="9379"/>
      <c r="I593" s="9380">
        <f>ROUND('BDI Principal'!D14,2)</f>
      </c>
      <c r="J593" s="9381">
        <f>ROUND((ROUND(H593,2)*I593/100)+ROUND(H593,2),2)</f>
      </c>
      <c r="K593" s="9382"/>
      <c r="L593" s="9383">
        <f>J593-K593</f>
      </c>
      <c r="M593" s="9384">
        <f>ROUND(K593*D593,2)</f>
      </c>
      <c r="N593" s="9385">
        <f>O593-M593</f>
      </c>
      <c r="O593" s="9386">
        <f>ROUND(D593*J593,2)</f>
      </c>
      <c r="P593" s="9387" t="s">
        <v>28</v>
      </c>
    </row>
    <row r="594">
      <c r="A594" s="9388" t="s">
        <v>1189</v>
      </c>
      <c r="B594" s="9389" t="s">
        <v>1190</v>
      </c>
      <c r="C594" s="9390" t="s">
        <v>66</v>
      </c>
      <c r="D594" s="9391" t="n">
        <v>1.0</v>
      </c>
      <c r="E594" s="9392" t="n">
        <v>150.26</v>
      </c>
      <c r="F594" s="9393" t="n">
        <v>22.88</v>
      </c>
      <c r="G594" s="9394" t="n">
        <v>184.64</v>
      </c>
      <c r="H594" s="9395"/>
      <c r="I594" s="9396">
        <f>ROUND('BDI Principal'!D14,2)</f>
      </c>
      <c r="J594" s="9397">
        <f>ROUND((ROUND(H594,2)*I594/100)+ROUND(H594,2),2)</f>
      </c>
      <c r="K594" s="9398"/>
      <c r="L594" s="9399">
        <f>J594-K594</f>
      </c>
      <c r="M594" s="9400">
        <f>ROUND(K594*D594,2)</f>
      </c>
      <c r="N594" s="9401">
        <f>O594-M594</f>
      </c>
      <c r="O594" s="9402">
        <f>ROUND(D594*J594,2)</f>
      </c>
      <c r="P594" s="9403" t="s">
        <v>28</v>
      </c>
    </row>
    <row r="595">
      <c r="A595" s="9404" t="s">
        <v>1191</v>
      </c>
      <c r="B595" s="9405" t="s">
        <v>1192</v>
      </c>
      <c r="C595" s="9406" t="s">
        <v>66</v>
      </c>
      <c r="D595" s="9407" t="n">
        <v>11.0</v>
      </c>
      <c r="E595" s="9408" t="n">
        <v>33.04</v>
      </c>
      <c r="F595" s="9409" t="n">
        <v>22.88</v>
      </c>
      <c r="G595" s="9410" t="n">
        <v>40.6</v>
      </c>
      <c r="H595" s="9411"/>
      <c r="I595" s="9412">
        <f>ROUND('BDI Principal'!D14,2)</f>
      </c>
      <c r="J595" s="9413">
        <f>ROUND((ROUND(H595,2)*I595/100)+ROUND(H595,2),2)</f>
      </c>
      <c r="K595" s="9414"/>
      <c r="L595" s="9415">
        <f>J595-K595</f>
      </c>
      <c r="M595" s="9416">
        <f>ROUND(K595*D595,2)</f>
      </c>
      <c r="N595" s="9417">
        <f>O595-M595</f>
      </c>
      <c r="O595" s="9418">
        <f>ROUND(D595*J595,2)</f>
      </c>
      <c r="P595" s="9419" t="s">
        <v>28</v>
      </c>
    </row>
    <row r="596">
      <c r="A596" s="9420" t="s">
        <v>1193</v>
      </c>
      <c r="B596" s="9421" t="s">
        <v>1194</v>
      </c>
      <c r="C596" s="9422" t="s">
        <v>103</v>
      </c>
      <c r="D596" s="9423" t="n">
        <v>959.0</v>
      </c>
      <c r="E596" s="9424" t="n">
        <v>41.74</v>
      </c>
      <c r="F596" s="9425" t="n">
        <v>22.88</v>
      </c>
      <c r="G596" s="9426" t="n">
        <v>51.29</v>
      </c>
      <c r="H596" s="9427"/>
      <c r="I596" s="9428">
        <f>ROUND('BDI Principal'!D14,2)</f>
      </c>
      <c r="J596" s="9429">
        <f>ROUND((ROUND(H596,2)*I596/100)+ROUND(H596,2),2)</f>
      </c>
      <c r="K596" s="9430"/>
      <c r="L596" s="9431">
        <f>J596-K596</f>
      </c>
      <c r="M596" s="9432">
        <f>ROUND(K596*D596,2)</f>
      </c>
      <c r="N596" s="9433">
        <f>O596-M596</f>
      </c>
      <c r="O596" s="9434">
        <f>ROUND(D596*J596,2)</f>
      </c>
      <c r="P596" s="9435" t="s">
        <v>28</v>
      </c>
    </row>
    <row r="597">
      <c r="A597" s="9436" t="s">
        <v>1195</v>
      </c>
      <c r="B597" s="9437" t="s">
        <v>1196</v>
      </c>
      <c r="C597" s="9438" t="s">
        <v>103</v>
      </c>
      <c r="D597" s="9439" t="n">
        <v>357.7</v>
      </c>
      <c r="E597" s="9440" t="n">
        <v>59.91</v>
      </c>
      <c r="F597" s="9441" t="n">
        <v>22.88</v>
      </c>
      <c r="G597" s="9442" t="n">
        <v>73.62</v>
      </c>
      <c r="H597" s="9443"/>
      <c r="I597" s="9444">
        <f>ROUND('BDI Principal'!D14,2)</f>
      </c>
      <c r="J597" s="9445">
        <f>ROUND((ROUND(H597,2)*I597/100)+ROUND(H597,2),2)</f>
      </c>
      <c r="K597" s="9446"/>
      <c r="L597" s="9447">
        <f>J597-K597</f>
      </c>
      <c r="M597" s="9448">
        <f>ROUND(K597*D597,2)</f>
      </c>
      <c r="N597" s="9449">
        <f>O597-M597</f>
      </c>
      <c r="O597" s="9450">
        <f>ROUND(D597*J597,2)</f>
      </c>
      <c r="P597" s="9451" t="s">
        <v>28</v>
      </c>
    </row>
    <row r="598">
      <c r="A598" s="9452" t="s">
        <v>1197</v>
      </c>
      <c r="B598" s="9453" t="s">
        <v>1198</v>
      </c>
      <c r="C598" s="9454" t="s">
        <v>66</v>
      </c>
      <c r="D598" s="9455" t="n">
        <v>33.0</v>
      </c>
      <c r="E598" s="9456" t="n">
        <v>73.3</v>
      </c>
      <c r="F598" s="9457" t="n">
        <v>22.88</v>
      </c>
      <c r="G598" s="9458" t="n">
        <v>90.07</v>
      </c>
      <c r="H598" s="9459"/>
      <c r="I598" s="9460">
        <f>ROUND('BDI Principal'!D14,2)</f>
      </c>
      <c r="J598" s="9461">
        <f>ROUND((ROUND(H598,2)*I598/100)+ROUND(H598,2),2)</f>
      </c>
      <c r="K598" s="9462"/>
      <c r="L598" s="9463">
        <f>J598-K598</f>
      </c>
      <c r="M598" s="9464">
        <f>ROUND(K598*D598,2)</f>
      </c>
      <c r="N598" s="9465">
        <f>O598-M598</f>
      </c>
      <c r="O598" s="9466">
        <f>ROUND(D598*J598,2)</f>
      </c>
      <c r="P598" s="9467" t="s">
        <v>28</v>
      </c>
    </row>
    <row r="599">
      <c r="A599" s="9468" t="s">
        <v>1199</v>
      </c>
      <c r="B599" s="9469" t="s">
        <v>1200</v>
      </c>
      <c r="C599" s="9470" t="s">
        <v>66</v>
      </c>
      <c r="D599" s="9471" t="n">
        <v>38.0</v>
      </c>
      <c r="E599" s="9472" t="n">
        <v>7.74</v>
      </c>
      <c r="F599" s="9473" t="n">
        <v>22.88</v>
      </c>
      <c r="G599" s="9474" t="n">
        <v>9.51</v>
      </c>
      <c r="H599" s="9475"/>
      <c r="I599" s="9476">
        <f>ROUND('BDI Principal'!D14,2)</f>
      </c>
      <c r="J599" s="9477">
        <f>ROUND((ROUND(H599,2)*I599/100)+ROUND(H599,2),2)</f>
      </c>
      <c r="K599" s="9478"/>
      <c r="L599" s="9479">
        <f>J599-K599</f>
      </c>
      <c r="M599" s="9480">
        <f>ROUND(K599*D599,2)</f>
      </c>
      <c r="N599" s="9481">
        <f>O599-M599</f>
      </c>
      <c r="O599" s="9482">
        <f>ROUND(D599*J599,2)</f>
      </c>
      <c r="P599" s="9483" t="s">
        <v>28</v>
      </c>
    </row>
    <row r="600">
      <c r="A600" s="9484" t="s">
        <v>1201</v>
      </c>
      <c r="B600" s="9485" t="s">
        <v>1202</v>
      </c>
      <c r="C600" s="9486"/>
      <c r="D600" s="9487"/>
      <c r="E600" s="9488"/>
      <c r="F600" s="9489"/>
      <c r="G600" s="9490"/>
      <c r="H600" s="9491"/>
      <c r="I600" s="9492"/>
      <c r="J600" s="9493"/>
      <c r="K600" s="9494"/>
      <c r="L600" s="9495"/>
      <c r="M600" s="9496"/>
      <c r="N600" s="9497"/>
      <c r="O600" s="13056">
        <f>O601+O648</f>
      </c>
      <c r="P600" s="9499" t="s">
        <v>45</v>
      </c>
    </row>
    <row r="601">
      <c r="A601" s="9500" t="s">
        <v>1203</v>
      </c>
      <c r="B601" s="9501" t="s">
        <v>882</v>
      </c>
      <c r="C601" s="9502"/>
      <c r="D601" s="9503"/>
      <c r="E601" s="9504"/>
      <c r="F601" s="9505"/>
      <c r="G601" s="9506"/>
      <c r="H601" s="9507"/>
      <c r="I601" s="9508"/>
      <c r="J601" s="9509"/>
      <c r="K601" s="9510"/>
      <c r="L601" s="9511"/>
      <c r="M601" s="9512">
        <f>SUM(M602:M647)</f>
      </c>
      <c r="N601" s="9513">
        <f>SUM(N602:N647)</f>
      </c>
      <c r="O601" s="9514">
        <f>SUM(O602:O647)</f>
      </c>
      <c r="P601" s="9515" t="s">
        <v>45</v>
      </c>
    </row>
    <row r="602">
      <c r="A602" s="9516" t="s">
        <v>1204</v>
      </c>
      <c r="B602" s="9517" t="s">
        <v>1205</v>
      </c>
      <c r="C602" s="9518" t="s">
        <v>66</v>
      </c>
      <c r="D602" s="9519" t="n">
        <v>33.0</v>
      </c>
      <c r="E602" s="9520" t="n">
        <v>85.01</v>
      </c>
      <c r="F602" s="9521" t="n">
        <v>22.88</v>
      </c>
      <c r="G602" s="9522" t="n">
        <v>104.46</v>
      </c>
      <c r="H602" s="9523"/>
      <c r="I602" s="9524">
        <f>ROUND('BDI Principal'!D14,2)</f>
      </c>
      <c r="J602" s="9525">
        <f>ROUND((ROUND(H602,2)*I602/100)+ROUND(H602,2),2)</f>
      </c>
      <c r="K602" s="9526"/>
      <c r="L602" s="9527">
        <f>J602-K602</f>
      </c>
      <c r="M602" s="9528">
        <f>ROUND(K602*D602,2)</f>
      </c>
      <c r="N602" s="9529">
        <f>O602-M602</f>
      </c>
      <c r="O602" s="9530">
        <f>ROUND(D602*J602,2)</f>
      </c>
      <c r="P602" s="9531" t="s">
        <v>28</v>
      </c>
    </row>
    <row r="603">
      <c r="A603" s="9532" t="s">
        <v>1206</v>
      </c>
      <c r="B603" s="9533" t="s">
        <v>1207</v>
      </c>
      <c r="C603" s="9534" t="s">
        <v>66</v>
      </c>
      <c r="D603" s="9535" t="n">
        <v>65.0</v>
      </c>
      <c r="E603" s="9536" t="n">
        <v>67.52</v>
      </c>
      <c r="F603" s="9537" t="n">
        <v>22.88</v>
      </c>
      <c r="G603" s="9538" t="n">
        <v>82.97</v>
      </c>
      <c r="H603" s="9539"/>
      <c r="I603" s="9540">
        <f>ROUND('BDI Principal'!D14,2)</f>
      </c>
      <c r="J603" s="9541">
        <f>ROUND((ROUND(H603,2)*I603/100)+ROUND(H603,2),2)</f>
      </c>
      <c r="K603" s="9542"/>
      <c r="L603" s="9543">
        <f>J603-K603</f>
      </c>
      <c r="M603" s="9544">
        <f>ROUND(K603*D603,2)</f>
      </c>
      <c r="N603" s="9545">
        <f>O603-M603</f>
      </c>
      <c r="O603" s="9546">
        <f>ROUND(D603*J603,2)</f>
      </c>
      <c r="P603" s="9547" t="s">
        <v>28</v>
      </c>
    </row>
    <row r="604">
      <c r="A604" s="9548" t="s">
        <v>1208</v>
      </c>
      <c r="B604" s="9549" t="s">
        <v>1209</v>
      </c>
      <c r="C604" s="9550" t="s">
        <v>66</v>
      </c>
      <c r="D604" s="9551" t="n">
        <v>19.0</v>
      </c>
      <c r="E604" s="9552" t="n">
        <v>89.05</v>
      </c>
      <c r="F604" s="9553" t="n">
        <v>22.88</v>
      </c>
      <c r="G604" s="9554" t="n">
        <v>109.42</v>
      </c>
      <c r="H604" s="9555"/>
      <c r="I604" s="9556">
        <f>ROUND('BDI Principal'!D14,2)</f>
      </c>
      <c r="J604" s="9557">
        <f>ROUND((ROUND(H604,2)*I604/100)+ROUND(H604,2),2)</f>
      </c>
      <c r="K604" s="9558"/>
      <c r="L604" s="9559">
        <f>J604-K604</f>
      </c>
      <c r="M604" s="9560">
        <f>ROUND(K604*D604,2)</f>
      </c>
      <c r="N604" s="9561">
        <f>O604-M604</f>
      </c>
      <c r="O604" s="9562">
        <f>ROUND(D604*J604,2)</f>
      </c>
      <c r="P604" s="9563" t="s">
        <v>28</v>
      </c>
    </row>
    <row r="605">
      <c r="A605" s="9564" t="s">
        <v>1210</v>
      </c>
      <c r="B605" s="9565" t="s">
        <v>1211</v>
      </c>
      <c r="C605" s="9566" t="s">
        <v>66</v>
      </c>
      <c r="D605" s="9567" t="n">
        <v>16.0</v>
      </c>
      <c r="E605" s="9568" t="n">
        <v>223.06</v>
      </c>
      <c r="F605" s="9569" t="n">
        <v>22.88</v>
      </c>
      <c r="G605" s="9570" t="n">
        <v>274.1</v>
      </c>
      <c r="H605" s="9571"/>
      <c r="I605" s="9572">
        <f>ROUND('BDI Principal'!D14,2)</f>
      </c>
      <c r="J605" s="9573">
        <f>ROUND((ROUND(H605,2)*I605/100)+ROUND(H605,2),2)</f>
      </c>
      <c r="K605" s="9574"/>
      <c r="L605" s="9575">
        <f>J605-K605</f>
      </c>
      <c r="M605" s="9576">
        <f>ROUND(K605*D605,2)</f>
      </c>
      <c r="N605" s="9577">
        <f>O605-M605</f>
      </c>
      <c r="O605" s="9578">
        <f>ROUND(D605*J605,2)</f>
      </c>
      <c r="P605" s="9579" t="s">
        <v>28</v>
      </c>
    </row>
    <row r="606">
      <c r="A606" s="9580" t="s">
        <v>1212</v>
      </c>
      <c r="B606" s="9581" t="s">
        <v>1213</v>
      </c>
      <c r="C606" s="9582" t="s">
        <v>66</v>
      </c>
      <c r="D606" s="9583" t="n">
        <v>20.0</v>
      </c>
      <c r="E606" s="9584" t="n">
        <v>110.31</v>
      </c>
      <c r="F606" s="9585" t="n">
        <v>22.88</v>
      </c>
      <c r="G606" s="9586" t="n">
        <v>135.55</v>
      </c>
      <c r="H606" s="9587"/>
      <c r="I606" s="9588">
        <f>ROUND('BDI Principal'!D14,2)</f>
      </c>
      <c r="J606" s="9589">
        <f>ROUND((ROUND(H606,2)*I606/100)+ROUND(H606,2),2)</f>
      </c>
      <c r="K606" s="9590"/>
      <c r="L606" s="9591">
        <f>J606-K606</f>
      </c>
      <c r="M606" s="9592">
        <f>ROUND(K606*D606,2)</f>
      </c>
      <c r="N606" s="9593">
        <f>O606-M606</f>
      </c>
      <c r="O606" s="9594">
        <f>ROUND(D606*J606,2)</f>
      </c>
      <c r="P606" s="9595" t="s">
        <v>28</v>
      </c>
    </row>
    <row r="607">
      <c r="A607" s="9596" t="s">
        <v>1214</v>
      </c>
      <c r="B607" s="9597" t="s">
        <v>1215</v>
      </c>
      <c r="C607" s="9598" t="s">
        <v>66</v>
      </c>
      <c r="D607" s="9599" t="n">
        <v>6.0</v>
      </c>
      <c r="E607" s="9600" t="n">
        <v>429.82</v>
      </c>
      <c r="F607" s="9601" t="n">
        <v>22.88</v>
      </c>
      <c r="G607" s="9602" t="n">
        <v>528.16</v>
      </c>
      <c r="H607" s="9603"/>
      <c r="I607" s="9604">
        <f>ROUND('BDI Principal'!D14,2)</f>
      </c>
      <c r="J607" s="9605">
        <f>ROUND((ROUND(H607,2)*I607/100)+ROUND(H607,2),2)</f>
      </c>
      <c r="K607" s="9606"/>
      <c r="L607" s="9607">
        <f>J607-K607</f>
      </c>
      <c r="M607" s="9608">
        <f>ROUND(K607*D607,2)</f>
      </c>
      <c r="N607" s="9609">
        <f>O607-M607</f>
      </c>
      <c r="O607" s="9610">
        <f>ROUND(D607*J607,2)</f>
      </c>
      <c r="P607" s="9611" t="s">
        <v>28</v>
      </c>
    </row>
    <row r="608">
      <c r="A608" s="9612" t="s">
        <v>1216</v>
      </c>
      <c r="B608" s="9613" t="s">
        <v>1217</v>
      </c>
      <c r="C608" s="9614" t="s">
        <v>66</v>
      </c>
      <c r="D608" s="9615" t="n">
        <v>14.0</v>
      </c>
      <c r="E608" s="9616" t="n">
        <v>467.77</v>
      </c>
      <c r="F608" s="9617" t="n">
        <v>22.88</v>
      </c>
      <c r="G608" s="9618" t="n">
        <v>574.8</v>
      </c>
      <c r="H608" s="9619"/>
      <c r="I608" s="9620">
        <f>ROUND('BDI Principal'!D14,2)</f>
      </c>
      <c r="J608" s="9621">
        <f>ROUND((ROUND(H608,2)*I608/100)+ROUND(H608,2),2)</f>
      </c>
      <c r="K608" s="9622"/>
      <c r="L608" s="9623">
        <f>J608-K608</f>
      </c>
      <c r="M608" s="9624">
        <f>ROUND(K608*D608,2)</f>
      </c>
      <c r="N608" s="9625">
        <f>O608-M608</f>
      </c>
      <c r="O608" s="9626">
        <f>ROUND(D608*J608,2)</f>
      </c>
      <c r="P608" s="9627" t="s">
        <v>28</v>
      </c>
    </row>
    <row r="609">
      <c r="A609" s="9628" t="s">
        <v>1218</v>
      </c>
      <c r="B609" s="9629" t="s">
        <v>1219</v>
      </c>
      <c r="C609" s="9630" t="s">
        <v>66</v>
      </c>
      <c r="D609" s="9631" t="n">
        <v>9.0</v>
      </c>
      <c r="E609" s="9632" t="n">
        <v>3.19</v>
      </c>
      <c r="F609" s="9633" t="n">
        <v>22.88</v>
      </c>
      <c r="G609" s="9634" t="n">
        <v>3.92</v>
      </c>
      <c r="H609" s="9635"/>
      <c r="I609" s="9636">
        <f>ROUND('BDI Principal'!D14,2)</f>
      </c>
      <c r="J609" s="9637">
        <f>ROUND((ROUND(H609,2)*I609/100)+ROUND(H609,2),2)</f>
      </c>
      <c r="K609" s="9638"/>
      <c r="L609" s="9639">
        <f>J609-K609</f>
      </c>
      <c r="M609" s="9640">
        <f>ROUND(K609*D609,2)</f>
      </c>
      <c r="N609" s="9641">
        <f>O609-M609</f>
      </c>
      <c r="O609" s="9642">
        <f>ROUND(D609*J609,2)</f>
      </c>
      <c r="P609" s="9643" t="s">
        <v>28</v>
      </c>
    </row>
    <row r="610">
      <c r="A610" s="9644" t="s">
        <v>1220</v>
      </c>
      <c r="B610" s="9645" t="s">
        <v>1221</v>
      </c>
      <c r="C610" s="9646" t="s">
        <v>66</v>
      </c>
      <c r="D610" s="9647" t="n">
        <v>8.0</v>
      </c>
      <c r="E610" s="9648" t="n">
        <v>467.77</v>
      </c>
      <c r="F610" s="9649" t="n">
        <v>22.88</v>
      </c>
      <c r="G610" s="9650" t="n">
        <v>574.8</v>
      </c>
      <c r="H610" s="9651"/>
      <c r="I610" s="9652">
        <f>ROUND('BDI Principal'!D14,2)</f>
      </c>
      <c r="J610" s="9653">
        <f>ROUND((ROUND(H610,2)*I610/100)+ROUND(H610,2),2)</f>
      </c>
      <c r="K610" s="9654"/>
      <c r="L610" s="9655">
        <f>J610-K610</f>
      </c>
      <c r="M610" s="9656">
        <f>ROUND(K610*D610,2)</f>
      </c>
      <c r="N610" s="9657">
        <f>O610-M610</f>
      </c>
      <c r="O610" s="9658">
        <f>ROUND(D610*J610,2)</f>
      </c>
      <c r="P610" s="9659" t="s">
        <v>28</v>
      </c>
    </row>
    <row r="611">
      <c r="A611" s="9660" t="s">
        <v>1222</v>
      </c>
      <c r="B611" s="9661" t="s">
        <v>1223</v>
      </c>
      <c r="C611" s="9662" t="s">
        <v>66</v>
      </c>
      <c r="D611" s="9663" t="n">
        <v>3.0</v>
      </c>
      <c r="E611" s="9664" t="n">
        <v>895.45</v>
      </c>
      <c r="F611" s="9665" t="n">
        <v>22.88</v>
      </c>
      <c r="G611" s="9666" t="n">
        <v>1100.33</v>
      </c>
      <c r="H611" s="9667"/>
      <c r="I611" s="9668">
        <f>ROUND('BDI Principal'!D14,2)</f>
      </c>
      <c r="J611" s="9669">
        <f>ROUND((ROUND(H611,2)*I611/100)+ROUND(H611,2),2)</f>
      </c>
      <c r="K611" s="9670"/>
      <c r="L611" s="9671">
        <f>J611-K611</f>
      </c>
      <c r="M611" s="9672">
        <f>ROUND(K611*D611,2)</f>
      </c>
      <c r="N611" s="9673">
        <f>O611-M611</f>
      </c>
      <c r="O611" s="9674">
        <f>ROUND(D611*J611,2)</f>
      </c>
      <c r="P611" s="9675" t="s">
        <v>28</v>
      </c>
    </row>
    <row r="612">
      <c r="A612" s="9676" t="s">
        <v>1224</v>
      </c>
      <c r="B612" s="9677" t="s">
        <v>291</v>
      </c>
      <c r="C612" s="9678" t="s">
        <v>55</v>
      </c>
      <c r="D612" s="9679" t="n">
        <v>5.74</v>
      </c>
      <c r="E612" s="9680" t="n">
        <v>981.67</v>
      </c>
      <c r="F612" s="9681" t="n">
        <v>22.88</v>
      </c>
      <c r="G612" s="9682" t="n">
        <v>1206.28</v>
      </c>
      <c r="H612" s="9683"/>
      <c r="I612" s="9684">
        <f>ROUND('BDI Principal'!D14,2)</f>
      </c>
      <c r="J612" s="9685">
        <f>ROUND((ROUND(H612,2)*I612/100)+ROUND(H612,2),2)</f>
      </c>
      <c r="K612" s="9686"/>
      <c r="L612" s="9687">
        <f>J612-K612</f>
      </c>
      <c r="M612" s="9688">
        <f>ROUND(K612*D612,2)</f>
      </c>
      <c r="N612" s="9689">
        <f>O612-M612</f>
      </c>
      <c r="O612" s="9690">
        <f>ROUND(D612*J612,2)</f>
      </c>
      <c r="P612" s="9691" t="s">
        <v>28</v>
      </c>
    </row>
    <row r="613">
      <c r="A613" s="9692" t="s">
        <v>1225</v>
      </c>
      <c r="B613" s="9693" t="s">
        <v>1226</v>
      </c>
      <c r="C613" s="9694" t="s">
        <v>120</v>
      </c>
      <c r="D613" s="9695" t="n">
        <v>5564.0</v>
      </c>
      <c r="E613" s="9696" t="n">
        <v>78.68</v>
      </c>
      <c r="F613" s="9697" t="n">
        <v>22.88</v>
      </c>
      <c r="G613" s="9698" t="n">
        <v>96.68</v>
      </c>
      <c r="H613" s="9699"/>
      <c r="I613" s="9700">
        <f>ROUND('BDI Principal'!D14,2)</f>
      </c>
      <c r="J613" s="9701">
        <f>ROUND((ROUND(H613,2)*I613/100)+ROUND(H613,2),2)</f>
      </c>
      <c r="K613" s="9702"/>
      <c r="L613" s="9703">
        <f>J613-K613</f>
      </c>
      <c r="M613" s="9704">
        <f>ROUND(K613*D613,2)</f>
      </c>
      <c r="N613" s="9705">
        <f>O613-M613</f>
      </c>
      <c r="O613" s="9706">
        <f>ROUND(D613*J613,2)</f>
      </c>
      <c r="P613" s="9707" t="s">
        <v>28</v>
      </c>
    </row>
    <row r="614">
      <c r="A614" s="9708" t="s">
        <v>1227</v>
      </c>
      <c r="B614" s="9709" t="s">
        <v>1228</v>
      </c>
      <c r="C614" s="9710" t="s">
        <v>120</v>
      </c>
      <c r="D614" s="9711" t="n">
        <v>2866.0</v>
      </c>
      <c r="E614" s="9712" t="n">
        <v>71.26</v>
      </c>
      <c r="F614" s="9713" t="n">
        <v>22.88</v>
      </c>
      <c r="G614" s="9714" t="n">
        <v>87.56</v>
      </c>
      <c r="H614" s="9715"/>
      <c r="I614" s="9716">
        <f>ROUND('BDI Principal'!D14,2)</f>
      </c>
      <c r="J614" s="9717">
        <f>ROUND((ROUND(H614,2)*I614/100)+ROUND(H614,2),2)</f>
      </c>
      <c r="K614" s="9718"/>
      <c r="L614" s="9719">
        <f>J614-K614</f>
      </c>
      <c r="M614" s="9720">
        <f>ROUND(K614*D614,2)</f>
      </c>
      <c r="N614" s="9721">
        <f>O614-M614</f>
      </c>
      <c r="O614" s="9722">
        <f>ROUND(D614*J614,2)</f>
      </c>
      <c r="P614" s="9723" t="s">
        <v>28</v>
      </c>
    </row>
    <row r="615">
      <c r="A615" s="9724" t="s">
        <v>1229</v>
      </c>
      <c r="B615" s="9725" t="s">
        <v>1230</v>
      </c>
      <c r="C615" s="9726" t="s">
        <v>103</v>
      </c>
      <c r="D615" s="9727" t="n">
        <v>36.0</v>
      </c>
      <c r="E615" s="9728" t="n">
        <v>53.58</v>
      </c>
      <c r="F615" s="9729" t="n">
        <v>22.88</v>
      </c>
      <c r="G615" s="9730" t="n">
        <v>65.84</v>
      </c>
      <c r="H615" s="9731"/>
      <c r="I615" s="9732">
        <f>ROUND('BDI Principal'!D14,2)</f>
      </c>
      <c r="J615" s="9733">
        <f>ROUND((ROUND(H615,2)*I615/100)+ROUND(H615,2),2)</f>
      </c>
      <c r="K615" s="9734"/>
      <c r="L615" s="9735">
        <f>J615-K615</f>
      </c>
      <c r="M615" s="9736">
        <f>ROUND(K615*D615,2)</f>
      </c>
      <c r="N615" s="9737">
        <f>O615-M615</f>
      </c>
      <c r="O615" s="9738">
        <f>ROUND(D615*J615,2)</f>
      </c>
      <c r="P615" s="9739" t="s">
        <v>28</v>
      </c>
    </row>
    <row r="616">
      <c r="A616" s="9740" t="s">
        <v>1231</v>
      </c>
      <c r="B616" s="9741" t="s">
        <v>1232</v>
      </c>
      <c r="C616" s="9742" t="s">
        <v>66</v>
      </c>
      <c r="D616" s="9743" t="n">
        <v>138.0</v>
      </c>
      <c r="E616" s="9744" t="n">
        <v>50.04</v>
      </c>
      <c r="F616" s="9745" t="n">
        <v>22.88</v>
      </c>
      <c r="G616" s="9746" t="n">
        <v>61.49</v>
      </c>
      <c r="H616" s="9747"/>
      <c r="I616" s="9748">
        <f>ROUND('BDI Principal'!D14,2)</f>
      </c>
      <c r="J616" s="9749">
        <f>ROUND((ROUND(H616,2)*I616/100)+ROUND(H616,2),2)</f>
      </c>
      <c r="K616" s="9750"/>
      <c r="L616" s="9751">
        <f>J616-K616</f>
      </c>
      <c r="M616" s="9752">
        <f>ROUND(K616*D616,2)</f>
      </c>
      <c r="N616" s="9753">
        <f>O616-M616</f>
      </c>
      <c r="O616" s="9754">
        <f>ROUND(D616*J616,2)</f>
      </c>
      <c r="P616" s="9755" t="s">
        <v>28</v>
      </c>
    </row>
    <row r="617">
      <c r="A617" s="9756" t="s">
        <v>1233</v>
      </c>
      <c r="B617" s="9757" t="s">
        <v>1234</v>
      </c>
      <c r="C617" s="9758" t="s">
        <v>103</v>
      </c>
      <c r="D617" s="9759" t="n">
        <v>30.0</v>
      </c>
      <c r="E617" s="9760" t="n">
        <v>79.8</v>
      </c>
      <c r="F617" s="9761" t="n">
        <v>22.88</v>
      </c>
      <c r="G617" s="9762" t="n">
        <v>98.06</v>
      </c>
      <c r="H617" s="9763"/>
      <c r="I617" s="9764">
        <f>ROUND('BDI Principal'!D14,2)</f>
      </c>
      <c r="J617" s="9765">
        <f>ROUND((ROUND(H617,2)*I617/100)+ROUND(H617,2),2)</f>
      </c>
      <c r="K617" s="9766"/>
      <c r="L617" s="9767">
        <f>J617-K617</f>
      </c>
      <c r="M617" s="9768">
        <f>ROUND(K617*D617,2)</f>
      </c>
      <c r="N617" s="9769">
        <f>O617-M617</f>
      </c>
      <c r="O617" s="9770">
        <f>ROUND(D617*J617,2)</f>
      </c>
      <c r="P617" s="9771" t="s">
        <v>28</v>
      </c>
    </row>
    <row r="618">
      <c r="A618" s="9772" t="s">
        <v>1235</v>
      </c>
      <c r="B618" s="9773" t="s">
        <v>1236</v>
      </c>
      <c r="C618" s="9774" t="s">
        <v>103</v>
      </c>
      <c r="D618" s="9775" t="n">
        <v>16.0</v>
      </c>
      <c r="E618" s="9776" t="n">
        <v>91.29</v>
      </c>
      <c r="F618" s="9777" t="n">
        <v>22.88</v>
      </c>
      <c r="G618" s="9778" t="n">
        <v>112.18</v>
      </c>
      <c r="H618" s="9779"/>
      <c r="I618" s="9780">
        <f>ROUND('BDI Principal'!D14,2)</f>
      </c>
      <c r="J618" s="9781">
        <f>ROUND((ROUND(H618,2)*I618/100)+ROUND(H618,2),2)</f>
      </c>
      <c r="K618" s="9782"/>
      <c r="L618" s="9783">
        <f>J618-K618</f>
      </c>
      <c r="M618" s="9784">
        <f>ROUND(K618*D618,2)</f>
      </c>
      <c r="N618" s="9785">
        <f>O618-M618</f>
      </c>
      <c r="O618" s="9786">
        <f>ROUND(D618*J618,2)</f>
      </c>
      <c r="P618" s="9787" t="s">
        <v>28</v>
      </c>
    </row>
    <row r="619">
      <c r="A619" s="9788" t="s">
        <v>1237</v>
      </c>
      <c r="B619" s="9789" t="s">
        <v>1238</v>
      </c>
      <c r="C619" s="9790" t="s">
        <v>103</v>
      </c>
      <c r="D619" s="9791" t="n">
        <v>42.0</v>
      </c>
      <c r="E619" s="9792" t="n">
        <v>61.87</v>
      </c>
      <c r="F619" s="9793" t="n">
        <v>22.88</v>
      </c>
      <c r="G619" s="9794" t="n">
        <v>76.03</v>
      </c>
      <c r="H619" s="9795"/>
      <c r="I619" s="9796">
        <f>ROUND('BDI Principal'!D14,2)</f>
      </c>
      <c r="J619" s="9797">
        <f>ROUND((ROUND(H619,2)*I619/100)+ROUND(H619,2),2)</f>
      </c>
      <c r="K619" s="9798"/>
      <c r="L619" s="9799">
        <f>J619-K619</f>
      </c>
      <c r="M619" s="9800">
        <f>ROUND(K619*D619,2)</f>
      </c>
      <c r="N619" s="9801">
        <f>O619-M619</f>
      </c>
      <c r="O619" s="9802">
        <f>ROUND(D619*J619,2)</f>
      </c>
      <c r="P619" s="9803" t="s">
        <v>28</v>
      </c>
    </row>
    <row r="620">
      <c r="A620" s="9804" t="s">
        <v>1239</v>
      </c>
      <c r="B620" s="9805" t="s">
        <v>1240</v>
      </c>
      <c r="C620" s="9806" t="s">
        <v>103</v>
      </c>
      <c r="D620" s="9807" t="n">
        <v>116.0</v>
      </c>
      <c r="E620" s="9808" t="n">
        <v>471.64</v>
      </c>
      <c r="F620" s="9809" t="n">
        <v>22.88</v>
      </c>
      <c r="G620" s="9810" t="n">
        <v>579.55</v>
      </c>
      <c r="H620" s="9811"/>
      <c r="I620" s="9812">
        <f>ROUND('BDI Principal'!D14,2)</f>
      </c>
      <c r="J620" s="9813">
        <f>ROUND((ROUND(H620,2)*I620/100)+ROUND(H620,2),2)</f>
      </c>
      <c r="K620" s="9814"/>
      <c r="L620" s="9815">
        <f>J620-K620</f>
      </c>
      <c r="M620" s="9816">
        <f>ROUND(K620*D620,2)</f>
      </c>
      <c r="N620" s="9817">
        <f>O620-M620</f>
      </c>
      <c r="O620" s="9818">
        <f>ROUND(D620*J620,2)</f>
      </c>
      <c r="P620" s="9819" t="s">
        <v>28</v>
      </c>
    </row>
    <row r="621">
      <c r="A621" s="9820" t="s">
        <v>1241</v>
      </c>
      <c r="B621" s="9821" t="s">
        <v>1242</v>
      </c>
      <c r="C621" s="9822" t="s">
        <v>103</v>
      </c>
      <c r="D621" s="9823" t="n">
        <v>58.0</v>
      </c>
      <c r="E621" s="9824" t="n">
        <v>367.19</v>
      </c>
      <c r="F621" s="9825" t="n">
        <v>22.88</v>
      </c>
      <c r="G621" s="9826" t="n">
        <v>451.2</v>
      </c>
      <c r="H621" s="9827"/>
      <c r="I621" s="9828">
        <f>ROUND('BDI Principal'!D14,2)</f>
      </c>
      <c r="J621" s="9829">
        <f>ROUND((ROUND(H621,2)*I621/100)+ROUND(H621,2),2)</f>
      </c>
      <c r="K621" s="9830"/>
      <c r="L621" s="9831">
        <f>J621-K621</f>
      </c>
      <c r="M621" s="9832">
        <f>ROUND(K621*D621,2)</f>
      </c>
      <c r="N621" s="9833">
        <f>O621-M621</f>
      </c>
      <c r="O621" s="9834">
        <f>ROUND(D621*J621,2)</f>
      </c>
      <c r="P621" s="9835" t="s">
        <v>28</v>
      </c>
    </row>
    <row r="622">
      <c r="A622" s="9836" t="s">
        <v>1243</v>
      </c>
      <c r="B622" s="9837" t="s">
        <v>1244</v>
      </c>
      <c r="C622" s="9838" t="s">
        <v>103</v>
      </c>
      <c r="D622" s="9839" t="n">
        <v>74.0</v>
      </c>
      <c r="E622" s="9840" t="n">
        <v>106.75</v>
      </c>
      <c r="F622" s="9841" t="n">
        <v>22.88</v>
      </c>
      <c r="G622" s="9842" t="n">
        <v>131.17</v>
      </c>
      <c r="H622" s="9843"/>
      <c r="I622" s="9844">
        <f>ROUND('BDI Principal'!D14,2)</f>
      </c>
      <c r="J622" s="9845">
        <f>ROUND((ROUND(H622,2)*I622/100)+ROUND(H622,2),2)</f>
      </c>
      <c r="K622" s="9846"/>
      <c r="L622" s="9847">
        <f>J622-K622</f>
      </c>
      <c r="M622" s="9848">
        <f>ROUND(K622*D622,2)</f>
      </c>
      <c r="N622" s="9849">
        <f>O622-M622</f>
      </c>
      <c r="O622" s="9850">
        <f>ROUND(D622*J622,2)</f>
      </c>
      <c r="P622" s="9851" t="s">
        <v>28</v>
      </c>
    </row>
    <row r="623">
      <c r="A623" s="9852" t="s">
        <v>1245</v>
      </c>
      <c r="B623" s="9853" t="s">
        <v>1246</v>
      </c>
      <c r="C623" s="9854" t="s">
        <v>103</v>
      </c>
      <c r="D623" s="9855" t="n">
        <v>234.0</v>
      </c>
      <c r="E623" s="9856" t="n">
        <v>88.16</v>
      </c>
      <c r="F623" s="9857" t="n">
        <v>22.88</v>
      </c>
      <c r="G623" s="9858" t="n">
        <v>108.33</v>
      </c>
      <c r="H623" s="9859"/>
      <c r="I623" s="9860">
        <f>ROUND('BDI Principal'!D14,2)</f>
      </c>
      <c r="J623" s="9861">
        <f>ROUND((ROUND(H623,2)*I623/100)+ROUND(H623,2),2)</f>
      </c>
      <c r="K623" s="9862"/>
      <c r="L623" s="9863">
        <f>J623-K623</f>
      </c>
      <c r="M623" s="9864">
        <f>ROUND(K623*D623,2)</f>
      </c>
      <c r="N623" s="9865">
        <f>O623-M623</f>
      </c>
      <c r="O623" s="9866">
        <f>ROUND(D623*J623,2)</f>
      </c>
      <c r="P623" s="9867" t="s">
        <v>28</v>
      </c>
    </row>
    <row r="624">
      <c r="A624" s="9868" t="s">
        <v>1247</v>
      </c>
      <c r="B624" s="9869" t="s">
        <v>1248</v>
      </c>
      <c r="C624" s="9870" t="s">
        <v>103</v>
      </c>
      <c r="D624" s="9871" t="n">
        <v>246.0</v>
      </c>
      <c r="E624" s="9872" t="n">
        <v>65.74</v>
      </c>
      <c r="F624" s="9873" t="n">
        <v>22.88</v>
      </c>
      <c r="G624" s="9874" t="n">
        <v>80.78</v>
      </c>
      <c r="H624" s="9875"/>
      <c r="I624" s="9876">
        <f>ROUND('BDI Principal'!D14,2)</f>
      </c>
      <c r="J624" s="9877">
        <f>ROUND((ROUND(H624,2)*I624/100)+ROUND(H624,2),2)</f>
      </c>
      <c r="K624" s="9878"/>
      <c r="L624" s="9879">
        <f>J624-K624</f>
      </c>
      <c r="M624" s="9880">
        <f>ROUND(K624*D624,2)</f>
      </c>
      <c r="N624" s="9881">
        <f>O624-M624</f>
      </c>
      <c r="O624" s="9882">
        <f>ROUND(D624*J624,2)</f>
      </c>
      <c r="P624" s="9883" t="s">
        <v>28</v>
      </c>
    </row>
    <row r="625">
      <c r="A625" s="9884" t="s">
        <v>1249</v>
      </c>
      <c r="B625" s="9885" t="s">
        <v>1250</v>
      </c>
      <c r="C625" s="9886" t="s">
        <v>103</v>
      </c>
      <c r="D625" s="9887" t="n">
        <v>120.0</v>
      </c>
      <c r="E625" s="9888" t="n">
        <v>58.04</v>
      </c>
      <c r="F625" s="9889" t="n">
        <v>22.88</v>
      </c>
      <c r="G625" s="9890" t="n">
        <v>71.32</v>
      </c>
      <c r="H625" s="9891"/>
      <c r="I625" s="9892">
        <f>ROUND('BDI Principal'!D14,2)</f>
      </c>
      <c r="J625" s="9893">
        <f>ROUND((ROUND(H625,2)*I625/100)+ROUND(H625,2),2)</f>
      </c>
      <c r="K625" s="9894"/>
      <c r="L625" s="9895">
        <f>J625-K625</f>
      </c>
      <c r="M625" s="9896">
        <f>ROUND(K625*D625,2)</f>
      </c>
      <c r="N625" s="9897">
        <f>O625-M625</f>
      </c>
      <c r="O625" s="9898">
        <f>ROUND(D625*J625,2)</f>
      </c>
      <c r="P625" s="9899" t="s">
        <v>28</v>
      </c>
    </row>
    <row r="626">
      <c r="A626" s="9900" t="s">
        <v>1251</v>
      </c>
      <c r="B626" s="9901" t="s">
        <v>1252</v>
      </c>
      <c r="C626" s="9902" t="s">
        <v>103</v>
      </c>
      <c r="D626" s="9903" t="n">
        <v>214.0</v>
      </c>
      <c r="E626" s="9904" t="n">
        <v>48.6</v>
      </c>
      <c r="F626" s="9905" t="n">
        <v>22.88</v>
      </c>
      <c r="G626" s="9906" t="n">
        <v>59.72</v>
      </c>
      <c r="H626" s="9907"/>
      <c r="I626" s="9908">
        <f>ROUND('BDI Principal'!D14,2)</f>
      </c>
      <c r="J626" s="9909">
        <f>ROUND((ROUND(H626,2)*I626/100)+ROUND(H626,2),2)</f>
      </c>
      <c r="K626" s="9910"/>
      <c r="L626" s="9911">
        <f>J626-K626</f>
      </c>
      <c r="M626" s="9912">
        <f>ROUND(K626*D626,2)</f>
      </c>
      <c r="N626" s="9913">
        <f>O626-M626</f>
      </c>
      <c r="O626" s="9914">
        <f>ROUND(D626*J626,2)</f>
      </c>
      <c r="P626" s="9915" t="s">
        <v>28</v>
      </c>
    </row>
    <row r="627">
      <c r="A627" s="9916" t="s">
        <v>1253</v>
      </c>
      <c r="B627" s="9917" t="s">
        <v>1254</v>
      </c>
      <c r="C627" s="9918" t="s">
        <v>103</v>
      </c>
      <c r="D627" s="9919" t="n">
        <v>1242.0</v>
      </c>
      <c r="E627" s="9920" t="n">
        <v>40.22</v>
      </c>
      <c r="F627" s="9921" t="n">
        <v>22.88</v>
      </c>
      <c r="G627" s="9922" t="n">
        <v>49.42</v>
      </c>
      <c r="H627" s="9923"/>
      <c r="I627" s="9924">
        <f>ROUND('BDI Principal'!D14,2)</f>
      </c>
      <c r="J627" s="9925">
        <f>ROUND((ROUND(H627,2)*I627/100)+ROUND(H627,2),2)</f>
      </c>
      <c r="K627" s="9926"/>
      <c r="L627" s="9927">
        <f>J627-K627</f>
      </c>
      <c r="M627" s="9928">
        <f>ROUND(K627*D627,2)</f>
      </c>
      <c r="N627" s="9929">
        <f>O627-M627</f>
      </c>
      <c r="O627" s="9930">
        <f>ROUND(D627*J627,2)</f>
      </c>
      <c r="P627" s="9931" t="s">
        <v>28</v>
      </c>
    </row>
    <row r="628">
      <c r="A628" s="9932" t="s">
        <v>1255</v>
      </c>
      <c r="B628" s="9933" t="s">
        <v>1256</v>
      </c>
      <c r="C628" s="9934" t="s">
        <v>103</v>
      </c>
      <c r="D628" s="9935" t="n">
        <v>500.0</v>
      </c>
      <c r="E628" s="9936" t="n">
        <v>52.21</v>
      </c>
      <c r="F628" s="9937" t="n">
        <v>22.88</v>
      </c>
      <c r="G628" s="9938" t="n">
        <v>64.16</v>
      </c>
      <c r="H628" s="9939"/>
      <c r="I628" s="9940">
        <f>ROUND('BDI Principal'!D14,2)</f>
      </c>
      <c r="J628" s="9941">
        <f>ROUND((ROUND(H628,2)*I628/100)+ROUND(H628,2),2)</f>
      </c>
      <c r="K628" s="9942"/>
      <c r="L628" s="9943">
        <f>J628-K628</f>
      </c>
      <c r="M628" s="9944">
        <f>ROUND(K628*D628,2)</f>
      </c>
      <c r="N628" s="9945">
        <f>O628-M628</f>
      </c>
      <c r="O628" s="9946">
        <f>ROUND(D628*J628,2)</f>
      </c>
      <c r="P628" s="9947" t="s">
        <v>28</v>
      </c>
    </row>
    <row r="629">
      <c r="A629" s="9948" t="s">
        <v>1257</v>
      </c>
      <c r="B629" s="9949" t="s">
        <v>1258</v>
      </c>
      <c r="C629" s="9950" t="s">
        <v>103</v>
      </c>
      <c r="D629" s="9951" t="n">
        <v>250.0</v>
      </c>
      <c r="E629" s="9952" t="n">
        <v>45.26</v>
      </c>
      <c r="F629" s="9953" t="n">
        <v>22.88</v>
      </c>
      <c r="G629" s="9954" t="n">
        <v>55.62</v>
      </c>
      <c r="H629" s="9955"/>
      <c r="I629" s="9956">
        <f>ROUND('BDI Principal'!D14,2)</f>
      </c>
      <c r="J629" s="9957">
        <f>ROUND((ROUND(H629,2)*I629/100)+ROUND(H629,2),2)</f>
      </c>
      <c r="K629" s="9958"/>
      <c r="L629" s="9959">
        <f>J629-K629</f>
      </c>
      <c r="M629" s="9960">
        <f>ROUND(K629*D629,2)</f>
      </c>
      <c r="N629" s="9961">
        <f>O629-M629</f>
      </c>
      <c r="O629" s="9962">
        <f>ROUND(D629*J629,2)</f>
      </c>
      <c r="P629" s="9963" t="s">
        <v>28</v>
      </c>
    </row>
    <row r="630">
      <c r="A630" s="9964" t="s">
        <v>1259</v>
      </c>
      <c r="B630" s="9965" t="s">
        <v>1260</v>
      </c>
      <c r="C630" s="9966" t="s">
        <v>103</v>
      </c>
      <c r="D630" s="9967" t="n">
        <v>130.0</v>
      </c>
      <c r="E630" s="9968" t="n">
        <v>43.09</v>
      </c>
      <c r="F630" s="9969" t="n">
        <v>22.88</v>
      </c>
      <c r="G630" s="9970" t="n">
        <v>52.95</v>
      </c>
      <c r="H630" s="9971"/>
      <c r="I630" s="9972">
        <f>ROUND('BDI Principal'!D14,2)</f>
      </c>
      <c r="J630" s="9973">
        <f>ROUND((ROUND(H630,2)*I630/100)+ROUND(H630,2),2)</f>
      </c>
      <c r="K630" s="9974"/>
      <c r="L630" s="9975">
        <f>J630-K630</f>
      </c>
      <c r="M630" s="9976">
        <f>ROUND(K630*D630,2)</f>
      </c>
      <c r="N630" s="9977">
        <f>O630-M630</f>
      </c>
      <c r="O630" s="9978">
        <f>ROUND(D630*J630,2)</f>
      </c>
      <c r="P630" s="9979" t="s">
        <v>28</v>
      </c>
    </row>
    <row r="631">
      <c r="A631" s="9980" t="s">
        <v>1261</v>
      </c>
      <c r="B631" s="9981" t="s">
        <v>1262</v>
      </c>
      <c r="C631" s="9982" t="s">
        <v>103</v>
      </c>
      <c r="D631" s="9983" t="n">
        <v>220.0</v>
      </c>
      <c r="E631" s="9984" t="n">
        <v>91.5</v>
      </c>
      <c r="F631" s="9985" t="n">
        <v>22.88</v>
      </c>
      <c r="G631" s="9986" t="n">
        <v>112.44</v>
      </c>
      <c r="H631" s="9987"/>
      <c r="I631" s="9988">
        <f>ROUND('BDI Principal'!D14,2)</f>
      </c>
      <c r="J631" s="9989">
        <f>ROUND((ROUND(H631,2)*I631/100)+ROUND(H631,2),2)</f>
      </c>
      <c r="K631" s="9990"/>
      <c r="L631" s="9991">
        <f>J631-K631</f>
      </c>
      <c r="M631" s="9992">
        <f>ROUND(K631*D631,2)</f>
      </c>
      <c r="N631" s="9993">
        <f>O631-M631</f>
      </c>
      <c r="O631" s="9994">
        <f>ROUND(D631*J631,2)</f>
      </c>
      <c r="P631" s="9995" t="s">
        <v>28</v>
      </c>
    </row>
    <row r="632">
      <c r="A632" s="9996" t="s">
        <v>1263</v>
      </c>
      <c r="B632" s="9997" t="s">
        <v>1264</v>
      </c>
      <c r="C632" s="9998" t="s">
        <v>103</v>
      </c>
      <c r="D632" s="9999" t="n">
        <v>1350.0</v>
      </c>
      <c r="E632" s="10000" t="n">
        <v>88.41</v>
      </c>
      <c r="F632" s="10001" t="n">
        <v>22.88</v>
      </c>
      <c r="G632" s="10002" t="n">
        <v>108.64</v>
      </c>
      <c r="H632" s="10003"/>
      <c r="I632" s="10004">
        <f>ROUND('BDI Principal'!D14,2)</f>
      </c>
      <c r="J632" s="10005">
        <f>ROUND((ROUND(H632,2)*I632/100)+ROUND(H632,2),2)</f>
      </c>
      <c r="K632" s="10006"/>
      <c r="L632" s="10007">
        <f>J632-K632</f>
      </c>
      <c r="M632" s="10008">
        <f>ROUND(K632*D632,2)</f>
      </c>
      <c r="N632" s="10009">
        <f>O632-M632</f>
      </c>
      <c r="O632" s="10010">
        <f>ROUND(D632*J632,2)</f>
      </c>
      <c r="P632" s="10011" t="s">
        <v>28</v>
      </c>
    </row>
    <row r="633">
      <c r="A633" s="10012" t="s">
        <v>1265</v>
      </c>
      <c r="B633" s="10013" t="s">
        <v>1266</v>
      </c>
      <c r="C633" s="10014" t="s">
        <v>66</v>
      </c>
      <c r="D633" s="10015" t="n">
        <v>1.0</v>
      </c>
      <c r="E633" s="10016" t="n">
        <v>2512.63</v>
      </c>
      <c r="F633" s="10017" t="n">
        <v>22.88</v>
      </c>
      <c r="G633" s="10018" t="n">
        <v>3087.52</v>
      </c>
      <c r="H633" s="10019"/>
      <c r="I633" s="10020">
        <f>ROUND('BDI Principal'!D14,2)</f>
      </c>
      <c r="J633" s="10021">
        <f>ROUND((ROUND(H633,2)*I633/100)+ROUND(H633,2),2)</f>
      </c>
      <c r="K633" s="10022"/>
      <c r="L633" s="10023">
        <f>J633-K633</f>
      </c>
      <c r="M633" s="10024">
        <f>ROUND(K633*D633,2)</f>
      </c>
      <c r="N633" s="10025">
        <f>O633-M633</f>
      </c>
      <c r="O633" s="10026">
        <f>ROUND(D633*J633,2)</f>
      </c>
      <c r="P633" s="10027" t="s">
        <v>28</v>
      </c>
    </row>
    <row r="634">
      <c r="A634" s="10028" t="s">
        <v>1267</v>
      </c>
      <c r="B634" s="10029" t="s">
        <v>1268</v>
      </c>
      <c r="C634" s="10030" t="s">
        <v>66</v>
      </c>
      <c r="D634" s="10031" t="n">
        <v>2.0</v>
      </c>
      <c r="E634" s="10032" t="n">
        <v>1331.21</v>
      </c>
      <c r="F634" s="10033" t="n">
        <v>22.88</v>
      </c>
      <c r="G634" s="10034" t="n">
        <v>1635.79</v>
      </c>
      <c r="H634" s="10035"/>
      <c r="I634" s="10036">
        <f>ROUND('BDI Principal'!D14,2)</f>
      </c>
      <c r="J634" s="10037">
        <f>ROUND((ROUND(H634,2)*I634/100)+ROUND(H634,2),2)</f>
      </c>
      <c r="K634" s="10038"/>
      <c r="L634" s="10039">
        <f>J634-K634</f>
      </c>
      <c r="M634" s="10040">
        <f>ROUND(K634*D634,2)</f>
      </c>
      <c r="N634" s="10041">
        <f>O634-M634</f>
      </c>
      <c r="O634" s="10042">
        <f>ROUND(D634*J634,2)</f>
      </c>
      <c r="P634" s="10043" t="s">
        <v>28</v>
      </c>
    </row>
    <row r="635">
      <c r="A635" s="10044" t="s">
        <v>1269</v>
      </c>
      <c r="B635" s="10045" t="s">
        <v>1270</v>
      </c>
      <c r="C635" s="10046" t="s">
        <v>66</v>
      </c>
      <c r="D635" s="10047" t="n">
        <v>5.0</v>
      </c>
      <c r="E635" s="10048" t="n">
        <v>2478.31</v>
      </c>
      <c r="F635" s="10049" t="n">
        <v>22.88</v>
      </c>
      <c r="G635" s="10050" t="n">
        <v>3045.35</v>
      </c>
      <c r="H635" s="10051"/>
      <c r="I635" s="10052">
        <f>ROUND('BDI Principal'!D14,2)</f>
      </c>
      <c r="J635" s="10053">
        <f>ROUND((ROUND(H635,2)*I635/100)+ROUND(H635,2),2)</f>
      </c>
      <c r="K635" s="10054"/>
      <c r="L635" s="10055">
        <f>J635-K635</f>
      </c>
      <c r="M635" s="10056">
        <f>ROUND(K635*D635,2)</f>
      </c>
      <c r="N635" s="10057">
        <f>O635-M635</f>
      </c>
      <c r="O635" s="10058">
        <f>ROUND(D635*J635,2)</f>
      </c>
      <c r="P635" s="10059" t="s">
        <v>28</v>
      </c>
    </row>
    <row r="636">
      <c r="A636" s="10060" t="s">
        <v>1271</v>
      </c>
      <c r="B636" s="10061" t="s">
        <v>1272</v>
      </c>
      <c r="C636" s="10062" t="s">
        <v>66</v>
      </c>
      <c r="D636" s="10063" t="n">
        <v>93.0</v>
      </c>
      <c r="E636" s="10064" t="n">
        <v>1463.77</v>
      </c>
      <c r="F636" s="10065" t="n">
        <v>22.88</v>
      </c>
      <c r="G636" s="10066" t="n">
        <v>1798.68</v>
      </c>
      <c r="H636" s="10067"/>
      <c r="I636" s="10068">
        <f>ROUND('BDI Principal'!D14,2)</f>
      </c>
      <c r="J636" s="10069">
        <f>ROUND((ROUND(H636,2)*I636/100)+ROUND(H636,2),2)</f>
      </c>
      <c r="K636" s="10070"/>
      <c r="L636" s="10071">
        <f>J636-K636</f>
      </c>
      <c r="M636" s="10072">
        <f>ROUND(K636*D636,2)</f>
      </c>
      <c r="N636" s="10073">
        <f>O636-M636</f>
      </c>
      <c r="O636" s="10074">
        <f>ROUND(D636*J636,2)</f>
      </c>
      <c r="P636" s="10075" t="s">
        <v>28</v>
      </c>
    </row>
    <row r="637">
      <c r="A637" s="10076" t="s">
        <v>1273</v>
      </c>
      <c r="B637" s="10077" t="s">
        <v>1274</v>
      </c>
      <c r="C637" s="10078" t="s">
        <v>66</v>
      </c>
      <c r="D637" s="10079" t="n">
        <v>36.0</v>
      </c>
      <c r="E637" s="10080" t="n">
        <v>300.46</v>
      </c>
      <c r="F637" s="10081" t="n">
        <v>22.88</v>
      </c>
      <c r="G637" s="10082" t="n">
        <v>369.21</v>
      </c>
      <c r="H637" s="10083"/>
      <c r="I637" s="10084">
        <f>ROUND('BDI Principal'!D14,2)</f>
      </c>
      <c r="J637" s="10085">
        <f>ROUND((ROUND(H637,2)*I637/100)+ROUND(H637,2),2)</f>
      </c>
      <c r="K637" s="10086"/>
      <c r="L637" s="10087">
        <f>J637-K637</f>
      </c>
      <c r="M637" s="10088">
        <f>ROUND(K637*D637,2)</f>
      </c>
      <c r="N637" s="10089">
        <f>O637-M637</f>
      </c>
      <c r="O637" s="10090">
        <f>ROUND(D637*J637,2)</f>
      </c>
      <c r="P637" s="10091" t="s">
        <v>28</v>
      </c>
    </row>
    <row r="638">
      <c r="A638" s="10092" t="s">
        <v>1275</v>
      </c>
      <c r="B638" s="10093" t="s">
        <v>1276</v>
      </c>
      <c r="C638" s="10094" t="s">
        <v>66</v>
      </c>
      <c r="D638" s="10095" t="n">
        <v>32.0</v>
      </c>
      <c r="E638" s="10096" t="n">
        <v>236.94</v>
      </c>
      <c r="F638" s="10097" t="n">
        <v>22.88</v>
      </c>
      <c r="G638" s="10098" t="n">
        <v>291.15</v>
      </c>
      <c r="H638" s="10099"/>
      <c r="I638" s="10100">
        <f>ROUND('BDI Principal'!D14,2)</f>
      </c>
      <c r="J638" s="10101">
        <f>ROUND((ROUND(H638,2)*I638/100)+ROUND(H638,2),2)</f>
      </c>
      <c r="K638" s="10102"/>
      <c r="L638" s="10103">
        <f>J638-K638</f>
      </c>
      <c r="M638" s="10104">
        <f>ROUND(K638*D638,2)</f>
      </c>
      <c r="N638" s="10105">
        <f>O638-M638</f>
      </c>
      <c r="O638" s="10106">
        <f>ROUND(D638*J638,2)</f>
      </c>
      <c r="P638" s="10107" t="s">
        <v>28</v>
      </c>
    </row>
    <row r="639">
      <c r="A639" s="10108" t="s">
        <v>1277</v>
      </c>
      <c r="B639" s="10109" t="s">
        <v>1278</v>
      </c>
      <c r="C639" s="10110" t="s">
        <v>66</v>
      </c>
      <c r="D639" s="10111" t="n">
        <v>176.0</v>
      </c>
      <c r="E639" s="10112" t="n">
        <v>62.85</v>
      </c>
      <c r="F639" s="10113" t="n">
        <v>22.88</v>
      </c>
      <c r="G639" s="10114" t="n">
        <v>77.23</v>
      </c>
      <c r="H639" s="10115"/>
      <c r="I639" s="10116">
        <f>ROUND('BDI Principal'!D14,2)</f>
      </c>
      <c r="J639" s="10117">
        <f>ROUND((ROUND(H639,2)*I639/100)+ROUND(H639,2),2)</f>
      </c>
      <c r="K639" s="10118"/>
      <c r="L639" s="10119">
        <f>J639-K639</f>
      </c>
      <c r="M639" s="10120">
        <f>ROUND(K639*D639,2)</f>
      </c>
      <c r="N639" s="10121">
        <f>O639-M639</f>
      </c>
      <c r="O639" s="10122">
        <f>ROUND(D639*J639,2)</f>
      </c>
      <c r="P639" s="10123" t="s">
        <v>28</v>
      </c>
    </row>
    <row r="640">
      <c r="A640" s="10124" t="s">
        <v>1279</v>
      </c>
      <c r="B640" s="10125" t="s">
        <v>1280</v>
      </c>
      <c r="C640" s="10126" t="s">
        <v>66</v>
      </c>
      <c r="D640" s="10127" t="n">
        <v>1.0</v>
      </c>
      <c r="E640" s="10128" t="n">
        <v>2498.56</v>
      </c>
      <c r="F640" s="10129" t="n">
        <v>22.88</v>
      </c>
      <c r="G640" s="10130" t="n">
        <v>3070.23</v>
      </c>
      <c r="H640" s="10131"/>
      <c r="I640" s="10132">
        <f>ROUND('BDI Principal'!D14,2)</f>
      </c>
      <c r="J640" s="10133">
        <f>ROUND((ROUND(H640,2)*I640/100)+ROUND(H640,2),2)</f>
      </c>
      <c r="K640" s="10134"/>
      <c r="L640" s="10135">
        <f>J640-K640</f>
      </c>
      <c r="M640" s="10136">
        <f>ROUND(K640*D640,2)</f>
      </c>
      <c r="N640" s="10137">
        <f>O640-M640</f>
      </c>
      <c r="O640" s="10138">
        <f>ROUND(D640*J640,2)</f>
      </c>
      <c r="P640" s="10139" t="s">
        <v>28</v>
      </c>
    </row>
    <row r="641">
      <c r="A641" s="10140" t="s">
        <v>1281</v>
      </c>
      <c r="B641" s="10141" t="s">
        <v>647</v>
      </c>
      <c r="C641" s="10142" t="s">
        <v>66</v>
      </c>
      <c r="D641" s="10143" t="n">
        <v>100.0</v>
      </c>
      <c r="E641" s="10144" t="n">
        <v>421.0</v>
      </c>
      <c r="F641" s="10145" t="n">
        <v>22.88</v>
      </c>
      <c r="G641" s="10146" t="n">
        <v>517.32</v>
      </c>
      <c r="H641" s="10147"/>
      <c r="I641" s="10148">
        <f>ROUND('BDI Principal'!D14,2)</f>
      </c>
      <c r="J641" s="10149">
        <f>ROUND((ROUND(H641,2)*I641/100)+ROUND(H641,2),2)</f>
      </c>
      <c r="K641" s="10150"/>
      <c r="L641" s="10151">
        <f>J641-K641</f>
      </c>
      <c r="M641" s="10152">
        <f>ROUND(K641*D641,2)</f>
      </c>
      <c r="N641" s="10153">
        <f>O641-M641</f>
      </c>
      <c r="O641" s="10154">
        <f>ROUND(D641*J641,2)</f>
      </c>
      <c r="P641" s="10155" t="s">
        <v>28</v>
      </c>
    </row>
    <row r="642">
      <c r="A642" s="10156" t="s">
        <v>1282</v>
      </c>
      <c r="B642" s="10157" t="s">
        <v>857</v>
      </c>
      <c r="C642" s="10158" t="s">
        <v>66</v>
      </c>
      <c r="D642" s="10159" t="n">
        <v>42.0</v>
      </c>
      <c r="E642" s="10160" t="n">
        <v>185.45</v>
      </c>
      <c r="F642" s="10161" t="n">
        <v>22.88</v>
      </c>
      <c r="G642" s="10162" t="n">
        <v>227.88</v>
      </c>
      <c r="H642" s="10163"/>
      <c r="I642" s="10164">
        <f>ROUND('BDI Principal'!D14,2)</f>
      </c>
      <c r="J642" s="10165">
        <f>ROUND((ROUND(H642,2)*I642/100)+ROUND(H642,2),2)</f>
      </c>
      <c r="K642" s="10166"/>
      <c r="L642" s="10167">
        <f>J642-K642</f>
      </c>
      <c r="M642" s="10168">
        <f>ROUND(K642*D642,2)</f>
      </c>
      <c r="N642" s="10169">
        <f>O642-M642</f>
      </c>
      <c r="O642" s="10170">
        <f>ROUND(D642*J642,2)</f>
      </c>
      <c r="P642" s="10171" t="s">
        <v>28</v>
      </c>
    </row>
    <row r="643">
      <c r="A643" s="10172" t="s">
        <v>1283</v>
      </c>
      <c r="B643" s="10173" t="s">
        <v>1284</v>
      </c>
      <c r="C643" s="10174" t="s">
        <v>66</v>
      </c>
      <c r="D643" s="10175" t="n">
        <v>42.0</v>
      </c>
      <c r="E643" s="10176" t="n">
        <v>231.9</v>
      </c>
      <c r="F643" s="10177" t="n">
        <v>22.88</v>
      </c>
      <c r="G643" s="10178" t="n">
        <v>284.96</v>
      </c>
      <c r="H643" s="10179"/>
      <c r="I643" s="10180">
        <f>ROUND('BDI Principal'!D14,2)</f>
      </c>
      <c r="J643" s="10181">
        <f>ROUND((ROUND(H643,2)*I643/100)+ROUND(H643,2),2)</f>
      </c>
      <c r="K643" s="10182"/>
      <c r="L643" s="10183">
        <f>J643-K643</f>
      </c>
      <c r="M643" s="10184">
        <f>ROUND(K643*D643,2)</f>
      </c>
      <c r="N643" s="10185">
        <f>O643-M643</f>
      </c>
      <c r="O643" s="10186">
        <f>ROUND(D643*J643,2)</f>
      </c>
      <c r="P643" s="10187" t="s">
        <v>28</v>
      </c>
    </row>
    <row r="644">
      <c r="A644" s="10188" t="s">
        <v>1285</v>
      </c>
      <c r="B644" s="10189" t="s">
        <v>1286</v>
      </c>
      <c r="C644" s="10190" t="s">
        <v>66</v>
      </c>
      <c r="D644" s="10191" t="n">
        <v>42.0</v>
      </c>
      <c r="E644" s="10192" t="n">
        <v>211.88</v>
      </c>
      <c r="F644" s="10193" t="n">
        <v>22.88</v>
      </c>
      <c r="G644" s="10194" t="n">
        <v>260.36</v>
      </c>
      <c r="H644" s="10195"/>
      <c r="I644" s="10196">
        <f>ROUND('BDI Principal'!D14,2)</f>
      </c>
      <c r="J644" s="10197">
        <f>ROUND((ROUND(H644,2)*I644/100)+ROUND(H644,2),2)</f>
      </c>
      <c r="K644" s="10198"/>
      <c r="L644" s="10199">
        <f>J644-K644</f>
      </c>
      <c r="M644" s="10200">
        <f>ROUND(K644*D644,2)</f>
      </c>
      <c r="N644" s="10201">
        <f>O644-M644</f>
      </c>
      <c r="O644" s="10202">
        <f>ROUND(D644*J644,2)</f>
      </c>
      <c r="P644" s="10203" t="s">
        <v>28</v>
      </c>
    </row>
    <row r="645">
      <c r="A645" s="10204" t="s">
        <v>1287</v>
      </c>
      <c r="B645" s="10205" t="s">
        <v>1288</v>
      </c>
      <c r="C645" s="10206" t="s">
        <v>103</v>
      </c>
      <c r="D645" s="10207" t="n">
        <v>980.0</v>
      </c>
      <c r="E645" s="10208" t="n">
        <v>29.28</v>
      </c>
      <c r="F645" s="10209" t="n">
        <v>22.88</v>
      </c>
      <c r="G645" s="10210" t="n">
        <v>35.98</v>
      </c>
      <c r="H645" s="10211"/>
      <c r="I645" s="10212">
        <f>ROUND('BDI Principal'!D14,2)</f>
      </c>
      <c r="J645" s="10213">
        <f>ROUND((ROUND(H645,2)*I645/100)+ROUND(H645,2),2)</f>
      </c>
      <c r="K645" s="10214"/>
      <c r="L645" s="10215">
        <f>J645-K645</f>
      </c>
      <c r="M645" s="10216">
        <f>ROUND(K645*D645,2)</f>
      </c>
      <c r="N645" s="10217">
        <f>O645-M645</f>
      </c>
      <c r="O645" s="10218">
        <f>ROUND(D645*J645,2)</f>
      </c>
      <c r="P645" s="10219" t="s">
        <v>28</v>
      </c>
    </row>
    <row r="646">
      <c r="A646" s="10220" t="s">
        <v>1289</v>
      </c>
      <c r="B646" s="10221" t="s">
        <v>1290</v>
      </c>
      <c r="C646" s="10222" t="s">
        <v>55</v>
      </c>
      <c r="D646" s="10223" t="n">
        <v>28.0</v>
      </c>
      <c r="E646" s="10224" t="n">
        <v>46.96</v>
      </c>
      <c r="F646" s="10225" t="n">
        <v>22.88</v>
      </c>
      <c r="G646" s="10226" t="n">
        <v>57.7</v>
      </c>
      <c r="H646" s="10227"/>
      <c r="I646" s="10228">
        <f>ROUND('BDI Principal'!D14,2)</f>
      </c>
      <c r="J646" s="10229">
        <f>ROUND((ROUND(H646,2)*I646/100)+ROUND(H646,2),2)</f>
      </c>
      <c r="K646" s="10230"/>
      <c r="L646" s="10231">
        <f>J646-K646</f>
      </c>
      <c r="M646" s="10232">
        <f>ROUND(K646*D646,2)</f>
      </c>
      <c r="N646" s="10233">
        <f>O646-M646</f>
      </c>
      <c r="O646" s="10234">
        <f>ROUND(D646*J646,2)</f>
      </c>
      <c r="P646" s="10235" t="s">
        <v>28</v>
      </c>
    </row>
    <row r="647">
      <c r="A647" s="10236" t="s">
        <v>1291</v>
      </c>
      <c r="B647" s="10237" t="s">
        <v>1292</v>
      </c>
      <c r="C647" s="10238" t="s">
        <v>66</v>
      </c>
      <c r="D647" s="10239" t="n">
        <v>1.0</v>
      </c>
      <c r="E647" s="10240" t="n">
        <v>613.91</v>
      </c>
      <c r="F647" s="10241" t="n">
        <v>22.88</v>
      </c>
      <c r="G647" s="10242" t="n">
        <v>754.37</v>
      </c>
      <c r="H647" s="10243"/>
      <c r="I647" s="10244">
        <f>ROUND('BDI Principal'!D14,2)</f>
      </c>
      <c r="J647" s="10245">
        <f>ROUND((ROUND(H647,2)*I647/100)+ROUND(H647,2),2)</f>
      </c>
      <c r="K647" s="10246"/>
      <c r="L647" s="10247">
        <f>J647-K647</f>
      </c>
      <c r="M647" s="10248">
        <f>ROUND(K647*D647,2)</f>
      </c>
      <c r="N647" s="10249">
        <f>O647-M647</f>
      </c>
      <c r="O647" s="10250">
        <f>ROUND(D647*J647,2)</f>
      </c>
      <c r="P647" s="10251" t="s">
        <v>28</v>
      </c>
    </row>
    <row r="648">
      <c r="A648" s="10252" t="s">
        <v>1293</v>
      </c>
      <c r="B648" s="10253" t="s">
        <v>454</v>
      </c>
      <c r="C648" s="10254"/>
      <c r="D648" s="10255"/>
      <c r="E648" s="10256"/>
      <c r="F648" s="10257"/>
      <c r="G648" s="10258"/>
      <c r="H648" s="10259"/>
      <c r="I648" s="10260"/>
      <c r="J648" s="10261"/>
      <c r="K648" s="10262"/>
      <c r="L648" s="10263"/>
      <c r="M648" s="10264">
        <f>SUM(M649:M691)</f>
      </c>
      <c r="N648" s="10265">
        <f>SUM(N649:N691)</f>
      </c>
      <c r="O648" s="10266">
        <f>SUM(O649:O691)</f>
      </c>
      <c r="P648" s="10267" t="s">
        <v>45</v>
      </c>
    </row>
    <row r="649">
      <c r="A649" s="10268" t="s">
        <v>1294</v>
      </c>
      <c r="B649" s="10269" t="s">
        <v>1295</v>
      </c>
      <c r="C649" s="10270" t="s">
        <v>66</v>
      </c>
      <c r="D649" s="10271" t="n">
        <v>1.0</v>
      </c>
      <c r="E649" s="10272" t="n">
        <v>493646.19</v>
      </c>
      <c r="F649" s="10273" t="n">
        <v>14.17</v>
      </c>
      <c r="G649" s="10274" t="n">
        <v>563595.86</v>
      </c>
      <c r="H649" s="10275"/>
      <c r="I649" s="10276">
        <f>'BDI Outros'!D14</f>
      </c>
      <c r="J649" s="10277">
        <f>ROUND((ROUND(H649,2)*I649/100)+ROUND(H649,2),2)</f>
      </c>
      <c r="K649" s="10278"/>
      <c r="L649" s="10279">
        <f>J649-K649</f>
      </c>
      <c r="M649" s="10280">
        <f>ROUND(K649*D649,2)</f>
      </c>
      <c r="N649" s="10281">
        <f>O649-M649</f>
      </c>
      <c r="O649" s="10282">
        <f>ROUND(D649*J649,2)</f>
      </c>
      <c r="P649" s="10283" t="s">
        <v>28</v>
      </c>
    </row>
    <row r="650">
      <c r="A650" s="10284" t="s">
        <v>1296</v>
      </c>
      <c r="B650" s="10285" t="s">
        <v>1297</v>
      </c>
      <c r="C650" s="10286" t="s">
        <v>66</v>
      </c>
      <c r="D650" s="10287" t="n">
        <v>1.0</v>
      </c>
      <c r="E650" s="10288" t="n">
        <v>300626.69</v>
      </c>
      <c r="F650" s="10289" t="n">
        <v>14.17</v>
      </c>
      <c r="G650" s="10290" t="n">
        <v>343225.49</v>
      </c>
      <c r="H650" s="10291"/>
      <c r="I650" s="10292">
        <f>'BDI Outros'!D14</f>
      </c>
      <c r="J650" s="10293">
        <f>ROUND((ROUND(H650,2)*I650/100)+ROUND(H650,2),2)</f>
      </c>
      <c r="K650" s="10294"/>
      <c r="L650" s="10295">
        <f>J650-K650</f>
      </c>
      <c r="M650" s="10296">
        <f>ROUND(K650*D650,2)</f>
      </c>
      <c r="N650" s="10297">
        <f>O650-M650</f>
      </c>
      <c r="O650" s="10298">
        <f>ROUND(D650*J650,2)</f>
      </c>
      <c r="P650" s="10299" t="s">
        <v>28</v>
      </c>
    </row>
    <row r="651">
      <c r="A651" s="10300" t="s">
        <v>1298</v>
      </c>
      <c r="B651" s="10301" t="s">
        <v>1299</v>
      </c>
      <c r="C651" s="10302" t="s">
        <v>66</v>
      </c>
      <c r="D651" s="10303" t="n">
        <v>3.0</v>
      </c>
      <c r="E651" s="10304" t="n">
        <v>12766.39</v>
      </c>
      <c r="F651" s="10305" t="n">
        <v>14.17</v>
      </c>
      <c r="G651" s="10306" t="n">
        <v>14575.39</v>
      </c>
      <c r="H651" s="10307"/>
      <c r="I651" s="10308">
        <f>'BDI Outros'!D14</f>
      </c>
      <c r="J651" s="10309">
        <f>ROUND((ROUND(H651,2)*I651/100)+ROUND(H651,2),2)</f>
      </c>
      <c r="K651" s="10310"/>
      <c r="L651" s="10311">
        <f>J651-K651</f>
      </c>
      <c r="M651" s="10312">
        <f>ROUND(K651*D651,2)</f>
      </c>
      <c r="N651" s="10313">
        <f>O651-M651</f>
      </c>
      <c r="O651" s="10314">
        <f>ROUND(D651*J651,2)</f>
      </c>
      <c r="P651" s="10315" t="s">
        <v>28</v>
      </c>
    </row>
    <row r="652">
      <c r="A652" s="10316" t="s">
        <v>1300</v>
      </c>
      <c r="B652" s="10317" t="s">
        <v>1301</v>
      </c>
      <c r="C652" s="10318" t="s">
        <v>66</v>
      </c>
      <c r="D652" s="10319" t="n">
        <v>1.0</v>
      </c>
      <c r="E652" s="10320" t="n">
        <v>17051.45</v>
      </c>
      <c r="F652" s="10321" t="n">
        <v>14.17</v>
      </c>
      <c r="G652" s="10322" t="n">
        <v>19467.64</v>
      </c>
      <c r="H652" s="10323"/>
      <c r="I652" s="10324">
        <f>'BDI Outros'!D14</f>
      </c>
      <c r="J652" s="10325">
        <f>ROUND((ROUND(H652,2)*I652/100)+ROUND(H652,2),2)</f>
      </c>
      <c r="K652" s="10326"/>
      <c r="L652" s="10327">
        <f>J652-K652</f>
      </c>
      <c r="M652" s="10328">
        <f>ROUND(K652*D652,2)</f>
      </c>
      <c r="N652" s="10329">
        <f>O652-M652</f>
      </c>
      <c r="O652" s="10330">
        <f>ROUND(D652*J652,2)</f>
      </c>
      <c r="P652" s="10331" t="s">
        <v>28</v>
      </c>
    </row>
    <row r="653">
      <c r="A653" s="10332" t="s">
        <v>1302</v>
      </c>
      <c r="B653" s="10333" t="s">
        <v>1303</v>
      </c>
      <c r="C653" s="10334" t="s">
        <v>66</v>
      </c>
      <c r="D653" s="10335" t="n">
        <v>1.0</v>
      </c>
      <c r="E653" s="10336" t="n">
        <v>27823.42</v>
      </c>
      <c r="F653" s="10337" t="n">
        <v>14.17</v>
      </c>
      <c r="G653" s="10338" t="n">
        <v>31766.0</v>
      </c>
      <c r="H653" s="10339"/>
      <c r="I653" s="10340">
        <f>'BDI Outros'!D14</f>
      </c>
      <c r="J653" s="10341">
        <f>ROUND((ROUND(H653,2)*I653/100)+ROUND(H653,2),2)</f>
      </c>
      <c r="K653" s="10342"/>
      <c r="L653" s="10343">
        <f>J653-K653</f>
      </c>
      <c r="M653" s="10344">
        <f>ROUND(K653*D653,2)</f>
      </c>
      <c r="N653" s="10345">
        <f>O653-M653</f>
      </c>
      <c r="O653" s="10346">
        <f>ROUND(D653*J653,2)</f>
      </c>
      <c r="P653" s="10347" t="s">
        <v>28</v>
      </c>
    </row>
    <row r="654">
      <c r="A654" s="10348" t="s">
        <v>1304</v>
      </c>
      <c r="B654" s="10349" t="s">
        <v>1305</v>
      </c>
      <c r="C654" s="10350" t="s">
        <v>66</v>
      </c>
      <c r="D654" s="10351" t="n">
        <v>2.0</v>
      </c>
      <c r="E654" s="10352" t="n">
        <v>17356.18</v>
      </c>
      <c r="F654" s="10353" t="n">
        <v>14.17</v>
      </c>
      <c r="G654" s="10354" t="n">
        <v>19815.55</v>
      </c>
      <c r="H654" s="10355"/>
      <c r="I654" s="10356">
        <f>'BDI Outros'!D14</f>
      </c>
      <c r="J654" s="10357">
        <f>ROUND((ROUND(H654,2)*I654/100)+ROUND(H654,2),2)</f>
      </c>
      <c r="K654" s="10358"/>
      <c r="L654" s="10359">
        <f>J654-K654</f>
      </c>
      <c r="M654" s="10360">
        <f>ROUND(K654*D654,2)</f>
      </c>
      <c r="N654" s="10361">
        <f>O654-M654</f>
      </c>
      <c r="O654" s="10362">
        <f>ROUND(D654*J654,2)</f>
      </c>
      <c r="P654" s="10363" t="s">
        <v>28</v>
      </c>
    </row>
    <row r="655">
      <c r="A655" s="10364" t="s">
        <v>1306</v>
      </c>
      <c r="B655" s="10365" t="s">
        <v>1307</v>
      </c>
      <c r="C655" s="10366" t="s">
        <v>66</v>
      </c>
      <c r="D655" s="10367" t="n">
        <v>6.0</v>
      </c>
      <c r="E655" s="10368" t="n">
        <v>17411.97</v>
      </c>
      <c r="F655" s="10369" t="n">
        <v>14.17</v>
      </c>
      <c r="G655" s="10370" t="n">
        <v>19879.25</v>
      </c>
      <c r="H655" s="10371"/>
      <c r="I655" s="10372">
        <f>'BDI Outros'!D14</f>
      </c>
      <c r="J655" s="10373">
        <f>ROUND((ROUND(H655,2)*I655/100)+ROUND(H655,2),2)</f>
      </c>
      <c r="K655" s="10374"/>
      <c r="L655" s="10375">
        <f>J655-K655</f>
      </c>
      <c r="M655" s="10376">
        <f>ROUND(K655*D655,2)</f>
      </c>
      <c r="N655" s="10377">
        <f>O655-M655</f>
      </c>
      <c r="O655" s="10378">
        <f>ROUND(D655*J655,2)</f>
      </c>
      <c r="P655" s="10379" t="s">
        <v>28</v>
      </c>
    </row>
    <row r="656">
      <c r="A656" s="10380" t="s">
        <v>1308</v>
      </c>
      <c r="B656" s="10381" t="s">
        <v>1309</v>
      </c>
      <c r="C656" s="10382" t="s">
        <v>66</v>
      </c>
      <c r="D656" s="10383" t="n">
        <v>1.0</v>
      </c>
      <c r="E656" s="10384" t="n">
        <v>19947.34</v>
      </c>
      <c r="F656" s="10385" t="n">
        <v>14.17</v>
      </c>
      <c r="G656" s="10386" t="n">
        <v>22773.88</v>
      </c>
      <c r="H656" s="10387"/>
      <c r="I656" s="10388">
        <f>'BDI Outros'!D14</f>
      </c>
      <c r="J656" s="10389">
        <f>ROUND((ROUND(H656,2)*I656/100)+ROUND(H656,2),2)</f>
      </c>
      <c r="K656" s="10390"/>
      <c r="L656" s="10391">
        <f>J656-K656</f>
      </c>
      <c r="M656" s="10392">
        <f>ROUND(K656*D656,2)</f>
      </c>
      <c r="N656" s="10393">
        <f>O656-M656</f>
      </c>
      <c r="O656" s="10394">
        <f>ROUND(D656*J656,2)</f>
      </c>
      <c r="P656" s="10395" t="s">
        <v>28</v>
      </c>
    </row>
    <row r="657">
      <c r="A657" s="10396" t="s">
        <v>1310</v>
      </c>
      <c r="B657" s="10397" t="s">
        <v>1311</v>
      </c>
      <c r="C657" s="10398" t="s">
        <v>66</v>
      </c>
      <c r="D657" s="10399" t="n">
        <v>1.0</v>
      </c>
      <c r="E657" s="10400" t="n">
        <v>20221.94</v>
      </c>
      <c r="F657" s="10401" t="n">
        <v>14.17</v>
      </c>
      <c r="G657" s="10402" t="n">
        <v>23087.39</v>
      </c>
      <c r="H657" s="10403"/>
      <c r="I657" s="10404">
        <f>'BDI Outros'!D14</f>
      </c>
      <c r="J657" s="10405">
        <f>ROUND((ROUND(H657,2)*I657/100)+ROUND(H657,2),2)</f>
      </c>
      <c r="K657" s="10406"/>
      <c r="L657" s="10407">
        <f>J657-K657</f>
      </c>
      <c r="M657" s="10408">
        <f>ROUND(K657*D657,2)</f>
      </c>
      <c r="N657" s="10409">
        <f>O657-M657</f>
      </c>
      <c r="O657" s="10410">
        <f>ROUND(D657*J657,2)</f>
      </c>
      <c r="P657" s="10411" t="s">
        <v>28</v>
      </c>
    </row>
    <row r="658">
      <c r="A658" s="10412" t="s">
        <v>1312</v>
      </c>
      <c r="B658" s="10413" t="s">
        <v>1313</v>
      </c>
      <c r="C658" s="10414" t="s">
        <v>66</v>
      </c>
      <c r="D658" s="10415" t="n">
        <v>1.0</v>
      </c>
      <c r="E658" s="10416" t="n">
        <v>20221.94</v>
      </c>
      <c r="F658" s="10417" t="n">
        <v>14.17</v>
      </c>
      <c r="G658" s="10418" t="n">
        <v>23087.39</v>
      </c>
      <c r="H658" s="10419"/>
      <c r="I658" s="10420">
        <f>'BDI Outros'!D14</f>
      </c>
      <c r="J658" s="10421">
        <f>ROUND((ROUND(H658,2)*I658/100)+ROUND(H658,2),2)</f>
      </c>
      <c r="K658" s="10422"/>
      <c r="L658" s="10423">
        <f>J658-K658</f>
      </c>
      <c r="M658" s="10424">
        <f>ROUND(K658*D658,2)</f>
      </c>
      <c r="N658" s="10425">
        <f>O658-M658</f>
      </c>
      <c r="O658" s="10426">
        <f>ROUND(D658*J658,2)</f>
      </c>
      <c r="P658" s="10427" t="s">
        <v>28</v>
      </c>
    </row>
    <row r="659">
      <c r="A659" s="10428" t="s">
        <v>1314</v>
      </c>
      <c r="B659" s="10429" t="s">
        <v>1315</v>
      </c>
      <c r="C659" s="10430" t="s">
        <v>66</v>
      </c>
      <c r="D659" s="10431" t="n">
        <v>1.0</v>
      </c>
      <c r="E659" s="10432" t="n">
        <v>20221.94</v>
      </c>
      <c r="F659" s="10433" t="n">
        <v>14.17</v>
      </c>
      <c r="G659" s="10434" t="n">
        <v>23087.39</v>
      </c>
      <c r="H659" s="10435"/>
      <c r="I659" s="10436">
        <f>'BDI Outros'!D14</f>
      </c>
      <c r="J659" s="10437">
        <f>ROUND((ROUND(H659,2)*I659/100)+ROUND(H659,2),2)</f>
      </c>
      <c r="K659" s="10438"/>
      <c r="L659" s="10439">
        <f>J659-K659</f>
      </c>
      <c r="M659" s="10440">
        <f>ROUND(K659*D659,2)</f>
      </c>
      <c r="N659" s="10441">
        <f>O659-M659</f>
      </c>
      <c r="O659" s="10442">
        <f>ROUND(D659*J659,2)</f>
      </c>
      <c r="P659" s="10443" t="s">
        <v>28</v>
      </c>
    </row>
    <row r="660">
      <c r="A660" s="10444" t="s">
        <v>1316</v>
      </c>
      <c r="B660" s="10445" t="s">
        <v>1317</v>
      </c>
      <c r="C660" s="10446" t="s">
        <v>66</v>
      </c>
      <c r="D660" s="10447" t="n">
        <v>5.0</v>
      </c>
      <c r="E660" s="10448" t="n">
        <v>27052.9</v>
      </c>
      <c r="F660" s="10449" t="n">
        <v>14.17</v>
      </c>
      <c r="G660" s="10450" t="n">
        <v>30886.3</v>
      </c>
      <c r="H660" s="10451"/>
      <c r="I660" s="10452">
        <f>'BDI Outros'!D14</f>
      </c>
      <c r="J660" s="10453">
        <f>ROUND((ROUND(H660,2)*I660/100)+ROUND(H660,2),2)</f>
      </c>
      <c r="K660" s="10454"/>
      <c r="L660" s="10455">
        <f>J660-K660</f>
      </c>
      <c r="M660" s="10456">
        <f>ROUND(K660*D660,2)</f>
      </c>
      <c r="N660" s="10457">
        <f>O660-M660</f>
      </c>
      <c r="O660" s="10458">
        <f>ROUND(D660*J660,2)</f>
      </c>
      <c r="P660" s="10459" t="s">
        <v>28</v>
      </c>
    </row>
    <row r="661">
      <c r="A661" s="10460" t="s">
        <v>1318</v>
      </c>
      <c r="B661" s="10461" t="s">
        <v>1319</v>
      </c>
      <c r="C661" s="10462" t="s">
        <v>66</v>
      </c>
      <c r="D661" s="10463" t="n">
        <v>1.0</v>
      </c>
      <c r="E661" s="10464" t="n">
        <v>32882.63</v>
      </c>
      <c r="F661" s="10465" t="n">
        <v>14.17</v>
      </c>
      <c r="G661" s="10466" t="n">
        <v>37542.1</v>
      </c>
      <c r="H661" s="10467"/>
      <c r="I661" s="10468">
        <f>'BDI Outros'!D14</f>
      </c>
      <c r="J661" s="10469">
        <f>ROUND((ROUND(H661,2)*I661/100)+ROUND(H661,2),2)</f>
      </c>
      <c r="K661" s="10470"/>
      <c r="L661" s="10471">
        <f>J661-K661</f>
      </c>
      <c r="M661" s="10472">
        <f>ROUND(K661*D661,2)</f>
      </c>
      <c r="N661" s="10473">
        <f>O661-M661</f>
      </c>
      <c r="O661" s="10474">
        <f>ROUND(D661*J661,2)</f>
      </c>
      <c r="P661" s="10475" t="s">
        <v>28</v>
      </c>
    </row>
    <row r="662">
      <c r="A662" s="10476" t="s">
        <v>1320</v>
      </c>
      <c r="B662" s="10477" t="s">
        <v>1321</v>
      </c>
      <c r="C662" s="10478" t="s">
        <v>66</v>
      </c>
      <c r="D662" s="10479" t="n">
        <v>1.0</v>
      </c>
      <c r="E662" s="10480" t="n">
        <v>47242.19</v>
      </c>
      <c r="F662" s="10481" t="n">
        <v>14.17</v>
      </c>
      <c r="G662" s="10482" t="n">
        <v>53936.41</v>
      </c>
      <c r="H662" s="10483"/>
      <c r="I662" s="10484">
        <f>'BDI Outros'!D14</f>
      </c>
      <c r="J662" s="10485">
        <f>ROUND((ROUND(H662,2)*I662/100)+ROUND(H662,2),2)</f>
      </c>
      <c r="K662" s="10486"/>
      <c r="L662" s="10487">
        <f>J662-K662</f>
      </c>
      <c r="M662" s="10488">
        <f>ROUND(K662*D662,2)</f>
      </c>
      <c r="N662" s="10489">
        <f>O662-M662</f>
      </c>
      <c r="O662" s="10490">
        <f>ROUND(D662*J662,2)</f>
      </c>
      <c r="P662" s="10491" t="s">
        <v>28</v>
      </c>
    </row>
    <row r="663">
      <c r="A663" s="10492" t="s">
        <v>1322</v>
      </c>
      <c r="B663" s="10493" t="s">
        <v>1323</v>
      </c>
      <c r="C663" s="10494" t="s">
        <v>66</v>
      </c>
      <c r="D663" s="10495" t="n">
        <v>1.0</v>
      </c>
      <c r="E663" s="10496" t="n">
        <v>3642.48</v>
      </c>
      <c r="F663" s="10497" t="n">
        <v>14.17</v>
      </c>
      <c r="G663" s="10498" t="n">
        <v>4158.62</v>
      </c>
      <c r="H663" s="10499"/>
      <c r="I663" s="10500">
        <f>'BDI Outros'!D14</f>
      </c>
      <c r="J663" s="10501">
        <f>ROUND((ROUND(H663,2)*I663/100)+ROUND(H663,2),2)</f>
      </c>
      <c r="K663" s="10502"/>
      <c r="L663" s="10503">
        <f>J663-K663</f>
      </c>
      <c r="M663" s="10504">
        <f>ROUND(K663*D663,2)</f>
      </c>
      <c r="N663" s="10505">
        <f>O663-M663</f>
      </c>
      <c r="O663" s="10506">
        <f>ROUND(D663*J663,2)</f>
      </c>
      <c r="P663" s="10507" t="s">
        <v>28</v>
      </c>
    </row>
    <row r="664">
      <c r="A664" s="10508" t="s">
        <v>1324</v>
      </c>
      <c r="B664" s="10509" t="s">
        <v>1325</v>
      </c>
      <c r="C664" s="10510" t="s">
        <v>66</v>
      </c>
      <c r="D664" s="10511" t="n">
        <v>1.0</v>
      </c>
      <c r="E664" s="10512" t="n">
        <v>4594.82</v>
      </c>
      <c r="F664" s="10513" t="n">
        <v>14.17</v>
      </c>
      <c r="G664" s="10514" t="n">
        <v>5245.91</v>
      </c>
      <c r="H664" s="10515"/>
      <c r="I664" s="10516">
        <f>'BDI Outros'!D14</f>
      </c>
      <c r="J664" s="10517">
        <f>ROUND((ROUND(H664,2)*I664/100)+ROUND(H664,2),2)</f>
      </c>
      <c r="K664" s="10518"/>
      <c r="L664" s="10519">
        <f>J664-K664</f>
      </c>
      <c r="M664" s="10520">
        <f>ROUND(K664*D664,2)</f>
      </c>
      <c r="N664" s="10521">
        <f>O664-M664</f>
      </c>
      <c r="O664" s="10522">
        <f>ROUND(D664*J664,2)</f>
      </c>
      <c r="P664" s="10523" t="s">
        <v>28</v>
      </c>
    </row>
    <row r="665">
      <c r="A665" s="10524" t="s">
        <v>1326</v>
      </c>
      <c r="B665" s="10525" t="s">
        <v>1327</v>
      </c>
      <c r="C665" s="10526" t="s">
        <v>66</v>
      </c>
      <c r="D665" s="10527" t="n">
        <v>2.0</v>
      </c>
      <c r="E665" s="10528" t="n">
        <v>5785.48</v>
      </c>
      <c r="F665" s="10529" t="n">
        <v>14.17</v>
      </c>
      <c r="G665" s="10530" t="n">
        <v>6605.28</v>
      </c>
      <c r="H665" s="10531"/>
      <c r="I665" s="10532">
        <f>'BDI Outros'!D14</f>
      </c>
      <c r="J665" s="10533">
        <f>ROUND((ROUND(H665,2)*I665/100)+ROUND(H665,2),2)</f>
      </c>
      <c r="K665" s="10534"/>
      <c r="L665" s="10535">
        <f>J665-K665</f>
      </c>
      <c r="M665" s="10536">
        <f>ROUND(K665*D665,2)</f>
      </c>
      <c r="N665" s="10537">
        <f>O665-M665</f>
      </c>
      <c r="O665" s="10538">
        <f>ROUND(D665*J665,2)</f>
      </c>
      <c r="P665" s="10539" t="s">
        <v>28</v>
      </c>
    </row>
    <row r="666">
      <c r="A666" s="10540" t="s">
        <v>1328</v>
      </c>
      <c r="B666" s="10541" t="s">
        <v>1329</v>
      </c>
      <c r="C666" s="10542" t="s">
        <v>66</v>
      </c>
      <c r="D666" s="10543" t="n">
        <v>2.0</v>
      </c>
      <c r="E666" s="10544" t="n">
        <v>9884.99</v>
      </c>
      <c r="F666" s="10545" t="n">
        <v>14.17</v>
      </c>
      <c r="G666" s="10546" t="n">
        <v>11285.69</v>
      </c>
      <c r="H666" s="10547"/>
      <c r="I666" s="10548">
        <f>'BDI Outros'!D14</f>
      </c>
      <c r="J666" s="10549">
        <f>ROUND((ROUND(H666,2)*I666/100)+ROUND(H666,2),2)</f>
      </c>
      <c r="K666" s="10550"/>
      <c r="L666" s="10551">
        <f>J666-K666</f>
      </c>
      <c r="M666" s="10552">
        <f>ROUND(K666*D666,2)</f>
      </c>
      <c r="N666" s="10553">
        <f>O666-M666</f>
      </c>
      <c r="O666" s="10554">
        <f>ROUND(D666*J666,2)</f>
      </c>
      <c r="P666" s="10555" t="s">
        <v>28</v>
      </c>
    </row>
    <row r="667">
      <c r="A667" s="10556" t="s">
        <v>1330</v>
      </c>
      <c r="B667" s="10557" t="s">
        <v>1331</v>
      </c>
      <c r="C667" s="10558" t="s">
        <v>66</v>
      </c>
      <c r="D667" s="10559" t="n">
        <v>39.0</v>
      </c>
      <c r="E667" s="10560" t="n">
        <v>3887.85</v>
      </c>
      <c r="F667" s="10561" t="n">
        <v>14.17</v>
      </c>
      <c r="G667" s="10562" t="n">
        <v>4438.76</v>
      </c>
      <c r="H667" s="10563"/>
      <c r="I667" s="10564">
        <f>'BDI Outros'!D14</f>
      </c>
      <c r="J667" s="10565">
        <f>ROUND((ROUND(H667,2)*I667/100)+ROUND(H667,2),2)</f>
      </c>
      <c r="K667" s="10566"/>
      <c r="L667" s="10567">
        <f>J667-K667</f>
      </c>
      <c r="M667" s="10568">
        <f>ROUND(K667*D667,2)</f>
      </c>
      <c r="N667" s="10569">
        <f>O667-M667</f>
      </c>
      <c r="O667" s="10570">
        <f>ROUND(D667*J667,2)</f>
      </c>
      <c r="P667" s="10571" t="s">
        <v>28</v>
      </c>
    </row>
    <row r="668">
      <c r="A668" s="10572" t="s">
        <v>1332</v>
      </c>
      <c r="B668" s="10573" t="s">
        <v>1333</v>
      </c>
      <c r="C668" s="10574" t="s">
        <v>66</v>
      </c>
      <c r="D668" s="10575" t="n">
        <v>11.0</v>
      </c>
      <c r="E668" s="10576" t="n">
        <v>4403.68</v>
      </c>
      <c r="F668" s="10577" t="n">
        <v>14.17</v>
      </c>
      <c r="G668" s="10578" t="n">
        <v>5027.68</v>
      </c>
      <c r="H668" s="10579"/>
      <c r="I668" s="10580">
        <f>'BDI Outros'!D14</f>
      </c>
      <c r="J668" s="10581">
        <f>ROUND((ROUND(H668,2)*I668/100)+ROUND(H668,2),2)</f>
      </c>
      <c r="K668" s="10582"/>
      <c r="L668" s="10583">
        <f>J668-K668</f>
      </c>
      <c r="M668" s="10584">
        <f>ROUND(K668*D668,2)</f>
      </c>
      <c r="N668" s="10585">
        <f>O668-M668</f>
      </c>
      <c r="O668" s="10586">
        <f>ROUND(D668*J668,2)</f>
      </c>
      <c r="P668" s="10587" t="s">
        <v>28</v>
      </c>
    </row>
    <row r="669">
      <c r="A669" s="10588" t="s">
        <v>1334</v>
      </c>
      <c r="B669" s="10589" t="s">
        <v>1335</v>
      </c>
      <c r="C669" s="10590" t="s">
        <v>66</v>
      </c>
      <c r="D669" s="10591" t="n">
        <v>6.0</v>
      </c>
      <c r="E669" s="10592" t="n">
        <v>4780.4</v>
      </c>
      <c r="F669" s="10593" t="n">
        <v>14.17</v>
      </c>
      <c r="G669" s="10594" t="n">
        <v>5457.78</v>
      </c>
      <c r="H669" s="10595"/>
      <c r="I669" s="10596">
        <f>'BDI Outros'!D14</f>
      </c>
      <c r="J669" s="10597">
        <f>ROUND((ROUND(H669,2)*I669/100)+ROUND(H669,2),2)</f>
      </c>
      <c r="K669" s="10598"/>
      <c r="L669" s="10599">
        <f>J669-K669</f>
      </c>
      <c r="M669" s="10600">
        <f>ROUND(K669*D669,2)</f>
      </c>
      <c r="N669" s="10601">
        <f>O669-M669</f>
      </c>
      <c r="O669" s="10602">
        <f>ROUND(D669*J669,2)</f>
      </c>
      <c r="P669" s="10603" t="s">
        <v>28</v>
      </c>
    </row>
    <row r="670">
      <c r="A670" s="10604" t="s">
        <v>1336</v>
      </c>
      <c r="B670" s="10605" t="s">
        <v>1337</v>
      </c>
      <c r="C670" s="10606" t="s">
        <v>66</v>
      </c>
      <c r="D670" s="10607" t="n">
        <v>1.0</v>
      </c>
      <c r="E670" s="10608" t="n">
        <v>4889.93</v>
      </c>
      <c r="F670" s="10609" t="n">
        <v>14.17</v>
      </c>
      <c r="G670" s="10610" t="n">
        <v>5582.83</v>
      </c>
      <c r="H670" s="10611"/>
      <c r="I670" s="10612">
        <f>'BDI Outros'!D14</f>
      </c>
      <c r="J670" s="10613">
        <f>ROUND((ROUND(H670,2)*I670/100)+ROUND(H670,2),2)</f>
      </c>
      <c r="K670" s="10614"/>
      <c r="L670" s="10615">
        <f>J670-K670</f>
      </c>
      <c r="M670" s="10616">
        <f>ROUND(K670*D670,2)</f>
      </c>
      <c r="N670" s="10617">
        <f>O670-M670</f>
      </c>
      <c r="O670" s="10618">
        <f>ROUND(D670*J670,2)</f>
      </c>
      <c r="P670" s="10619" t="s">
        <v>28</v>
      </c>
    </row>
    <row r="671">
      <c r="A671" s="10620" t="s">
        <v>1338</v>
      </c>
      <c r="B671" s="10621" t="s">
        <v>1339</v>
      </c>
      <c r="C671" s="10622" t="s">
        <v>66</v>
      </c>
      <c r="D671" s="10623" t="n">
        <v>10.0</v>
      </c>
      <c r="E671" s="10624" t="n">
        <v>5046.51</v>
      </c>
      <c r="F671" s="10625" t="n">
        <v>14.17</v>
      </c>
      <c r="G671" s="10626" t="n">
        <v>5761.6</v>
      </c>
      <c r="H671" s="10627"/>
      <c r="I671" s="10628">
        <f>'BDI Outros'!D14</f>
      </c>
      <c r="J671" s="10629">
        <f>ROUND((ROUND(H671,2)*I671/100)+ROUND(H671,2),2)</f>
      </c>
      <c r="K671" s="10630"/>
      <c r="L671" s="10631">
        <f>J671-K671</f>
      </c>
      <c r="M671" s="10632">
        <f>ROUND(K671*D671,2)</f>
      </c>
      <c r="N671" s="10633">
        <f>O671-M671</f>
      </c>
      <c r="O671" s="10634">
        <f>ROUND(D671*J671,2)</f>
      </c>
      <c r="P671" s="10635" t="s">
        <v>28</v>
      </c>
    </row>
    <row r="672">
      <c r="A672" s="10636" t="s">
        <v>1340</v>
      </c>
      <c r="B672" s="10637" t="s">
        <v>1341</v>
      </c>
      <c r="C672" s="10638" t="s">
        <v>66</v>
      </c>
      <c r="D672" s="10639" t="n">
        <v>2.0</v>
      </c>
      <c r="E672" s="10640" t="n">
        <v>6262.54</v>
      </c>
      <c r="F672" s="10641" t="n">
        <v>14.17</v>
      </c>
      <c r="G672" s="10642" t="n">
        <v>7149.94</v>
      </c>
      <c r="H672" s="10643"/>
      <c r="I672" s="10644">
        <f>'BDI Outros'!D14</f>
      </c>
      <c r="J672" s="10645">
        <f>ROUND((ROUND(H672,2)*I672/100)+ROUND(H672,2),2)</f>
      </c>
      <c r="K672" s="10646"/>
      <c r="L672" s="10647">
        <f>J672-K672</f>
      </c>
      <c r="M672" s="10648">
        <f>ROUND(K672*D672,2)</f>
      </c>
      <c r="N672" s="10649">
        <f>O672-M672</f>
      </c>
      <c r="O672" s="10650">
        <f>ROUND(D672*J672,2)</f>
      </c>
      <c r="P672" s="10651" t="s">
        <v>28</v>
      </c>
    </row>
    <row r="673">
      <c r="A673" s="10652" t="s">
        <v>1342</v>
      </c>
      <c r="B673" s="10653" t="s">
        <v>1343</v>
      </c>
      <c r="C673" s="10654" t="s">
        <v>66</v>
      </c>
      <c r="D673" s="10655" t="n">
        <v>3.0</v>
      </c>
      <c r="E673" s="10656" t="n">
        <v>6532.51</v>
      </c>
      <c r="F673" s="10657" t="n">
        <v>14.17</v>
      </c>
      <c r="G673" s="10658" t="n">
        <v>7458.17</v>
      </c>
      <c r="H673" s="10659"/>
      <c r="I673" s="10660">
        <f>'BDI Outros'!D14</f>
      </c>
      <c r="J673" s="10661">
        <f>ROUND((ROUND(H673,2)*I673/100)+ROUND(H673,2),2)</f>
      </c>
      <c r="K673" s="10662"/>
      <c r="L673" s="10663">
        <f>J673-K673</f>
      </c>
      <c r="M673" s="10664">
        <f>ROUND(K673*D673,2)</f>
      </c>
      <c r="N673" s="10665">
        <f>O673-M673</f>
      </c>
      <c r="O673" s="10666">
        <f>ROUND(D673*J673,2)</f>
      </c>
      <c r="P673" s="10667" t="s">
        <v>28</v>
      </c>
    </row>
    <row r="674">
      <c r="A674" s="10668" t="s">
        <v>1344</v>
      </c>
      <c r="B674" s="10669" t="s">
        <v>1345</v>
      </c>
      <c r="C674" s="10670" t="s">
        <v>66</v>
      </c>
      <c r="D674" s="10671" t="n">
        <v>2.0</v>
      </c>
      <c r="E674" s="10672" t="n">
        <v>7999.28</v>
      </c>
      <c r="F674" s="10673" t="n">
        <v>14.17</v>
      </c>
      <c r="G674" s="10674" t="n">
        <v>9132.78</v>
      </c>
      <c r="H674" s="10675"/>
      <c r="I674" s="10676">
        <f>'BDI Outros'!D14</f>
      </c>
      <c r="J674" s="10677">
        <f>ROUND((ROUND(H674,2)*I674/100)+ROUND(H674,2),2)</f>
      </c>
      <c r="K674" s="10678"/>
      <c r="L674" s="10679">
        <f>J674-K674</f>
      </c>
      <c r="M674" s="10680">
        <f>ROUND(K674*D674,2)</f>
      </c>
      <c r="N674" s="10681">
        <f>O674-M674</f>
      </c>
      <c r="O674" s="10682">
        <f>ROUND(D674*J674,2)</f>
      </c>
      <c r="P674" s="10683" t="s">
        <v>28</v>
      </c>
    </row>
    <row r="675">
      <c r="A675" s="10684" t="s">
        <v>1346</v>
      </c>
      <c r="B675" s="10685" t="s">
        <v>1347</v>
      </c>
      <c r="C675" s="10686" t="s">
        <v>66</v>
      </c>
      <c r="D675" s="10687" t="n">
        <v>1.0</v>
      </c>
      <c r="E675" s="10688" t="n">
        <v>4019.59</v>
      </c>
      <c r="F675" s="10689" t="n">
        <v>14.17</v>
      </c>
      <c r="G675" s="10690" t="n">
        <v>4589.17</v>
      </c>
      <c r="H675" s="10691"/>
      <c r="I675" s="10692">
        <f>'BDI Outros'!D14</f>
      </c>
      <c r="J675" s="10693">
        <f>ROUND((ROUND(H675,2)*I675/100)+ROUND(H675,2),2)</f>
      </c>
      <c r="K675" s="10694"/>
      <c r="L675" s="10695">
        <f>J675-K675</f>
      </c>
      <c r="M675" s="10696">
        <f>ROUND(K675*D675,2)</f>
      </c>
      <c r="N675" s="10697">
        <f>O675-M675</f>
      </c>
      <c r="O675" s="10698">
        <f>ROUND(D675*J675,2)</f>
      </c>
      <c r="P675" s="10699" t="s">
        <v>28</v>
      </c>
    </row>
    <row r="676">
      <c r="A676" s="10700" t="s">
        <v>1348</v>
      </c>
      <c r="B676" s="10701" t="s">
        <v>1349</v>
      </c>
      <c r="C676" s="10702" t="s">
        <v>66</v>
      </c>
      <c r="D676" s="10703" t="n">
        <v>1.0</v>
      </c>
      <c r="E676" s="10704" t="n">
        <v>4019.59</v>
      </c>
      <c r="F676" s="10705" t="n">
        <v>14.17</v>
      </c>
      <c r="G676" s="10706" t="n">
        <v>4589.17</v>
      </c>
      <c r="H676" s="10707"/>
      <c r="I676" s="10708">
        <f>'BDI Outros'!D14</f>
      </c>
      <c r="J676" s="10709">
        <f>ROUND((ROUND(H676,2)*I676/100)+ROUND(H676,2),2)</f>
      </c>
      <c r="K676" s="10710"/>
      <c r="L676" s="10711">
        <f>J676-K676</f>
      </c>
      <c r="M676" s="10712">
        <f>ROUND(K676*D676,2)</f>
      </c>
      <c r="N676" s="10713">
        <f>O676-M676</f>
      </c>
      <c r="O676" s="10714">
        <f>ROUND(D676*J676,2)</f>
      </c>
      <c r="P676" s="10715" t="s">
        <v>28</v>
      </c>
    </row>
    <row r="677">
      <c r="A677" s="10716" t="s">
        <v>1350</v>
      </c>
      <c r="B677" s="10717" t="s">
        <v>1351</v>
      </c>
      <c r="C677" s="10718" t="s">
        <v>66</v>
      </c>
      <c r="D677" s="10719" t="n">
        <v>1.0</v>
      </c>
      <c r="E677" s="10720" t="n">
        <v>4053.54</v>
      </c>
      <c r="F677" s="10721" t="n">
        <v>14.17</v>
      </c>
      <c r="G677" s="10722" t="n">
        <v>4627.93</v>
      </c>
      <c r="H677" s="10723"/>
      <c r="I677" s="10724">
        <f>'BDI Outros'!D14</f>
      </c>
      <c r="J677" s="10725">
        <f>ROUND((ROUND(H677,2)*I677/100)+ROUND(H677,2),2)</f>
      </c>
      <c r="K677" s="10726"/>
      <c r="L677" s="10727">
        <f>J677-K677</f>
      </c>
      <c r="M677" s="10728">
        <f>ROUND(K677*D677,2)</f>
      </c>
      <c r="N677" s="10729">
        <f>O677-M677</f>
      </c>
      <c r="O677" s="10730">
        <f>ROUND(D677*J677,2)</f>
      </c>
      <c r="P677" s="10731" t="s">
        <v>28</v>
      </c>
    </row>
    <row r="678">
      <c r="A678" s="10732" t="s">
        <v>1352</v>
      </c>
      <c r="B678" s="10733" t="s">
        <v>1353</v>
      </c>
      <c r="C678" s="10734" t="s">
        <v>66</v>
      </c>
      <c r="D678" s="10735" t="n">
        <v>1.0</v>
      </c>
      <c r="E678" s="10736" t="n">
        <v>4019.59</v>
      </c>
      <c r="F678" s="10737" t="n">
        <v>14.17</v>
      </c>
      <c r="G678" s="10738" t="n">
        <v>4589.17</v>
      </c>
      <c r="H678" s="10739"/>
      <c r="I678" s="10740">
        <f>'BDI Outros'!D14</f>
      </c>
      <c r="J678" s="10741">
        <f>ROUND((ROUND(H678,2)*I678/100)+ROUND(H678,2),2)</f>
      </c>
      <c r="K678" s="10742"/>
      <c r="L678" s="10743">
        <f>J678-K678</f>
      </c>
      <c r="M678" s="10744">
        <f>ROUND(K678*D678,2)</f>
      </c>
      <c r="N678" s="10745">
        <f>O678-M678</f>
      </c>
      <c r="O678" s="10746">
        <f>ROUND(D678*J678,2)</f>
      </c>
      <c r="P678" s="10747" t="s">
        <v>28</v>
      </c>
    </row>
    <row r="679">
      <c r="A679" s="10748" t="s">
        <v>1354</v>
      </c>
      <c r="B679" s="10749" t="s">
        <v>1355</v>
      </c>
      <c r="C679" s="10750" t="s">
        <v>66</v>
      </c>
      <c r="D679" s="10751" t="n">
        <v>1.0</v>
      </c>
      <c r="E679" s="10752" t="n">
        <v>4019.59</v>
      </c>
      <c r="F679" s="10753" t="n">
        <v>14.17</v>
      </c>
      <c r="G679" s="10754" t="n">
        <v>4589.17</v>
      </c>
      <c r="H679" s="10755"/>
      <c r="I679" s="10756">
        <f>'BDI Outros'!D14</f>
      </c>
      <c r="J679" s="10757">
        <f>ROUND((ROUND(H679,2)*I679/100)+ROUND(H679,2),2)</f>
      </c>
      <c r="K679" s="10758"/>
      <c r="L679" s="10759">
        <f>J679-K679</f>
      </c>
      <c r="M679" s="10760">
        <f>ROUND(K679*D679,2)</f>
      </c>
      <c r="N679" s="10761">
        <f>O679-M679</f>
      </c>
      <c r="O679" s="10762">
        <f>ROUND(D679*J679,2)</f>
      </c>
      <c r="P679" s="10763" t="s">
        <v>28</v>
      </c>
    </row>
    <row r="680">
      <c r="A680" s="10764" t="s">
        <v>1356</v>
      </c>
      <c r="B680" s="10765" t="s">
        <v>1357</v>
      </c>
      <c r="C680" s="10766" t="s">
        <v>66</v>
      </c>
      <c r="D680" s="10767" t="n">
        <v>1.0</v>
      </c>
      <c r="E680" s="10768" t="n">
        <v>4019.59</v>
      </c>
      <c r="F680" s="10769" t="n">
        <v>14.17</v>
      </c>
      <c r="G680" s="10770" t="n">
        <v>4589.17</v>
      </c>
      <c r="H680" s="10771"/>
      <c r="I680" s="10772">
        <f>'BDI Outros'!D14</f>
      </c>
      <c r="J680" s="10773">
        <f>ROUND((ROUND(H680,2)*I680/100)+ROUND(H680,2),2)</f>
      </c>
      <c r="K680" s="10774"/>
      <c r="L680" s="10775">
        <f>J680-K680</f>
      </c>
      <c r="M680" s="10776">
        <f>ROUND(K680*D680,2)</f>
      </c>
      <c r="N680" s="10777">
        <f>O680-M680</f>
      </c>
      <c r="O680" s="10778">
        <f>ROUND(D680*J680,2)</f>
      </c>
      <c r="P680" s="10779" t="s">
        <v>28</v>
      </c>
    </row>
    <row r="681">
      <c r="A681" s="10780" t="s">
        <v>1358</v>
      </c>
      <c r="B681" s="10781" t="s">
        <v>1359</v>
      </c>
      <c r="C681" s="10782" t="s">
        <v>66</v>
      </c>
      <c r="D681" s="10783" t="n">
        <v>1.0</v>
      </c>
      <c r="E681" s="10784" t="n">
        <v>4557.36</v>
      </c>
      <c r="F681" s="10785" t="n">
        <v>14.17</v>
      </c>
      <c r="G681" s="10786" t="n">
        <v>5203.14</v>
      </c>
      <c r="H681" s="10787"/>
      <c r="I681" s="10788">
        <f>'BDI Outros'!D14</f>
      </c>
      <c r="J681" s="10789">
        <f>ROUND((ROUND(H681,2)*I681/100)+ROUND(H681,2),2)</f>
      </c>
      <c r="K681" s="10790"/>
      <c r="L681" s="10791">
        <f>J681-K681</f>
      </c>
      <c r="M681" s="10792">
        <f>ROUND(K681*D681,2)</f>
      </c>
      <c r="N681" s="10793">
        <f>O681-M681</f>
      </c>
      <c r="O681" s="10794">
        <f>ROUND(D681*J681,2)</f>
      </c>
      <c r="P681" s="10795" t="s">
        <v>28</v>
      </c>
    </row>
    <row r="682">
      <c r="A682" s="10796" t="s">
        <v>1360</v>
      </c>
      <c r="B682" s="10797" t="s">
        <v>1361</v>
      </c>
      <c r="C682" s="10798" t="s">
        <v>66</v>
      </c>
      <c r="D682" s="10799" t="n">
        <v>1.0</v>
      </c>
      <c r="E682" s="10800" t="n">
        <v>4882.65</v>
      </c>
      <c r="F682" s="10801" t="n">
        <v>14.17</v>
      </c>
      <c r="G682" s="10802" t="n">
        <v>5574.52</v>
      </c>
      <c r="H682" s="10803"/>
      <c r="I682" s="10804">
        <f>'BDI Outros'!D14</f>
      </c>
      <c r="J682" s="10805">
        <f>ROUND((ROUND(H682,2)*I682/100)+ROUND(H682,2),2)</f>
      </c>
      <c r="K682" s="10806"/>
      <c r="L682" s="10807">
        <f>J682-K682</f>
      </c>
      <c r="M682" s="10808">
        <f>ROUND(K682*D682,2)</f>
      </c>
      <c r="N682" s="10809">
        <f>O682-M682</f>
      </c>
      <c r="O682" s="10810">
        <f>ROUND(D682*J682,2)</f>
      </c>
      <c r="P682" s="10811" t="s">
        <v>28</v>
      </c>
    </row>
    <row r="683">
      <c r="A683" s="10812" t="s">
        <v>1362</v>
      </c>
      <c r="B683" s="10813" t="s">
        <v>1363</v>
      </c>
      <c r="C683" s="10814" t="s">
        <v>66</v>
      </c>
      <c r="D683" s="10815" t="n">
        <v>1.0</v>
      </c>
      <c r="E683" s="10816" t="n">
        <v>6527.73</v>
      </c>
      <c r="F683" s="10817" t="n">
        <v>14.17</v>
      </c>
      <c r="G683" s="10818" t="n">
        <v>7452.71</v>
      </c>
      <c r="H683" s="10819"/>
      <c r="I683" s="10820">
        <f>'BDI Outros'!D14</f>
      </c>
      <c r="J683" s="10821">
        <f>ROUND((ROUND(H683,2)*I683/100)+ROUND(H683,2),2)</f>
      </c>
      <c r="K683" s="10822"/>
      <c r="L683" s="10823">
        <f>J683-K683</f>
      </c>
      <c r="M683" s="10824">
        <f>ROUND(K683*D683,2)</f>
      </c>
      <c r="N683" s="10825">
        <f>O683-M683</f>
      </c>
      <c r="O683" s="10826">
        <f>ROUND(D683*J683,2)</f>
      </c>
      <c r="P683" s="10827" t="s">
        <v>28</v>
      </c>
    </row>
    <row r="684">
      <c r="A684" s="10828" t="s">
        <v>1364</v>
      </c>
      <c r="B684" s="10829" t="s">
        <v>1365</v>
      </c>
      <c r="C684" s="10830" t="s">
        <v>66</v>
      </c>
      <c r="D684" s="10831" t="n">
        <v>1.0</v>
      </c>
      <c r="E684" s="10832" t="n">
        <v>6809.76</v>
      </c>
      <c r="F684" s="10833" t="n">
        <v>14.17</v>
      </c>
      <c r="G684" s="10834" t="n">
        <v>7774.7</v>
      </c>
      <c r="H684" s="10835"/>
      <c r="I684" s="10836">
        <f>'BDI Outros'!D14</f>
      </c>
      <c r="J684" s="10837">
        <f>ROUND((ROUND(H684,2)*I684/100)+ROUND(H684,2),2)</f>
      </c>
      <c r="K684" s="10838"/>
      <c r="L684" s="10839">
        <f>J684-K684</f>
      </c>
      <c r="M684" s="10840">
        <f>ROUND(K684*D684,2)</f>
      </c>
      <c r="N684" s="10841">
        <f>O684-M684</f>
      </c>
      <c r="O684" s="10842">
        <f>ROUND(D684*J684,2)</f>
      </c>
      <c r="P684" s="10843" t="s">
        <v>28</v>
      </c>
    </row>
    <row r="685">
      <c r="A685" s="10844" t="s">
        <v>1366</v>
      </c>
      <c r="B685" s="10845" t="s">
        <v>1367</v>
      </c>
      <c r="C685" s="10846" t="s">
        <v>66</v>
      </c>
      <c r="D685" s="10847" t="n">
        <v>1.0</v>
      </c>
      <c r="E685" s="10848" t="n">
        <v>10121.81</v>
      </c>
      <c r="F685" s="10849" t="n">
        <v>14.17</v>
      </c>
      <c r="G685" s="10850" t="n">
        <v>11556.07</v>
      </c>
      <c r="H685" s="10851"/>
      <c r="I685" s="10852">
        <f>'BDI Outros'!D14</f>
      </c>
      <c r="J685" s="10853">
        <f>ROUND((ROUND(H685,2)*I685/100)+ROUND(H685,2),2)</f>
      </c>
      <c r="K685" s="10854"/>
      <c r="L685" s="10855">
        <f>J685-K685</f>
      </c>
      <c r="M685" s="10856">
        <f>ROUND(K685*D685,2)</f>
      </c>
      <c r="N685" s="10857">
        <f>O685-M685</f>
      </c>
      <c r="O685" s="10858">
        <f>ROUND(D685*J685,2)</f>
      </c>
      <c r="P685" s="10859" t="s">
        <v>28</v>
      </c>
    </row>
    <row r="686">
      <c r="A686" s="10860" t="s">
        <v>1368</v>
      </c>
      <c r="B686" s="10861" t="s">
        <v>1369</v>
      </c>
      <c r="C686" s="10862" t="s">
        <v>66</v>
      </c>
      <c r="D686" s="10863" t="n">
        <v>1.0</v>
      </c>
      <c r="E686" s="10864" t="n">
        <v>4295.05</v>
      </c>
      <c r="F686" s="10865" t="n">
        <v>14.17</v>
      </c>
      <c r="G686" s="10866" t="n">
        <v>4903.66</v>
      </c>
      <c r="H686" s="10867"/>
      <c r="I686" s="10868">
        <f>'BDI Outros'!D14</f>
      </c>
      <c r="J686" s="10869">
        <f>ROUND((ROUND(H686,2)*I686/100)+ROUND(H686,2),2)</f>
      </c>
      <c r="K686" s="10870"/>
      <c r="L686" s="10871">
        <f>J686-K686</f>
      </c>
      <c r="M686" s="10872">
        <f>ROUND(K686*D686,2)</f>
      </c>
      <c r="N686" s="10873">
        <f>O686-M686</f>
      </c>
      <c r="O686" s="10874">
        <f>ROUND(D686*J686,2)</f>
      </c>
      <c r="P686" s="10875" t="s">
        <v>28</v>
      </c>
    </row>
    <row r="687">
      <c r="A687" s="10876" t="s">
        <v>1370</v>
      </c>
      <c r="B687" s="10877" t="s">
        <v>1371</v>
      </c>
      <c r="C687" s="10878" t="s">
        <v>66</v>
      </c>
      <c r="D687" s="10879" t="n">
        <v>1.0</v>
      </c>
      <c r="E687" s="10880" t="n">
        <v>4295.05</v>
      </c>
      <c r="F687" s="10881" t="n">
        <v>14.17</v>
      </c>
      <c r="G687" s="10882" t="n">
        <v>4903.66</v>
      </c>
      <c r="H687" s="10883"/>
      <c r="I687" s="10884">
        <f>'BDI Outros'!D14</f>
      </c>
      <c r="J687" s="10885">
        <f>ROUND((ROUND(H687,2)*I687/100)+ROUND(H687,2),2)</f>
      </c>
      <c r="K687" s="10886"/>
      <c r="L687" s="10887">
        <f>J687-K687</f>
      </c>
      <c r="M687" s="10888">
        <f>ROUND(K687*D687,2)</f>
      </c>
      <c r="N687" s="10889">
        <f>O687-M687</f>
      </c>
      <c r="O687" s="10890">
        <f>ROUND(D687*J687,2)</f>
      </c>
      <c r="P687" s="10891" t="s">
        <v>28</v>
      </c>
    </row>
    <row r="688">
      <c r="A688" s="10892" t="s">
        <v>1372</v>
      </c>
      <c r="B688" s="10893" t="s">
        <v>1373</v>
      </c>
      <c r="C688" s="10894" t="s">
        <v>66</v>
      </c>
      <c r="D688" s="10895" t="n">
        <v>1.0</v>
      </c>
      <c r="E688" s="10896" t="n">
        <v>4261.09</v>
      </c>
      <c r="F688" s="10897" t="n">
        <v>14.17</v>
      </c>
      <c r="G688" s="10898" t="n">
        <v>4864.89</v>
      </c>
      <c r="H688" s="10899"/>
      <c r="I688" s="10900">
        <f>'BDI Outros'!D14</f>
      </c>
      <c r="J688" s="10901">
        <f>ROUND((ROUND(H688,2)*I688/100)+ROUND(H688,2),2)</f>
      </c>
      <c r="K688" s="10902"/>
      <c r="L688" s="10903">
        <f>J688-K688</f>
      </c>
      <c r="M688" s="10904">
        <f>ROUND(K688*D688,2)</f>
      </c>
      <c r="N688" s="10905">
        <f>O688-M688</f>
      </c>
      <c r="O688" s="10906">
        <f>ROUND(D688*J688,2)</f>
      </c>
      <c r="P688" s="10907" t="s">
        <v>28</v>
      </c>
    </row>
    <row r="689">
      <c r="A689" s="10908" t="s">
        <v>1374</v>
      </c>
      <c r="B689" s="10909" t="s">
        <v>1375</v>
      </c>
      <c r="C689" s="10910" t="s">
        <v>66</v>
      </c>
      <c r="D689" s="10911" t="n">
        <v>1.0</v>
      </c>
      <c r="E689" s="10912" t="n">
        <v>4370.62</v>
      </c>
      <c r="F689" s="10913" t="n">
        <v>14.17</v>
      </c>
      <c r="G689" s="10914" t="n">
        <v>4989.94</v>
      </c>
      <c r="H689" s="10915"/>
      <c r="I689" s="10916">
        <f>'BDI Outros'!D14</f>
      </c>
      <c r="J689" s="10917">
        <f>ROUND((ROUND(H689,2)*I689/100)+ROUND(H689,2),2)</f>
      </c>
      <c r="K689" s="10918"/>
      <c r="L689" s="10919">
        <f>J689-K689</f>
      </c>
      <c r="M689" s="10920">
        <f>ROUND(K689*D689,2)</f>
      </c>
      <c r="N689" s="10921">
        <f>O689-M689</f>
      </c>
      <c r="O689" s="10922">
        <f>ROUND(D689*J689,2)</f>
      </c>
      <c r="P689" s="10923" t="s">
        <v>28</v>
      </c>
    </row>
    <row r="690">
      <c r="A690" s="10924" t="s">
        <v>1376</v>
      </c>
      <c r="B690" s="10925" t="s">
        <v>1377</v>
      </c>
      <c r="C690" s="10926" t="s">
        <v>66</v>
      </c>
      <c r="D690" s="10927" t="n">
        <v>1.0</v>
      </c>
      <c r="E690" s="10928" t="n">
        <v>4808.72</v>
      </c>
      <c r="F690" s="10929" t="n">
        <v>14.17</v>
      </c>
      <c r="G690" s="10930" t="n">
        <v>5490.12</v>
      </c>
      <c r="H690" s="10931"/>
      <c r="I690" s="10932">
        <f>'BDI Outros'!D14</f>
      </c>
      <c r="J690" s="10933">
        <f>ROUND((ROUND(H690,2)*I690/100)+ROUND(H690,2),2)</f>
      </c>
      <c r="K690" s="10934"/>
      <c r="L690" s="10935">
        <f>J690-K690</f>
      </c>
      <c r="M690" s="10936">
        <f>ROUND(K690*D690,2)</f>
      </c>
      <c r="N690" s="10937">
        <f>O690-M690</f>
      </c>
      <c r="O690" s="10938">
        <f>ROUND(D690*J690,2)</f>
      </c>
      <c r="P690" s="10939" t="s">
        <v>28</v>
      </c>
    </row>
    <row r="691">
      <c r="A691" s="10940" t="s">
        <v>1378</v>
      </c>
      <c r="B691" s="10941" t="s">
        <v>1379</v>
      </c>
      <c r="C691" s="10942" t="s">
        <v>66</v>
      </c>
      <c r="D691" s="10943" t="n">
        <v>1.0</v>
      </c>
      <c r="E691" s="10944" t="n">
        <v>5399.61</v>
      </c>
      <c r="F691" s="10945" t="n">
        <v>14.17</v>
      </c>
      <c r="G691" s="10946" t="n">
        <v>6164.73</v>
      </c>
      <c r="H691" s="10947"/>
      <c r="I691" s="10948">
        <f>'BDI Outros'!D14</f>
      </c>
      <c r="J691" s="10949">
        <f>ROUND((ROUND(H691,2)*I691/100)+ROUND(H691,2),2)</f>
      </c>
      <c r="K691" s="10950"/>
      <c r="L691" s="10951">
        <f>J691-K691</f>
      </c>
      <c r="M691" s="10952">
        <f>ROUND(K691*D691,2)</f>
      </c>
      <c r="N691" s="10953">
        <f>O691-M691</f>
      </c>
      <c r="O691" s="10954">
        <f>ROUND(D691*J691,2)</f>
      </c>
      <c r="P691" s="10955" t="s">
        <v>28</v>
      </c>
    </row>
    <row r="692">
      <c r="A692" s="10956" t="s">
        <v>1380</v>
      </c>
      <c r="B692" s="10957" t="s">
        <v>1381</v>
      </c>
      <c r="C692" s="10958"/>
      <c r="D692" s="10959"/>
      <c r="E692" s="10960"/>
      <c r="F692" s="10961"/>
      <c r="G692" s="10962"/>
      <c r="H692" s="10963"/>
      <c r="I692" s="10964"/>
      <c r="J692" s="10965"/>
      <c r="K692" s="10966"/>
      <c r="L692" s="10967"/>
      <c r="M692" s="10968">
        <f>SUM(M693:M699)</f>
      </c>
      <c r="N692" s="10969">
        <f>SUM(N693:N699)</f>
      </c>
      <c r="O692" s="10970">
        <f>SUM(O693:O699)</f>
      </c>
      <c r="P692" s="10971" t="s">
        <v>45</v>
      </c>
    </row>
    <row r="693">
      <c r="A693" s="10972" t="s">
        <v>1382</v>
      </c>
      <c r="B693" s="10973" t="s">
        <v>1383</v>
      </c>
      <c r="C693" s="10974" t="s">
        <v>66</v>
      </c>
      <c r="D693" s="10975" t="n">
        <v>264.0</v>
      </c>
      <c r="E693" s="10976" t="n">
        <v>69.11</v>
      </c>
      <c r="F693" s="10977" t="n">
        <v>22.88</v>
      </c>
      <c r="G693" s="10978" t="n">
        <v>84.92</v>
      </c>
      <c r="H693" s="10979"/>
      <c r="I693" s="10980">
        <f>ROUND('BDI Principal'!D14,2)</f>
      </c>
      <c r="J693" s="10981">
        <f>ROUND((ROUND(H693,2)*I693/100)+ROUND(H693,2),2)</f>
      </c>
      <c r="K693" s="10982"/>
      <c r="L693" s="10983">
        <f>J693-K693</f>
      </c>
      <c r="M693" s="10984">
        <f>ROUND(K693*D693,2)</f>
      </c>
      <c r="N693" s="10985">
        <f>O693-M693</f>
      </c>
      <c r="O693" s="10986">
        <f>ROUND(D693*J693,2)</f>
      </c>
      <c r="P693" s="10987" t="s">
        <v>28</v>
      </c>
    </row>
    <row r="694">
      <c r="A694" s="10988" t="s">
        <v>1384</v>
      </c>
      <c r="B694" s="10989" t="s">
        <v>1385</v>
      </c>
      <c r="C694" s="10990" t="s">
        <v>66</v>
      </c>
      <c r="D694" s="10991" t="n">
        <v>136.0</v>
      </c>
      <c r="E694" s="10992" t="n">
        <v>27.36</v>
      </c>
      <c r="F694" s="10993" t="n">
        <v>22.88</v>
      </c>
      <c r="G694" s="10994" t="n">
        <v>33.62</v>
      </c>
      <c r="H694" s="10995"/>
      <c r="I694" s="10996">
        <f>ROUND('BDI Principal'!D14,2)</f>
      </c>
      <c r="J694" s="10997">
        <f>ROUND((ROUND(H694,2)*I694/100)+ROUND(H694,2),2)</f>
      </c>
      <c r="K694" s="10998"/>
      <c r="L694" s="10999">
        <f>J694-K694</f>
      </c>
      <c r="M694" s="11000">
        <f>ROUND(K694*D694,2)</f>
      </c>
      <c r="N694" s="11001">
        <f>O694-M694</f>
      </c>
      <c r="O694" s="11002">
        <f>ROUND(D694*J694,2)</f>
      </c>
      <c r="P694" s="11003" t="s">
        <v>28</v>
      </c>
    </row>
    <row r="695">
      <c r="A695" s="11004" t="s">
        <v>1386</v>
      </c>
      <c r="B695" s="11005" t="s">
        <v>1044</v>
      </c>
      <c r="C695" s="11006" t="s">
        <v>66</v>
      </c>
      <c r="D695" s="11007" t="n">
        <v>14.0</v>
      </c>
      <c r="E695" s="11008" t="n">
        <v>17.69</v>
      </c>
      <c r="F695" s="11009" t="n">
        <v>22.88</v>
      </c>
      <c r="G695" s="11010" t="n">
        <v>21.74</v>
      </c>
      <c r="H695" s="11011"/>
      <c r="I695" s="11012">
        <f>ROUND('BDI Principal'!D14,2)</f>
      </c>
      <c r="J695" s="11013">
        <f>ROUND((ROUND(H695,2)*I695/100)+ROUND(H695,2),2)</f>
      </c>
      <c r="K695" s="11014"/>
      <c r="L695" s="11015">
        <f>J695-K695</f>
      </c>
      <c r="M695" s="11016">
        <f>ROUND(K695*D695,2)</f>
      </c>
      <c r="N695" s="11017">
        <f>O695-M695</f>
      </c>
      <c r="O695" s="11018">
        <f>ROUND(D695*J695,2)</f>
      </c>
      <c r="P695" s="11019" t="s">
        <v>28</v>
      </c>
    </row>
    <row r="696">
      <c r="A696" s="11020" t="s">
        <v>1387</v>
      </c>
      <c r="B696" s="11021" t="s">
        <v>1388</v>
      </c>
      <c r="C696" s="11022" t="s">
        <v>66</v>
      </c>
      <c r="D696" s="11023" t="n">
        <v>5.0</v>
      </c>
      <c r="E696" s="11024" t="n">
        <v>52.24</v>
      </c>
      <c r="F696" s="11025" t="n">
        <v>22.88</v>
      </c>
      <c r="G696" s="11026" t="n">
        <v>64.19</v>
      </c>
      <c r="H696" s="11027"/>
      <c r="I696" s="11028">
        <f>ROUND('BDI Principal'!D14,2)</f>
      </c>
      <c r="J696" s="11029">
        <f>ROUND((ROUND(H696,2)*I696/100)+ROUND(H696,2),2)</f>
      </c>
      <c r="K696" s="11030"/>
      <c r="L696" s="11031">
        <f>J696-K696</f>
      </c>
      <c r="M696" s="11032">
        <f>ROUND(K696*D696,2)</f>
      </c>
      <c r="N696" s="11033">
        <f>O696-M696</f>
      </c>
      <c r="O696" s="11034">
        <f>ROUND(D696*J696,2)</f>
      </c>
      <c r="P696" s="11035" t="s">
        <v>28</v>
      </c>
    </row>
    <row r="697">
      <c r="A697" s="11036" t="s">
        <v>1389</v>
      </c>
      <c r="B697" s="11037" t="s">
        <v>1054</v>
      </c>
      <c r="C697" s="11038" t="s">
        <v>103</v>
      </c>
      <c r="D697" s="11039" t="n">
        <v>296.6</v>
      </c>
      <c r="E697" s="11040" t="n">
        <v>90.62</v>
      </c>
      <c r="F697" s="11041" t="n">
        <v>22.88</v>
      </c>
      <c r="G697" s="11042" t="n">
        <v>111.35</v>
      </c>
      <c r="H697" s="11043"/>
      <c r="I697" s="11044">
        <f>ROUND('BDI Principal'!D14,2)</f>
      </c>
      <c r="J697" s="11045">
        <f>ROUND((ROUND(H697,2)*I697/100)+ROUND(H697,2),2)</f>
      </c>
      <c r="K697" s="11046"/>
      <c r="L697" s="11047">
        <f>J697-K697</f>
      </c>
      <c r="M697" s="11048">
        <f>ROUND(K697*D697,2)</f>
      </c>
      <c r="N697" s="11049">
        <f>O697-M697</f>
      </c>
      <c r="O697" s="11050">
        <f>ROUND(D697*J697,2)</f>
      </c>
      <c r="P697" s="11051" t="s">
        <v>28</v>
      </c>
    </row>
    <row r="698">
      <c r="A698" s="11052" t="s">
        <v>1390</v>
      </c>
      <c r="B698" s="11053" t="s">
        <v>1391</v>
      </c>
      <c r="C698" s="11054" t="s">
        <v>66</v>
      </c>
      <c r="D698" s="11055" t="n">
        <v>236.0</v>
      </c>
      <c r="E698" s="11056" t="n">
        <v>32.35</v>
      </c>
      <c r="F698" s="11057" t="n">
        <v>22.88</v>
      </c>
      <c r="G698" s="11058" t="n">
        <v>39.75</v>
      </c>
      <c r="H698" s="11059"/>
      <c r="I698" s="11060">
        <f>ROUND('BDI Principal'!D14,2)</f>
      </c>
      <c r="J698" s="11061">
        <f>ROUND((ROUND(H698,2)*I698/100)+ROUND(H698,2),2)</f>
      </c>
      <c r="K698" s="11062"/>
      <c r="L698" s="11063">
        <f>J698-K698</f>
      </c>
      <c r="M698" s="11064">
        <f>ROUND(K698*D698,2)</f>
      </c>
      <c r="N698" s="11065">
        <f>O698-M698</f>
      </c>
      <c r="O698" s="11066">
        <f>ROUND(D698*J698,2)</f>
      </c>
      <c r="P698" s="11067" t="s">
        <v>28</v>
      </c>
    </row>
    <row r="699">
      <c r="A699" s="11068" t="s">
        <v>1392</v>
      </c>
      <c r="B699" s="11069" t="s">
        <v>1096</v>
      </c>
      <c r="C699" s="11070" t="s">
        <v>66</v>
      </c>
      <c r="D699" s="11071" t="n">
        <v>4.0</v>
      </c>
      <c r="E699" s="11072" t="n">
        <v>17.65</v>
      </c>
      <c r="F699" s="11073" t="n">
        <v>22.88</v>
      </c>
      <c r="G699" s="11074" t="n">
        <v>21.69</v>
      </c>
      <c r="H699" s="11075"/>
      <c r="I699" s="11076">
        <f>ROUND('BDI Principal'!D14,2)</f>
      </c>
      <c r="J699" s="11077">
        <f>ROUND((ROUND(H699,2)*I699/100)+ROUND(H699,2),2)</f>
      </c>
      <c r="K699" s="11078"/>
      <c r="L699" s="11079">
        <f>J699-K699</f>
      </c>
      <c r="M699" s="11080">
        <f>ROUND(K699*D699,2)</f>
      </c>
      <c r="N699" s="11081">
        <f>O699-M699</f>
      </c>
      <c r="O699" s="11082">
        <f>ROUND(D699*J699,2)</f>
      </c>
      <c r="P699" s="11083" t="s">
        <v>28</v>
      </c>
    </row>
    <row r="700">
      <c r="A700" s="11084" t="s">
        <v>1393</v>
      </c>
      <c r="B700" s="11085" t="s">
        <v>1394</v>
      </c>
      <c r="C700" s="11086"/>
      <c r="D700" s="11087"/>
      <c r="E700" s="11088"/>
      <c r="F700" s="11089"/>
      <c r="G700" s="11090"/>
      <c r="H700" s="11091"/>
      <c r="I700" s="11092"/>
      <c r="J700" s="11093"/>
      <c r="K700" s="11094"/>
      <c r="L700" s="11095"/>
      <c r="M700" s="11096">
        <f>SUM(M701:M722)</f>
      </c>
      <c r="N700" s="11097">
        <f>SUM(N701:N722)</f>
      </c>
      <c r="O700" s="11098">
        <f>SUM(O701:O722)</f>
      </c>
      <c r="P700" s="11099" t="s">
        <v>45</v>
      </c>
    </row>
    <row r="701">
      <c r="A701" s="11100" t="s">
        <v>1395</v>
      </c>
      <c r="B701" s="11101" t="s">
        <v>1396</v>
      </c>
      <c r="C701" s="11102" t="s">
        <v>103</v>
      </c>
      <c r="D701" s="11103" t="n">
        <v>700.0</v>
      </c>
      <c r="E701" s="11104" t="n">
        <v>69.51</v>
      </c>
      <c r="F701" s="11105" t="n">
        <v>22.88</v>
      </c>
      <c r="G701" s="11106" t="n">
        <v>85.41</v>
      </c>
      <c r="H701" s="11107"/>
      <c r="I701" s="11108">
        <f>ROUND('BDI Principal'!D14,2)</f>
      </c>
      <c r="J701" s="11109">
        <f>ROUND((ROUND(H701,2)*I701/100)+ROUND(H701,2),2)</f>
      </c>
      <c r="K701" s="11110"/>
      <c r="L701" s="11111">
        <f>J701-K701</f>
      </c>
      <c r="M701" s="11112">
        <f>ROUND(K701*D701,2)</f>
      </c>
      <c r="N701" s="11113">
        <f>O701-M701</f>
      </c>
      <c r="O701" s="11114">
        <f>ROUND(D701*J701,2)</f>
      </c>
      <c r="P701" s="11115" t="s">
        <v>28</v>
      </c>
    </row>
    <row r="702">
      <c r="A702" s="11116" t="s">
        <v>1397</v>
      </c>
      <c r="B702" s="11117" t="s">
        <v>1398</v>
      </c>
      <c r="C702" s="11118" t="s">
        <v>103</v>
      </c>
      <c r="D702" s="11119" t="n">
        <v>220.0</v>
      </c>
      <c r="E702" s="11120" t="n">
        <v>107.39</v>
      </c>
      <c r="F702" s="11121" t="n">
        <v>22.88</v>
      </c>
      <c r="G702" s="11122" t="n">
        <v>131.96</v>
      </c>
      <c r="H702" s="11123"/>
      <c r="I702" s="11124">
        <f>ROUND('BDI Principal'!D14,2)</f>
      </c>
      <c r="J702" s="11125">
        <f>ROUND((ROUND(H702,2)*I702/100)+ROUND(H702,2),2)</f>
      </c>
      <c r="K702" s="11126"/>
      <c r="L702" s="11127">
        <f>J702-K702</f>
      </c>
      <c r="M702" s="11128">
        <f>ROUND(K702*D702,2)</f>
      </c>
      <c r="N702" s="11129">
        <f>O702-M702</f>
      </c>
      <c r="O702" s="11130">
        <f>ROUND(D702*J702,2)</f>
      </c>
      <c r="P702" s="11131" t="s">
        <v>28</v>
      </c>
    </row>
    <row r="703">
      <c r="A703" s="11132" t="s">
        <v>1399</v>
      </c>
      <c r="B703" s="11133" t="s">
        <v>1400</v>
      </c>
      <c r="C703" s="11134" t="s">
        <v>66</v>
      </c>
      <c r="D703" s="11135" t="n">
        <v>82.0</v>
      </c>
      <c r="E703" s="11136" t="n">
        <v>27.75</v>
      </c>
      <c r="F703" s="11137" t="n">
        <v>22.88</v>
      </c>
      <c r="G703" s="11138" t="n">
        <v>34.1</v>
      </c>
      <c r="H703" s="11139"/>
      <c r="I703" s="11140">
        <f>ROUND('BDI Principal'!D14,2)</f>
      </c>
      <c r="J703" s="11141">
        <f>ROUND((ROUND(H703,2)*I703/100)+ROUND(H703,2),2)</f>
      </c>
      <c r="K703" s="11142"/>
      <c r="L703" s="11143">
        <f>J703-K703</f>
      </c>
      <c r="M703" s="11144">
        <f>ROUND(K703*D703,2)</f>
      </c>
      <c r="N703" s="11145">
        <f>O703-M703</f>
      </c>
      <c r="O703" s="11146">
        <f>ROUND(D703*J703,2)</f>
      </c>
      <c r="P703" s="11147" t="s">
        <v>28</v>
      </c>
    </row>
    <row r="704">
      <c r="A704" s="11148" t="s">
        <v>1401</v>
      </c>
      <c r="B704" s="11149" t="s">
        <v>1402</v>
      </c>
      <c r="C704" s="11150" t="s">
        <v>66</v>
      </c>
      <c r="D704" s="11151" t="n">
        <v>1.0</v>
      </c>
      <c r="E704" s="11152" t="n">
        <v>43.47</v>
      </c>
      <c r="F704" s="11153" t="n">
        <v>22.88</v>
      </c>
      <c r="G704" s="11154" t="n">
        <v>53.42</v>
      </c>
      <c r="H704" s="11155"/>
      <c r="I704" s="11156">
        <f>ROUND('BDI Principal'!D14,2)</f>
      </c>
      <c r="J704" s="11157">
        <f>ROUND((ROUND(H704,2)*I704/100)+ROUND(H704,2),2)</f>
      </c>
      <c r="K704" s="11158"/>
      <c r="L704" s="11159">
        <f>J704-K704</f>
      </c>
      <c r="M704" s="11160">
        <f>ROUND(K704*D704,2)</f>
      </c>
      <c r="N704" s="11161">
        <f>O704-M704</f>
      </c>
      <c r="O704" s="11162">
        <f>ROUND(D704*J704,2)</f>
      </c>
      <c r="P704" s="11163" t="s">
        <v>28</v>
      </c>
    </row>
    <row r="705">
      <c r="A705" s="11164" t="s">
        <v>1403</v>
      </c>
      <c r="B705" s="11165" t="s">
        <v>1404</v>
      </c>
      <c r="C705" s="11166" t="s">
        <v>66</v>
      </c>
      <c r="D705" s="11167" t="n">
        <v>9.0</v>
      </c>
      <c r="E705" s="11168" t="n">
        <v>18.71</v>
      </c>
      <c r="F705" s="11169" t="n">
        <v>22.88</v>
      </c>
      <c r="G705" s="11170" t="n">
        <v>22.99</v>
      </c>
      <c r="H705" s="11171"/>
      <c r="I705" s="11172">
        <f>ROUND('BDI Principal'!D14,2)</f>
      </c>
      <c r="J705" s="11173">
        <f>ROUND((ROUND(H705,2)*I705/100)+ROUND(H705,2),2)</f>
      </c>
      <c r="K705" s="11174"/>
      <c r="L705" s="11175">
        <f>J705-K705</f>
      </c>
      <c r="M705" s="11176">
        <f>ROUND(K705*D705,2)</f>
      </c>
      <c r="N705" s="11177">
        <f>O705-M705</f>
      </c>
      <c r="O705" s="11178">
        <f>ROUND(D705*J705,2)</f>
      </c>
      <c r="P705" s="11179" t="s">
        <v>28</v>
      </c>
    </row>
    <row r="706">
      <c r="A706" s="11180" t="s">
        <v>1405</v>
      </c>
      <c r="B706" s="11181" t="s">
        <v>1406</v>
      </c>
      <c r="C706" s="11182" t="s">
        <v>66</v>
      </c>
      <c r="D706" s="11183" t="n">
        <v>40.0</v>
      </c>
      <c r="E706" s="11184" t="n">
        <v>13.45</v>
      </c>
      <c r="F706" s="11185" t="n">
        <v>22.88</v>
      </c>
      <c r="G706" s="11186" t="n">
        <v>16.53</v>
      </c>
      <c r="H706" s="11187"/>
      <c r="I706" s="11188">
        <f>ROUND('BDI Principal'!D14,2)</f>
      </c>
      <c r="J706" s="11189">
        <f>ROUND((ROUND(H706,2)*I706/100)+ROUND(H706,2),2)</f>
      </c>
      <c r="K706" s="11190"/>
      <c r="L706" s="11191">
        <f>J706-K706</f>
      </c>
      <c r="M706" s="11192">
        <f>ROUND(K706*D706,2)</f>
      </c>
      <c r="N706" s="11193">
        <f>O706-M706</f>
      </c>
      <c r="O706" s="11194">
        <f>ROUND(D706*J706,2)</f>
      </c>
      <c r="P706" s="11195" t="s">
        <v>28</v>
      </c>
    </row>
    <row r="707">
      <c r="A707" s="11196" t="s">
        <v>1407</v>
      </c>
      <c r="B707" s="11197" t="s">
        <v>1408</v>
      </c>
      <c r="C707" s="11198" t="s">
        <v>66</v>
      </c>
      <c r="D707" s="11199" t="n">
        <v>40.0</v>
      </c>
      <c r="E707" s="11200" t="n">
        <v>20.08</v>
      </c>
      <c r="F707" s="11201" t="n">
        <v>22.88</v>
      </c>
      <c r="G707" s="11202" t="n">
        <v>24.67</v>
      </c>
      <c r="H707" s="11203"/>
      <c r="I707" s="11204">
        <f>ROUND('BDI Principal'!D14,2)</f>
      </c>
      <c r="J707" s="11205">
        <f>ROUND((ROUND(H707,2)*I707/100)+ROUND(H707,2),2)</f>
      </c>
      <c r="K707" s="11206"/>
      <c r="L707" s="11207">
        <f>J707-K707</f>
      </c>
      <c r="M707" s="11208">
        <f>ROUND(K707*D707,2)</f>
      </c>
      <c r="N707" s="11209">
        <f>O707-M707</f>
      </c>
      <c r="O707" s="11210">
        <f>ROUND(D707*J707,2)</f>
      </c>
      <c r="P707" s="11211" t="s">
        <v>28</v>
      </c>
    </row>
    <row r="708">
      <c r="A708" s="11212" t="s">
        <v>1409</v>
      </c>
      <c r="B708" s="11213" t="s">
        <v>1410</v>
      </c>
      <c r="C708" s="11214" t="s">
        <v>66</v>
      </c>
      <c r="D708" s="11215" t="n">
        <v>280.0</v>
      </c>
      <c r="E708" s="11216" t="n">
        <v>20.56</v>
      </c>
      <c r="F708" s="11217" t="n">
        <v>22.88</v>
      </c>
      <c r="G708" s="11218" t="n">
        <v>25.26</v>
      </c>
      <c r="H708" s="11219"/>
      <c r="I708" s="11220">
        <f>ROUND('BDI Principal'!D14,2)</f>
      </c>
      <c r="J708" s="11221">
        <f>ROUND((ROUND(H708,2)*I708/100)+ROUND(H708,2),2)</f>
      </c>
      <c r="K708" s="11222"/>
      <c r="L708" s="11223">
        <f>J708-K708</f>
      </c>
      <c r="M708" s="11224">
        <f>ROUND(K708*D708,2)</f>
      </c>
      <c r="N708" s="11225">
        <f>O708-M708</f>
      </c>
      <c r="O708" s="11226">
        <f>ROUND(D708*J708,2)</f>
      </c>
      <c r="P708" s="11227" t="s">
        <v>28</v>
      </c>
    </row>
    <row r="709">
      <c r="A709" s="11228" t="s">
        <v>1411</v>
      </c>
      <c r="B709" s="11229" t="s">
        <v>1412</v>
      </c>
      <c r="C709" s="11230" t="s">
        <v>66</v>
      </c>
      <c r="D709" s="11231" t="n">
        <v>20.0</v>
      </c>
      <c r="E709" s="11232" t="n">
        <v>32.82</v>
      </c>
      <c r="F709" s="11233" t="n">
        <v>22.88</v>
      </c>
      <c r="G709" s="11234" t="n">
        <v>40.33</v>
      </c>
      <c r="H709" s="11235"/>
      <c r="I709" s="11236">
        <f>ROUND('BDI Principal'!D14,2)</f>
      </c>
      <c r="J709" s="11237">
        <f>ROUND((ROUND(H709,2)*I709/100)+ROUND(H709,2),2)</f>
      </c>
      <c r="K709" s="11238"/>
      <c r="L709" s="11239">
        <f>J709-K709</f>
      </c>
      <c r="M709" s="11240">
        <f>ROUND(K709*D709,2)</f>
      </c>
      <c r="N709" s="11241">
        <f>O709-M709</f>
      </c>
      <c r="O709" s="11242">
        <f>ROUND(D709*J709,2)</f>
      </c>
      <c r="P709" s="11243" t="s">
        <v>28</v>
      </c>
    </row>
    <row r="710">
      <c r="A710" s="11244" t="s">
        <v>1413</v>
      </c>
      <c r="B710" s="11245" t="s">
        <v>1414</v>
      </c>
      <c r="C710" s="11246" t="s">
        <v>66</v>
      </c>
      <c r="D710" s="11247" t="n">
        <v>66.0</v>
      </c>
      <c r="E710" s="11248" t="n">
        <v>22.2</v>
      </c>
      <c r="F710" s="11249" t="n">
        <v>22.88</v>
      </c>
      <c r="G710" s="11250" t="n">
        <v>27.28</v>
      </c>
      <c r="H710" s="11251"/>
      <c r="I710" s="11252">
        <f>ROUND('BDI Principal'!D14,2)</f>
      </c>
      <c r="J710" s="11253">
        <f>ROUND((ROUND(H710,2)*I710/100)+ROUND(H710,2),2)</f>
      </c>
      <c r="K710" s="11254"/>
      <c r="L710" s="11255">
        <f>J710-K710</f>
      </c>
      <c r="M710" s="11256">
        <f>ROUND(K710*D710,2)</f>
      </c>
      <c r="N710" s="11257">
        <f>O710-M710</f>
      </c>
      <c r="O710" s="11258">
        <f>ROUND(D710*J710,2)</f>
      </c>
      <c r="P710" s="11259" t="s">
        <v>28</v>
      </c>
    </row>
    <row r="711">
      <c r="A711" s="11260" t="s">
        <v>1415</v>
      </c>
      <c r="B711" s="11261" t="s">
        <v>1416</v>
      </c>
      <c r="C711" s="11262" t="s">
        <v>66</v>
      </c>
      <c r="D711" s="11263" t="n">
        <v>83.0</v>
      </c>
      <c r="E711" s="11264" t="n">
        <v>54.57</v>
      </c>
      <c r="F711" s="11265" t="n">
        <v>22.88</v>
      </c>
      <c r="G711" s="11266" t="n">
        <v>67.06</v>
      </c>
      <c r="H711" s="11267"/>
      <c r="I711" s="11268">
        <f>ROUND('BDI Principal'!D14,2)</f>
      </c>
      <c r="J711" s="11269">
        <f>ROUND((ROUND(H711,2)*I711/100)+ROUND(H711,2),2)</f>
      </c>
      <c r="K711" s="11270"/>
      <c r="L711" s="11271">
        <f>J711-K711</f>
      </c>
      <c r="M711" s="11272">
        <f>ROUND(K711*D711,2)</f>
      </c>
      <c r="N711" s="11273">
        <f>O711-M711</f>
      </c>
      <c r="O711" s="11274">
        <f>ROUND(D711*J711,2)</f>
      </c>
      <c r="P711" s="11275" t="s">
        <v>28</v>
      </c>
    </row>
    <row r="712">
      <c r="A712" s="11276" t="s">
        <v>1417</v>
      </c>
      <c r="B712" s="11277" t="s">
        <v>1418</v>
      </c>
      <c r="C712" s="11278" t="s">
        <v>66</v>
      </c>
      <c r="D712" s="11279" t="n">
        <v>3.0</v>
      </c>
      <c r="E712" s="11280" t="n">
        <v>476.65</v>
      </c>
      <c r="F712" s="11281" t="n">
        <v>22.88</v>
      </c>
      <c r="G712" s="11282" t="n">
        <v>585.71</v>
      </c>
      <c r="H712" s="11283"/>
      <c r="I712" s="11284">
        <f>ROUND('BDI Principal'!D14,2)</f>
      </c>
      <c r="J712" s="11285">
        <f>ROUND((ROUND(H712,2)*I712/100)+ROUND(H712,2),2)</f>
      </c>
      <c r="K712" s="11286"/>
      <c r="L712" s="11287">
        <f>J712-K712</f>
      </c>
      <c r="M712" s="11288">
        <f>ROUND(K712*D712,2)</f>
      </c>
      <c r="N712" s="11289">
        <f>O712-M712</f>
      </c>
      <c r="O712" s="11290">
        <f>ROUND(D712*J712,2)</f>
      </c>
      <c r="P712" s="11291" t="s">
        <v>28</v>
      </c>
    </row>
    <row r="713">
      <c r="A713" s="11292" t="s">
        <v>1419</v>
      </c>
      <c r="B713" s="11293" t="s">
        <v>1420</v>
      </c>
      <c r="C713" s="11294" t="s">
        <v>66</v>
      </c>
      <c r="D713" s="11295" t="n">
        <v>2.0</v>
      </c>
      <c r="E713" s="11296" t="n">
        <v>596.92</v>
      </c>
      <c r="F713" s="11297" t="n">
        <v>22.88</v>
      </c>
      <c r="G713" s="11298" t="n">
        <v>733.5</v>
      </c>
      <c r="H713" s="11299"/>
      <c r="I713" s="11300">
        <f>ROUND('BDI Principal'!D14,2)</f>
      </c>
      <c r="J713" s="11301">
        <f>ROUND((ROUND(H713,2)*I713/100)+ROUND(H713,2),2)</f>
      </c>
      <c r="K713" s="11302"/>
      <c r="L713" s="11303">
        <f>J713-K713</f>
      </c>
      <c r="M713" s="11304">
        <f>ROUND(K713*D713,2)</f>
      </c>
      <c r="N713" s="11305">
        <f>O713-M713</f>
      </c>
      <c r="O713" s="11306">
        <f>ROUND(D713*J713,2)</f>
      </c>
      <c r="P713" s="11307" t="s">
        <v>28</v>
      </c>
    </row>
    <row r="714">
      <c r="A714" s="11308" t="s">
        <v>1421</v>
      </c>
      <c r="B714" s="11309" t="s">
        <v>1422</v>
      </c>
      <c r="C714" s="11310" t="s">
        <v>66</v>
      </c>
      <c r="D714" s="11311" t="n">
        <v>21.0</v>
      </c>
      <c r="E714" s="11312" t="n">
        <v>1180.99</v>
      </c>
      <c r="F714" s="11313" t="n">
        <v>14.17</v>
      </c>
      <c r="G714" s="11314" t="n">
        <v>1348.34</v>
      </c>
      <c r="H714" s="11315"/>
      <c r="I714" s="11316">
        <f>'BDI Outros'!D14</f>
      </c>
      <c r="J714" s="11317">
        <f>ROUND((ROUND(H714,2)*I714/100)+ROUND(H714,2),2)</f>
      </c>
      <c r="K714" s="11318"/>
      <c r="L714" s="11319">
        <f>J714-K714</f>
      </c>
      <c r="M714" s="11320">
        <f>ROUND(K714*D714,2)</f>
      </c>
      <c r="N714" s="11321">
        <f>O714-M714</f>
      </c>
      <c r="O714" s="11322">
        <f>ROUND(D714*J714,2)</f>
      </c>
      <c r="P714" s="11323" t="s">
        <v>28</v>
      </c>
    </row>
    <row r="715">
      <c r="A715" s="11324" t="s">
        <v>1423</v>
      </c>
      <c r="B715" s="11325" t="s">
        <v>1424</v>
      </c>
      <c r="C715" s="11326" t="s">
        <v>66</v>
      </c>
      <c r="D715" s="11327" t="n">
        <v>2.0</v>
      </c>
      <c r="E715" s="11328" t="n">
        <v>203.21</v>
      </c>
      <c r="F715" s="11329" t="n">
        <v>22.88</v>
      </c>
      <c r="G715" s="11330" t="n">
        <v>249.7</v>
      </c>
      <c r="H715" s="11331"/>
      <c r="I715" s="11332">
        <f>ROUND('BDI Principal'!D14,2)</f>
      </c>
      <c r="J715" s="11333">
        <f>ROUND((ROUND(H715,2)*I715/100)+ROUND(H715,2),2)</f>
      </c>
      <c r="K715" s="11334"/>
      <c r="L715" s="11335">
        <f>J715-K715</f>
      </c>
      <c r="M715" s="11336">
        <f>ROUND(K715*D715,2)</f>
      </c>
      <c r="N715" s="11337">
        <f>O715-M715</f>
      </c>
      <c r="O715" s="11338">
        <f>ROUND(D715*J715,2)</f>
      </c>
      <c r="P715" s="11339" t="s">
        <v>28</v>
      </c>
    </row>
    <row r="716">
      <c r="A716" s="11340" t="s">
        <v>1425</v>
      </c>
      <c r="B716" s="11341" t="s">
        <v>1426</v>
      </c>
      <c r="C716" s="11342" t="s">
        <v>66</v>
      </c>
      <c r="D716" s="11343" t="n">
        <v>2.0</v>
      </c>
      <c r="E716" s="11344" t="n">
        <v>2206.37</v>
      </c>
      <c r="F716" s="11345" t="n">
        <v>14.17</v>
      </c>
      <c r="G716" s="11346" t="n">
        <v>2519.01</v>
      </c>
      <c r="H716" s="11347"/>
      <c r="I716" s="11348">
        <f>'BDI Outros'!D14</f>
      </c>
      <c r="J716" s="11349">
        <f>ROUND((ROUND(H716,2)*I716/100)+ROUND(H716,2),2)</f>
      </c>
      <c r="K716" s="11350"/>
      <c r="L716" s="11351">
        <f>J716-K716</f>
      </c>
      <c r="M716" s="11352">
        <f>ROUND(K716*D716,2)</f>
      </c>
      <c r="N716" s="11353">
        <f>O716-M716</f>
      </c>
      <c r="O716" s="11354">
        <f>ROUND(D716*J716,2)</f>
      </c>
      <c r="P716" s="11355" t="s">
        <v>28</v>
      </c>
    </row>
    <row r="717">
      <c r="A717" s="11356" t="s">
        <v>1427</v>
      </c>
      <c r="B717" s="11357" t="s">
        <v>1428</v>
      </c>
      <c r="C717" s="11358" t="s">
        <v>103</v>
      </c>
      <c r="D717" s="11359" t="n">
        <v>20.0</v>
      </c>
      <c r="E717" s="11360" t="n">
        <v>73.35</v>
      </c>
      <c r="F717" s="11361" t="n">
        <v>22.88</v>
      </c>
      <c r="G717" s="11362" t="n">
        <v>90.13</v>
      </c>
      <c r="H717" s="11363"/>
      <c r="I717" s="11364">
        <f>ROUND('BDI Principal'!D14,2)</f>
      </c>
      <c r="J717" s="11365">
        <f>ROUND((ROUND(H717,2)*I717/100)+ROUND(H717,2),2)</f>
      </c>
      <c r="K717" s="11366"/>
      <c r="L717" s="11367">
        <f>J717-K717</f>
      </c>
      <c r="M717" s="11368">
        <f>ROUND(K717*D717,2)</f>
      </c>
      <c r="N717" s="11369">
        <f>O717-M717</f>
      </c>
      <c r="O717" s="11370">
        <f>ROUND(D717*J717,2)</f>
      </c>
      <c r="P717" s="11371" t="s">
        <v>28</v>
      </c>
    </row>
    <row r="718">
      <c r="A718" s="11372" t="s">
        <v>1429</v>
      </c>
      <c r="B718" s="11373" t="s">
        <v>1430</v>
      </c>
      <c r="C718" s="11374" t="s">
        <v>103</v>
      </c>
      <c r="D718" s="11375" t="n">
        <v>4.0</v>
      </c>
      <c r="E718" s="11376" t="n">
        <v>28.57</v>
      </c>
      <c r="F718" s="11377" t="n">
        <v>22.88</v>
      </c>
      <c r="G718" s="11378" t="n">
        <v>35.11</v>
      </c>
      <c r="H718" s="11379"/>
      <c r="I718" s="11380">
        <f>ROUND('BDI Principal'!D14,2)</f>
      </c>
      <c r="J718" s="11381">
        <f>ROUND((ROUND(H718,2)*I718/100)+ROUND(H718,2),2)</f>
      </c>
      <c r="K718" s="11382"/>
      <c r="L718" s="11383">
        <f>J718-K718</f>
      </c>
      <c r="M718" s="11384">
        <f>ROUND(K718*D718,2)</f>
      </c>
      <c r="N718" s="11385">
        <f>O718-M718</f>
      </c>
      <c r="O718" s="11386">
        <f>ROUND(D718*J718,2)</f>
      </c>
      <c r="P718" s="11387" t="s">
        <v>28</v>
      </c>
    </row>
    <row r="719">
      <c r="A719" s="11388" t="s">
        <v>1431</v>
      </c>
      <c r="B719" s="11389" t="s">
        <v>1432</v>
      </c>
      <c r="C719" s="11390" t="s">
        <v>66</v>
      </c>
      <c r="D719" s="11391" t="n">
        <v>8.0</v>
      </c>
      <c r="E719" s="11392" t="n">
        <v>42.54</v>
      </c>
      <c r="F719" s="11393" t="n">
        <v>22.88</v>
      </c>
      <c r="G719" s="11394" t="n">
        <v>52.27</v>
      </c>
      <c r="H719" s="11395"/>
      <c r="I719" s="11396">
        <f>ROUND('BDI Principal'!D14,2)</f>
      </c>
      <c r="J719" s="11397">
        <f>ROUND((ROUND(H719,2)*I719/100)+ROUND(H719,2),2)</f>
      </c>
      <c r="K719" s="11398"/>
      <c r="L719" s="11399">
        <f>J719-K719</f>
      </c>
      <c r="M719" s="11400">
        <f>ROUND(K719*D719,2)</f>
      </c>
      <c r="N719" s="11401">
        <f>O719-M719</f>
      </c>
      <c r="O719" s="11402">
        <f>ROUND(D719*J719,2)</f>
      </c>
      <c r="P719" s="11403" t="s">
        <v>28</v>
      </c>
    </row>
    <row r="720">
      <c r="A720" s="11404" t="s">
        <v>1433</v>
      </c>
      <c r="B720" s="11405" t="s">
        <v>1434</v>
      </c>
      <c r="C720" s="11406" t="s">
        <v>66</v>
      </c>
      <c r="D720" s="11407" t="n">
        <v>1.0</v>
      </c>
      <c r="E720" s="11408" t="n">
        <v>125735.02</v>
      </c>
      <c r="F720" s="11409" t="n">
        <v>14.17</v>
      </c>
      <c r="G720" s="11410" t="n">
        <v>143551.67</v>
      </c>
      <c r="H720" s="11411"/>
      <c r="I720" s="11412">
        <f>'BDI Outros'!D14</f>
      </c>
      <c r="J720" s="11413">
        <f>ROUND((ROUND(H720,2)*I720/100)+ROUND(H720,2),2)</f>
      </c>
      <c r="K720" s="11414"/>
      <c r="L720" s="11415">
        <f>J720-K720</f>
      </c>
      <c r="M720" s="11416">
        <f>ROUND(K720*D720,2)</f>
      </c>
      <c r="N720" s="11417">
        <f>O720-M720</f>
      </c>
      <c r="O720" s="11418">
        <f>ROUND(D720*J720,2)</f>
      </c>
      <c r="P720" s="11419" t="s">
        <v>28</v>
      </c>
    </row>
    <row r="721">
      <c r="A721" s="11420" t="s">
        <v>1435</v>
      </c>
      <c r="B721" s="11421" t="s">
        <v>1436</v>
      </c>
      <c r="C721" s="11422" t="s">
        <v>66</v>
      </c>
      <c r="D721" s="11423" t="n">
        <v>1.0</v>
      </c>
      <c r="E721" s="11424" t="n">
        <v>71735.02</v>
      </c>
      <c r="F721" s="11425" t="n">
        <v>14.17</v>
      </c>
      <c r="G721" s="11426" t="n">
        <v>81899.87</v>
      </c>
      <c r="H721" s="11427"/>
      <c r="I721" s="11428">
        <f>'BDI Outros'!D14</f>
      </c>
      <c r="J721" s="11429">
        <f>ROUND((ROUND(H721,2)*I721/100)+ROUND(H721,2),2)</f>
      </c>
      <c r="K721" s="11430"/>
      <c r="L721" s="11431">
        <f>J721-K721</f>
      </c>
      <c r="M721" s="11432">
        <f>ROUND(K721*D721,2)</f>
      </c>
      <c r="N721" s="11433">
        <f>O721-M721</f>
      </c>
      <c r="O721" s="11434">
        <f>ROUND(D721*J721,2)</f>
      </c>
      <c r="P721" s="11435" t="s">
        <v>28</v>
      </c>
    </row>
    <row r="722">
      <c r="A722" s="11436" t="s">
        <v>1437</v>
      </c>
      <c r="B722" s="11437" t="s">
        <v>1438</v>
      </c>
      <c r="C722" s="11438" t="s">
        <v>103</v>
      </c>
      <c r="D722" s="11439" t="n">
        <v>70.0</v>
      </c>
      <c r="E722" s="11440" t="n">
        <v>16.66</v>
      </c>
      <c r="F722" s="11441" t="n">
        <v>22.88</v>
      </c>
      <c r="G722" s="11442" t="n">
        <v>20.47</v>
      </c>
      <c r="H722" s="11443"/>
      <c r="I722" s="11444">
        <f>ROUND('BDI Principal'!D14,2)</f>
      </c>
      <c r="J722" s="11445">
        <f>ROUND((ROUND(H722,2)*I722/100)+ROUND(H722,2),2)</f>
      </c>
      <c r="K722" s="11446"/>
      <c r="L722" s="11447">
        <f>J722-K722</f>
      </c>
      <c r="M722" s="11448">
        <f>ROUND(K722*D722,2)</f>
      </c>
      <c r="N722" s="11449">
        <f>O722-M722</f>
      </c>
      <c r="O722" s="11450">
        <f>ROUND(D722*J722,2)</f>
      </c>
      <c r="P722" s="11451" t="s">
        <v>28</v>
      </c>
    </row>
    <row r="723">
      <c r="A723" s="11452" t="s">
        <v>1439</v>
      </c>
      <c r="B723" s="11453" t="s">
        <v>1440</v>
      </c>
      <c r="C723" s="11454"/>
      <c r="D723" s="11455"/>
      <c r="E723" s="11456"/>
      <c r="F723" s="11457"/>
      <c r="G723" s="11458"/>
      <c r="H723" s="11459"/>
      <c r="I723" s="11460"/>
      <c r="J723" s="11461"/>
      <c r="K723" s="11462"/>
      <c r="L723" s="11463"/>
      <c r="M723" s="11464"/>
      <c r="N723" s="11465"/>
      <c r="O723" s="13056">
        <f>O724+O727+O729</f>
      </c>
      <c r="P723" s="11467" t="s">
        <v>45</v>
      </c>
    </row>
    <row r="724">
      <c r="A724" s="11468" t="s">
        <v>1441</v>
      </c>
      <c r="B724" s="11469" t="s">
        <v>1442</v>
      </c>
      <c r="C724" s="11470"/>
      <c r="D724" s="11471"/>
      <c r="E724" s="11472"/>
      <c r="F724" s="11473"/>
      <c r="G724" s="11474"/>
      <c r="H724" s="11475"/>
      <c r="I724" s="11476"/>
      <c r="J724" s="11477"/>
      <c r="K724" s="11478"/>
      <c r="L724" s="11479"/>
      <c r="M724" s="11480">
        <f>SUM(M725:M726)</f>
      </c>
      <c r="N724" s="11481">
        <f>SUM(N725:N726)</f>
      </c>
      <c r="O724" s="11482">
        <f>SUM(O725:O726)</f>
      </c>
      <c r="P724" s="11483" t="s">
        <v>45</v>
      </c>
    </row>
    <row r="725">
      <c r="A725" s="11484" t="s">
        <v>1443</v>
      </c>
      <c r="B725" s="11485" t="s">
        <v>1444</v>
      </c>
      <c r="C725" s="11486" t="s">
        <v>55</v>
      </c>
      <c r="D725" s="11487" t="n">
        <v>6.32</v>
      </c>
      <c r="E725" s="11488" t="n">
        <v>148.29</v>
      </c>
      <c r="F725" s="11489" t="n">
        <v>22.88</v>
      </c>
      <c r="G725" s="11490" t="n">
        <v>182.22</v>
      </c>
      <c r="H725" s="11491"/>
      <c r="I725" s="11492">
        <f>ROUND('BDI Principal'!D14,2)</f>
      </c>
      <c r="J725" s="11493">
        <f>ROUND((ROUND(H725,2)*I725/100)+ROUND(H725,2),2)</f>
      </c>
      <c r="K725" s="11494"/>
      <c r="L725" s="11495">
        <f>J725-K725</f>
      </c>
      <c r="M725" s="11496">
        <f>ROUND(K725*D725,2)</f>
      </c>
      <c r="N725" s="11497">
        <f>O725-M725</f>
      </c>
      <c r="O725" s="11498">
        <f>ROUND(D725*J725,2)</f>
      </c>
      <c r="P725" s="11499" t="s">
        <v>28</v>
      </c>
    </row>
    <row r="726">
      <c r="A726" s="11500" t="s">
        <v>1445</v>
      </c>
      <c r="B726" s="11501" t="s">
        <v>1446</v>
      </c>
      <c r="C726" s="11502" t="s">
        <v>66</v>
      </c>
      <c r="D726" s="11503" t="n">
        <v>1.0</v>
      </c>
      <c r="E726" s="11504" t="n">
        <v>36932.58</v>
      </c>
      <c r="F726" s="11505" t="n">
        <v>14.17</v>
      </c>
      <c r="G726" s="11506" t="n">
        <v>42165.93</v>
      </c>
      <c r="H726" s="11507"/>
      <c r="I726" s="11508">
        <f>'BDI Outros'!D14</f>
      </c>
      <c r="J726" s="11509">
        <f>ROUND((ROUND(H726,2)*I726/100)+ROUND(H726,2),2)</f>
      </c>
      <c r="K726" s="11510"/>
      <c r="L726" s="11511">
        <f>J726-K726</f>
      </c>
      <c r="M726" s="11512">
        <f>ROUND(K726*D726,2)</f>
      </c>
      <c r="N726" s="11513">
        <f>O726-M726</f>
      </c>
      <c r="O726" s="11514">
        <f>ROUND(D726*J726,2)</f>
      </c>
      <c r="P726" s="11515" t="s">
        <v>28</v>
      </c>
    </row>
    <row r="727">
      <c r="A727" s="11516" t="s">
        <v>1447</v>
      </c>
      <c r="B727" s="11517" t="s">
        <v>1448</v>
      </c>
      <c r="C727" s="11518"/>
      <c r="D727" s="11519"/>
      <c r="E727" s="11520"/>
      <c r="F727" s="11521"/>
      <c r="G727" s="11522"/>
      <c r="H727" s="11523"/>
      <c r="I727" s="11524"/>
      <c r="J727" s="11525"/>
      <c r="K727" s="11526"/>
      <c r="L727" s="11527"/>
      <c r="M727" s="11528">
        <f>SUM(M728:M728)</f>
      </c>
      <c r="N727" s="11529">
        <f>SUM(N728:N728)</f>
      </c>
      <c r="O727" s="11530">
        <f>SUM(O728:O728)</f>
      </c>
      <c r="P727" s="11531" t="s">
        <v>45</v>
      </c>
    </row>
    <row r="728">
      <c r="A728" s="11532" t="s">
        <v>1449</v>
      </c>
      <c r="B728" s="11533" t="s">
        <v>1450</v>
      </c>
      <c r="C728" s="11534" t="s">
        <v>55</v>
      </c>
      <c r="D728" s="11535" t="n">
        <v>683.2</v>
      </c>
      <c r="E728" s="11536" t="n">
        <v>16.13</v>
      </c>
      <c r="F728" s="11537" t="n">
        <v>22.88</v>
      </c>
      <c r="G728" s="11538" t="n">
        <v>19.82</v>
      </c>
      <c r="H728" s="11539"/>
      <c r="I728" s="11540">
        <f>ROUND('BDI Principal'!D14,2)</f>
      </c>
      <c r="J728" s="11541">
        <f>ROUND((ROUND(H728,2)*I728/100)+ROUND(H728,2),2)</f>
      </c>
      <c r="K728" s="11542"/>
      <c r="L728" s="11543">
        <f>J728-K728</f>
      </c>
      <c r="M728" s="11544">
        <f>ROUND(K728*D728,2)</f>
      </c>
      <c r="N728" s="11545">
        <f>O728-M728</f>
      </c>
      <c r="O728" s="11546">
        <f>ROUND(D728*J728,2)</f>
      </c>
      <c r="P728" s="11547" t="s">
        <v>28</v>
      </c>
    </row>
    <row r="729">
      <c r="A729" s="11548" t="s">
        <v>1451</v>
      </c>
      <c r="B729" s="11549" t="s">
        <v>1452</v>
      </c>
      <c r="C729" s="11550"/>
      <c r="D729" s="11551"/>
      <c r="E729" s="11552"/>
      <c r="F729" s="11553"/>
      <c r="G729" s="11554"/>
      <c r="H729" s="11555"/>
      <c r="I729" s="11556"/>
      <c r="J729" s="11557"/>
      <c r="K729" s="11558"/>
      <c r="L729" s="11559"/>
      <c r="M729" s="11560">
        <f>SUM(M730:M730)</f>
      </c>
      <c r="N729" s="11561">
        <f>SUM(N730:N730)</f>
      </c>
      <c r="O729" s="11562">
        <f>SUM(O730:O730)</f>
      </c>
      <c r="P729" s="11563" t="s">
        <v>45</v>
      </c>
    </row>
    <row r="730">
      <c r="A730" s="11564" t="s">
        <v>1453</v>
      </c>
      <c r="B730" s="11565" t="s">
        <v>1454</v>
      </c>
      <c r="C730" s="11566" t="s">
        <v>103</v>
      </c>
      <c r="D730" s="11567" t="n">
        <v>8.25</v>
      </c>
      <c r="E730" s="11568" t="n">
        <v>744.38</v>
      </c>
      <c r="F730" s="11569" t="n">
        <v>22.88</v>
      </c>
      <c r="G730" s="11570" t="n">
        <v>914.69</v>
      </c>
      <c r="H730" s="11571"/>
      <c r="I730" s="11572">
        <f>ROUND('BDI Principal'!D14,2)</f>
      </c>
      <c r="J730" s="11573">
        <f>ROUND((ROUND(H730,2)*I730/100)+ROUND(H730,2),2)</f>
      </c>
      <c r="K730" s="11574"/>
      <c r="L730" s="11575">
        <f>J730-K730</f>
      </c>
      <c r="M730" s="11576">
        <f>ROUND(K730*D730,2)</f>
      </c>
      <c r="N730" s="11577">
        <f>O730-M730</f>
      </c>
      <c r="O730" s="11578">
        <f>ROUND(D730*J730,2)</f>
      </c>
      <c r="P730" s="11579" t="s">
        <v>28</v>
      </c>
    </row>
    <row r="731">
      <c r="A731" s="11580" t="s">
        <v>1455</v>
      </c>
      <c r="B731" s="11581" t="s">
        <v>1456</v>
      </c>
      <c r="C731" s="11582"/>
      <c r="D731" s="11583"/>
      <c r="E731" s="11584"/>
      <c r="F731" s="11585"/>
      <c r="G731" s="11586"/>
      <c r="H731" s="11587"/>
      <c r="I731" s="11588"/>
      <c r="J731" s="11589"/>
      <c r="K731" s="11590"/>
      <c r="L731" s="11591"/>
      <c r="M731" s="11592">
        <f>SUM(M732:M732)</f>
      </c>
      <c r="N731" s="11593">
        <f>SUM(N732:N732)</f>
      </c>
      <c r="O731" s="11594">
        <f>SUM(O732:O732)</f>
      </c>
      <c r="P731" s="11595" t="s">
        <v>45</v>
      </c>
    </row>
    <row r="732">
      <c r="A732" s="11596" t="s">
        <v>1457</v>
      </c>
      <c r="B732" s="11597" t="s">
        <v>1458</v>
      </c>
      <c r="C732" s="11598" t="s">
        <v>55</v>
      </c>
      <c r="D732" s="11599" t="n">
        <v>3213.0</v>
      </c>
      <c r="E732" s="11600" t="n">
        <v>13.93</v>
      </c>
      <c r="F732" s="11601" t="n">
        <v>22.88</v>
      </c>
      <c r="G732" s="11602" t="n">
        <v>17.12</v>
      </c>
      <c r="H732" s="11603"/>
      <c r="I732" s="11604">
        <f>ROUND('BDI Principal'!D14,2)</f>
      </c>
      <c r="J732" s="11605">
        <f>ROUND((ROUND(H732,2)*I732/100)+ROUND(H732,2),2)</f>
      </c>
      <c r="K732" s="11606"/>
      <c r="L732" s="11607">
        <f>J732-K732</f>
      </c>
      <c r="M732" s="11608">
        <f>ROUND(K732*D732,2)</f>
      </c>
      <c r="N732" s="11609">
        <f>O732-M732</f>
      </c>
      <c r="O732" s="11610">
        <f>ROUND(D732*J732,2)</f>
      </c>
      <c r="P732" s="11611" t="s">
        <v>28</v>
      </c>
    </row>
    <row r="733">
      <c r="A733" s="11612" t="s">
        <v>1459</v>
      </c>
      <c r="B733" s="11613" t="s">
        <v>1460</v>
      </c>
      <c r="C733" s="11614"/>
      <c r="D733" s="11615"/>
      <c r="E733" s="11616"/>
      <c r="F733" s="11617"/>
      <c r="G733" s="11618"/>
      <c r="H733" s="11619"/>
      <c r="I733" s="11620"/>
      <c r="J733" s="11621"/>
      <c r="K733" s="11622"/>
      <c r="L733" s="11623"/>
      <c r="M733" s="11624"/>
      <c r="N733" s="11625"/>
      <c r="O733" s="11626"/>
      <c r="P733" s="11627" t="s">
        <v>45</v>
      </c>
    </row>
    <row r="734">
      <c r="A734" s="11628" t="s">
        <v>1461</v>
      </c>
      <c r="B734" s="11629" t="s">
        <v>1462</v>
      </c>
      <c r="C734" s="11630"/>
      <c r="D734" s="11631"/>
      <c r="E734" s="11632"/>
      <c r="F734" s="11633"/>
      <c r="G734" s="11634"/>
      <c r="H734" s="11635"/>
      <c r="I734" s="11636"/>
      <c r="J734" s="11637"/>
      <c r="K734" s="11638"/>
      <c r="L734" s="11639"/>
      <c r="M734" s="11640"/>
      <c r="N734" s="11641"/>
      <c r="O734" s="11642"/>
      <c r="P734" s="11643" t="s">
        <v>45</v>
      </c>
    </row>
    <row r="735">
      <c r="A735" s="11644" t="s">
        <v>1463</v>
      </c>
      <c r="B735" s="11645" t="s">
        <v>1464</v>
      </c>
      <c r="C735" s="11646"/>
      <c r="D735" s="11647"/>
      <c r="E735" s="11648"/>
      <c r="F735" s="11649"/>
      <c r="G735" s="11650"/>
      <c r="H735" s="11651"/>
      <c r="I735" s="11652"/>
      <c r="J735" s="11653"/>
      <c r="K735" s="11654"/>
      <c r="L735" s="11655"/>
      <c r="M735" s="11656"/>
      <c r="N735" s="11657"/>
      <c r="O735" s="11658"/>
      <c r="P735" s="11659" t="s">
        <v>45</v>
      </c>
    </row>
    <row r="736">
      <c r="A736" s="11660" t="s">
        <v>1465</v>
      </c>
      <c r="B736"/>
      <c r="C736"/>
      <c r="D736"/>
      <c r="E736"/>
      <c r="F736"/>
      <c r="G736"/>
      <c r="H736"/>
      <c r="I736"/>
      <c r="J736"/>
      <c r="K736"/>
      <c r="L736"/>
      <c r="M736" s="11661">
        <f>M10+M23+M26+M28+M33+M36+M49+M60+M66+M76+M87+M104+M111+M116+M120+M135+M139+M145+M148+M150+M163+M166+M170+M174+M179+M184+M187+M191+M193+M196+M198+M200+M202+M205+M210+M214+M217+M220+M222+M238+M245+M249+M328+M387+M403+M414+M419+M440+M571+M586+M601+M648+M692+M700+M724+M727+M729+M731</f>
      </c>
      <c r="N736" s="11662">
        <f>N10+N23+N26+N28+N33+N36+N49+N60+N66+N76+N87+N104+N111+N116+N120+N135+N139+N145+N148+N150+N163+N166+N170+N174+N179+N184+N187+N191+N193+N196+N198+N200+N202+N205+N210+N214+N217+N220+N222+N238+N245+N249+N328+N387+N403+N414+N419+N440+N571+N586+N601+N648+N692+N700+N724+N727+N729+N731</f>
      </c>
      <c r="O736" s="11663">
        <f>O10+O23+O26+O28+O33+O36+O49+O60+O66+O76+O87+O104+O111+O116+O120+O135+O139+O145+O148+O150+O163+O166+O170+O174+O179+O184+O187+O191+O193+O196+O198+O200+O202+O205+O210+O214+O217+O220+O222+O238+O245+O249+O328+O387+O403+O414+O419+O440+O571+O586+O601+O648+O692+O700+O724+O727+O729+O731</f>
      </c>
    </row>
    <row r="738">
      <c r="A738" s="11664" t="s">
        <v>1466</v>
      </c>
    </row>
    <row r="739">
      <c r="A739" s="11665" t="s">
        <v>1467</v>
      </c>
    </row>
    <row r="741">
      <c r="A741" s="11666" t="s">
        <v>1468</v>
      </c>
    </row>
    <row r="746">
      <c r="E746" s="11667">
        <f>DADOS!C11</f>
      </c>
      <c r="F746" s="11667"/>
      <c r="G746" s="11667"/>
      <c r="H746" s="11667"/>
      <c r="I746" s="11667"/>
    </row>
    <row r="747">
      <c r="E747" s="11668">
        <f>DADOS!C12</f>
      </c>
    </row>
  </sheetData>
  <sheetProtection password="BF59" sheet="true" scenarios="true" objects="true" selectLockedCells="true"/>
  <mergeCells>
    <mergeCell ref="B4:F4"/>
    <mergeCell ref="H4:I4"/>
    <mergeCell ref="B5:C5"/>
    <mergeCell ref="E5:G5"/>
    <mergeCell ref="B8:L8"/>
    <mergeCell ref="B9:L9"/>
    <mergeCell ref="B10:L10"/>
    <mergeCell ref="B23:L23"/>
    <mergeCell ref="B26:L26"/>
    <mergeCell ref="B28:L28"/>
    <mergeCell ref="B32:L32"/>
    <mergeCell ref="B33:L33"/>
    <mergeCell ref="B36:L36"/>
    <mergeCell ref="B49:L49"/>
    <mergeCell ref="B60:L60"/>
    <mergeCell ref="B65:L65"/>
    <mergeCell ref="B66:L66"/>
    <mergeCell ref="B76:L76"/>
    <mergeCell ref="B87:L87"/>
    <mergeCell ref="B103:L103"/>
    <mergeCell ref="B104:L104"/>
    <mergeCell ref="B111:L111"/>
    <mergeCell ref="B116:L116"/>
    <mergeCell ref="B118:L118"/>
    <mergeCell ref="B119:L119"/>
    <mergeCell ref="B120:L120"/>
    <mergeCell ref="B134:L134"/>
    <mergeCell ref="B135:L135"/>
    <mergeCell ref="B139:L139"/>
    <mergeCell ref="B144:L144"/>
    <mergeCell ref="B145:L145"/>
    <mergeCell ref="B147:L147"/>
    <mergeCell ref="B148:L148"/>
    <mergeCell ref="B150:L150"/>
    <mergeCell ref="B162:L162"/>
    <mergeCell ref="B163:L163"/>
    <mergeCell ref="B166:L166"/>
    <mergeCell ref="B170:L170"/>
    <mergeCell ref="B174:L174"/>
    <mergeCell ref="B178:L178"/>
    <mergeCell ref="B179:L179"/>
    <mergeCell ref="B184:L184"/>
    <mergeCell ref="B186:L186"/>
    <mergeCell ref="B187:L187"/>
    <mergeCell ref="B191:L191"/>
    <mergeCell ref="B193:L193"/>
    <mergeCell ref="B196:L196"/>
    <mergeCell ref="B198:L198"/>
    <mergeCell ref="B200:L200"/>
    <mergeCell ref="B202:L202"/>
    <mergeCell ref="B204:L204"/>
    <mergeCell ref="B205:L205"/>
    <mergeCell ref="B210:L210"/>
    <mergeCell ref="B214:L214"/>
    <mergeCell ref="B217:L217"/>
    <mergeCell ref="B219:L219"/>
    <mergeCell ref="B220:L220"/>
    <mergeCell ref="B222:L222"/>
    <mergeCell ref="B238:L238"/>
    <mergeCell ref="B245:L245"/>
    <mergeCell ref="B248:L248"/>
    <mergeCell ref="B249:L249"/>
    <mergeCell ref="B328:L328"/>
    <mergeCell ref="B387:L387"/>
    <mergeCell ref="B402:L402"/>
    <mergeCell ref="B403:L403"/>
    <mergeCell ref="B414:L414"/>
    <mergeCell ref="B419:L419"/>
    <mergeCell ref="B439:L439"/>
    <mergeCell ref="B440:L440"/>
    <mergeCell ref="B571:L571"/>
    <mergeCell ref="B586:L586"/>
    <mergeCell ref="B600:L600"/>
    <mergeCell ref="B601:L601"/>
    <mergeCell ref="B648:L648"/>
    <mergeCell ref="B692:L692"/>
    <mergeCell ref="B700:L700"/>
    <mergeCell ref="B723:L723"/>
    <mergeCell ref="B724:L724"/>
    <mergeCell ref="B727:L727"/>
    <mergeCell ref="B729:L729"/>
    <mergeCell ref="B731:L731"/>
    <mergeCell ref="B733:L733"/>
    <mergeCell ref="B734:L734"/>
    <mergeCell ref="B735:L735"/>
    <mergeCell ref="A736:L736"/>
    <mergeCell ref="A738:F738"/>
    <mergeCell ref="A739:F739"/>
    <mergeCell ref="A741:K741"/>
    <mergeCell ref="E746:I746"/>
    <mergeCell ref="E747:I747"/>
  </mergeCells>
  <pageMargins bottom="0.75" footer="0.5" header="0.5" left="0.5" right="0.5" top="0.75"/>
  <pageSetup orientation="landscape" paperSize="9"/>
  <drawing r:id="rId1"/>
</worksheet>
</file>

<file path=xl/worksheets/sheet3.xml><?xml version="1.0" encoding="utf-8"?>
<worksheet xmlns="http://schemas.openxmlformats.org/spreadsheetml/2006/main" xmlns:r="http://schemas.openxmlformats.org/officeDocument/2006/relationships">
  <sheetPr>
    <pageSetUpPr fitToPage="false"/>
  </sheetPr>
  <dimension ref="A1"/>
  <sheetViews>
    <sheetView workbookViewId="0"/>
  </sheetViews>
  <sheetFormatPr defaultRowHeight="15.0"/>
  <cols>
    <col min="1" max="1" customWidth="true" width="10.0" collapsed="false"/>
    <col min="2" max="2" customWidth="true" width="50.0" collapsed="false"/>
    <col min="3" max="3" customWidth="true" width="15.0" collapsed="false"/>
    <col min="4" max="4" customWidth="true" width="15.0" collapsed="false"/>
    <col min="5" max="5" customWidth="true" width="15.0" collapsed="false"/>
    <col min="6" max="6" customWidth="true" width="15.0" collapsed="false"/>
    <col min="7" max="7" customWidth="true" width="15.0" collapsed="false"/>
    <col min="8" max="8" customWidth="true" width="15.0" collapsed="false"/>
    <col min="9" max="9" customWidth="true" width="15.0" collapsed="false"/>
    <col min="10" max="10" customWidth="true" width="15.0" collapsed="false"/>
    <col min="11" max="11" customWidth="true" width="15.0" collapsed="false"/>
    <col min="12" max="12" customWidth="true" width="15.0" collapsed="false"/>
    <col min="13" max="13" customWidth="true" width="15.0" collapsed="false"/>
    <col min="14" max="14" customWidth="true" width="15.0" collapsed="false"/>
    <col min="15" max="15" customWidth="true" width="15.0" collapsed="false"/>
    <col min="16" max="16" customWidth="true" width="15.0" collapsed="false"/>
    <col min="17" max="17" customWidth="true" width="15.0" collapsed="false"/>
    <col min="18" max="18" customWidth="true" width="15.0" collapsed="false"/>
    <col min="19" max="19" customWidth="true" width="15.0" collapsed="false"/>
    <col min="20" max="20" customWidth="true" width="15.0" collapsed="false"/>
    <col min="21" max="21" customWidth="true" width="15.0" collapsed="false"/>
    <col min="22" max="22" customWidth="true" width="15.0" collapsed="false"/>
    <col min="23" max="23" customWidth="true" width="15.0" collapsed="false"/>
    <col min="24" max="24" customWidth="true" width="15.0" collapsed="false"/>
    <col min="25" max="25" customWidth="true" width="15.0" collapsed="false"/>
    <col min="26" max="26" customWidth="true" width="15.0" collapsed="false"/>
    <col min="27" max="27" customWidth="true" width="15.0" collapsed="false"/>
    <col min="28" max="28" customWidth="true" width="15.0" collapsed="false"/>
    <col min="29" max="29" customWidth="true" width="15.0" collapsed="false"/>
    <col min="30" max="30" customWidth="true" width="15.0" collapsed="false"/>
    <col min="31" max="31" customWidth="true" width="15.0" collapsed="false"/>
    <col min="32" max="32" customWidth="true" width="15.0" collapsed="false"/>
    <col min="33" max="33" customWidth="true" width="15.0" collapsed="false"/>
    <col min="34" max="34" customWidth="true" width="15.0" collapsed="false"/>
    <col min="35" max="35" customWidth="true" width="15.0" collapsed="false"/>
    <col min="36" max="36" customWidth="true" width="15.0" collapsed="false"/>
    <col min="37" max="37" customWidth="true" width="15.0" collapsed="false"/>
  </cols>
  <sheetData>
    <row r="1">
      <c r="A1" s="11669" t="s">
        <v>0</v>
      </c>
    </row>
    <row r="2">
      <c r="A2" s="11669" t="s">
        <v>21</v>
      </c>
    </row>
    <row r="3">
      <c r="A3" s="11669" t="s">
        <v>22</v>
      </c>
      <c r="B3" s="11672" t="s">
        <f>DADOS!C3</f>
      </c>
    </row>
    <row r="4">
      <c r="A4" s="11669" t="s">
        <v>23</v>
      </c>
      <c r="B4" s="11669" t="s">
        <f>DADOS!C7</f>
      </c>
      <c r="G4" s="11669" t="s">
        <v>24</v>
      </c>
      <c r="H4" s="11671">
        <f>DADOS!C9</f>
      </c>
    </row>
    <row r="5">
      <c r="A5" s="11669" t="s">
        <v>25</v>
      </c>
      <c r="B5" s="11670">
        <f>DADOS!C8</f>
      </c>
      <c r="C5" s="11669" t="s">
        <v>9</v>
      </c>
      <c r="D5" s="11669" t="s">
        <v>26</v>
      </c>
      <c r="E5" s="11669" t="s">
        <f>DADOS!C13</f>
      </c>
      <c r="F5" s="11669" t="s">
        <v>9</v>
      </c>
      <c r="G5" s="11669" t="s">
        <v>9</v>
      </c>
      <c r="H5" s="11669" t="s">
        <v>27</v>
      </c>
      <c r="I5" s="11669" t="s">
        <f>DADOS!C14</f>
      </c>
    </row>
    <row r="7">
      <c r="A7" s="11673" t="s">
        <v>28</v>
      </c>
      <c r="B7" s="11674" t="s">
        <v>45</v>
      </c>
      <c r="C7" s="11675" t="s">
        <v>42</v>
      </c>
      <c r="D7" s="11676" t="s">
        <v>1469</v>
      </c>
      <c r="E7" s="11677" t="s">
        <v>1470</v>
      </c>
      <c r="F7" s="11678" t="s">
        <v>1471</v>
      </c>
      <c r="G7" s="11679" t="s">
        <v>1472</v>
      </c>
      <c r="H7" s="11680" t="s">
        <v>1473</v>
      </c>
      <c r="I7" s="11681" t="s">
        <v>1474</v>
      </c>
      <c r="J7" s="11682" t="s">
        <v>1475</v>
      </c>
      <c r="K7" s="11683" t="s">
        <v>1476</v>
      </c>
      <c r="L7" s="11684" t="s">
        <v>1477</v>
      </c>
      <c r="M7" s="11685" t="s">
        <v>1478</v>
      </c>
      <c r="N7" s="11686" t="s">
        <v>1479</v>
      </c>
      <c r="O7" s="11687" t="s">
        <v>1480</v>
      </c>
      <c r="P7" s="11688" t="s">
        <v>1481</v>
      </c>
      <c r="Q7" s="11689" t="s">
        <v>1482</v>
      </c>
      <c r="R7" s="11690" t="s">
        <v>1483</v>
      </c>
      <c r="S7" s="11691" t="s">
        <v>1484</v>
      </c>
      <c r="T7" s="11692" t="s">
        <v>1485</v>
      </c>
      <c r="U7" s="11693" t="s">
        <v>1486</v>
      </c>
      <c r="V7" s="11694" t="s">
        <v>1487</v>
      </c>
      <c r="W7" s="11695" t="s">
        <v>1488</v>
      </c>
      <c r="X7" s="11696" t="s">
        <v>1489</v>
      </c>
      <c r="Y7" s="11697" t="s">
        <v>1490</v>
      </c>
      <c r="Z7" s="11698" t="s">
        <v>1491</v>
      </c>
      <c r="AA7" s="11699" t="s">
        <v>1492</v>
      </c>
      <c r="AB7" s="11700" t="s">
        <v>1493</v>
      </c>
      <c r="AC7" s="11701" t="s">
        <v>1494</v>
      </c>
      <c r="AD7" s="11702" t="s">
        <v>1495</v>
      </c>
      <c r="AE7" s="11703" t="s">
        <v>1496</v>
      </c>
      <c r="AF7" s="11704" t="s">
        <v>1497</v>
      </c>
      <c r="AG7" s="11705" t="s">
        <v>1498</v>
      </c>
      <c r="AH7" s="11706" t="s">
        <v>1499</v>
      </c>
      <c r="AI7" s="11707" t="s">
        <v>1500</v>
      </c>
      <c r="AJ7" s="11708" t="s">
        <v>1501</v>
      </c>
      <c r="AK7" s="11709" t="s">
        <v>1502</v>
      </c>
    </row>
    <row r="8">
      <c r="A8" s="11710" t="s">
        <v>43</v>
      </c>
      <c r="B8" s="11711" t="s">
        <v>44</v>
      </c>
      <c r="C8" s="13056">
        <f>Orçamento!O8</f>
      </c>
      <c r="D8" s="11713"/>
      <c r="E8" s="11714"/>
      <c r="F8" s="11715"/>
      <c r="G8" s="11716"/>
      <c r="H8" s="11717"/>
      <c r="I8" s="11718"/>
      <c r="J8" s="11719"/>
      <c r="K8" s="11720"/>
      <c r="L8" s="11721"/>
      <c r="M8" s="11722"/>
      <c r="N8" s="11723"/>
      <c r="O8" s="11724"/>
      <c r="P8" s="11725"/>
      <c r="Q8" s="11726"/>
      <c r="R8" s="11727"/>
      <c r="S8" s="11728"/>
      <c r="T8" s="11729"/>
      <c r="U8" s="11730"/>
      <c r="V8" s="11731"/>
      <c r="W8" s="11732"/>
      <c r="X8" s="11733"/>
      <c r="Y8" s="11734"/>
      <c r="Z8" s="11735"/>
      <c r="AA8" s="11736"/>
      <c r="AB8" s="11737"/>
      <c r="AC8" s="11738"/>
      <c r="AD8" s="11739"/>
      <c r="AE8" s="11740"/>
      <c r="AF8" s="11741"/>
      <c r="AG8" s="11742"/>
      <c r="AH8" s="11743"/>
      <c r="AI8" s="11744"/>
      <c r="AJ8" s="11745"/>
    </row>
    <row r="9">
      <c r="A9" s="11746" t="s">
        <v>46</v>
      </c>
      <c r="B9" s="11747" t="s">
        <v>47</v>
      </c>
      <c r="C9" s="13056">
        <f>Orçamento!O9</f>
      </c>
      <c r="D9" s="11748" t="n">
        <v>40.0</v>
      </c>
      <c r="E9" s="11749">
        <f>C9*D9/100</f>
      </c>
      <c r="F9" s="11750" t="n">
        <v>4.0</v>
      </c>
      <c r="G9" s="11751">
        <f>C9*F9/100</f>
      </c>
      <c r="H9" s="11752" t="n">
        <v>4.0</v>
      </c>
      <c r="I9" s="11753">
        <f>C9*H9/100</f>
      </c>
      <c r="J9" s="11754" t="n">
        <v>4.0</v>
      </c>
      <c r="K9" s="11755">
        <f>C9*J9/100</f>
      </c>
      <c r="L9" s="11756" t="n">
        <v>4.0</v>
      </c>
      <c r="M9" s="11757">
        <f>C9*L9/100</f>
      </c>
      <c r="N9" s="11758" t="n">
        <v>4.0</v>
      </c>
      <c r="O9" s="11759">
        <f>C9*N9/100</f>
      </c>
      <c r="P9" s="11760" t="n">
        <v>4.0</v>
      </c>
      <c r="Q9" s="11761">
        <f>C9*P9/100</f>
      </c>
      <c r="R9" s="11762" t="n">
        <v>4.0</v>
      </c>
      <c r="S9" s="11763">
        <f>C9*R9/100</f>
      </c>
      <c r="T9" s="11764" t="n">
        <v>4.0</v>
      </c>
      <c r="U9" s="11765">
        <f>C9*T9/100</f>
      </c>
      <c r="V9" s="11766" t="n">
        <v>4.0</v>
      </c>
      <c r="W9" s="11767">
        <f>C9*V9/100</f>
      </c>
      <c r="X9" s="11768" t="n">
        <v>4.0</v>
      </c>
      <c r="Y9" s="11769">
        <f>C9*X9/100</f>
      </c>
      <c r="Z9" s="11770" t="n">
        <v>4.0</v>
      </c>
      <c r="AA9" s="11771">
        <f>C9*Z9/100</f>
      </c>
      <c r="AB9" s="11772" t="n">
        <v>4.0</v>
      </c>
      <c r="AC9" s="11773">
        <f>C9*AB9/100</f>
      </c>
      <c r="AD9" s="11774" t="n">
        <v>4.0</v>
      </c>
      <c r="AE9" s="11775">
        <f>C9*AD9/100</f>
      </c>
      <c r="AF9" s="11776" t="n">
        <v>4.0</v>
      </c>
      <c r="AG9" s="11777">
        <f>C9*AF9/100</f>
      </c>
      <c r="AH9" s="11778" t="n">
        <v>4.0</v>
      </c>
      <c r="AI9" s="11779">
        <f>C9*AH9/100</f>
      </c>
      <c r="AJ9" s="11780">
        <f>D9+F9+H9+J9+L9+N9+P9+R9+T9+V9+X9+Z9+AB9+AD9+AF9+AH9</f>
      </c>
      <c r="AK9" s="11781">
        <f>E9+G9+I9+K9+M9+O9+Q9+S9+U9+W9+Y9+AA9+AC9+AE9+AG9+AI9</f>
      </c>
    </row>
    <row r="10">
      <c r="A10" s="11782" t="s">
        <v>97</v>
      </c>
      <c r="B10" s="11783" t="s">
        <v>98</v>
      </c>
      <c r="C10" s="13056">
        <f>Orçamento!O32</f>
      </c>
      <c r="D10" s="11784" t="n">
        <v>70.0</v>
      </c>
      <c r="E10" s="11785">
        <f>C10*D10/100</f>
      </c>
      <c r="F10" s="11786" t="n">
        <v>30.0</v>
      </c>
      <c r="G10" s="11787">
        <f>C10*F10/100</f>
      </c>
      <c r="H10" s="11788" t="n">
        <v>0.0</v>
      </c>
      <c r="I10" s="11789">
        <f>C10*H10/100</f>
      </c>
      <c r="J10" s="11790" t="n">
        <v>0.0</v>
      </c>
      <c r="K10" s="11791">
        <f>C10*J10/100</f>
      </c>
      <c r="L10" s="11792" t="n">
        <v>0.0</v>
      </c>
      <c r="M10" s="11793">
        <f>C10*L10/100</f>
      </c>
      <c r="N10" s="11794" t="n">
        <v>0.0</v>
      </c>
      <c r="O10" s="11795">
        <f>C10*N10/100</f>
      </c>
      <c r="P10" s="11796" t="n">
        <v>0.0</v>
      </c>
      <c r="Q10" s="11797">
        <f>C10*P10/100</f>
      </c>
      <c r="R10" s="11798" t="n">
        <v>0.0</v>
      </c>
      <c r="S10" s="11799">
        <f>C10*R10/100</f>
      </c>
      <c r="T10" s="11800" t="n">
        <v>0.0</v>
      </c>
      <c r="U10" s="11801">
        <f>C10*T10/100</f>
      </c>
      <c r="V10" s="11802" t="n">
        <v>0.0</v>
      </c>
      <c r="W10" s="11803">
        <f>C10*V10/100</f>
      </c>
      <c r="X10" s="11804" t="n">
        <v>0.0</v>
      </c>
      <c r="Y10" s="11805">
        <f>C10*X10/100</f>
      </c>
      <c r="Z10" s="11806" t="n">
        <v>0.0</v>
      </c>
      <c r="AA10" s="11807">
        <f>C10*Z10/100</f>
      </c>
      <c r="AB10" s="11808" t="n">
        <v>0.0</v>
      </c>
      <c r="AC10" s="11809">
        <f>C10*AB10/100</f>
      </c>
      <c r="AD10" s="11810" t="n">
        <v>0.0</v>
      </c>
      <c r="AE10" s="11811">
        <f>C10*AD10/100</f>
      </c>
      <c r="AF10" s="11812" t="n">
        <v>0.0</v>
      </c>
      <c r="AG10" s="11813">
        <f>C10*AF10/100</f>
      </c>
      <c r="AH10" s="11814" t="n">
        <v>0.0</v>
      </c>
      <c r="AI10" s="11815">
        <f>C10*AH10/100</f>
      </c>
      <c r="AJ10" s="11816">
        <f>D10+F10+H10+J10+L10+N10+P10+R10+T10+V10+X10+Z10+AB10+AD10+AF10+AH10</f>
      </c>
      <c r="AK10" s="11817">
        <f>E10+G10+I10+K10+M10+O10+Q10+S10+U10+W10+Y10+AA10+AC10+AE10+AG10+AI10</f>
      </c>
    </row>
    <row r="11">
      <c r="A11" s="11818" t="s">
        <v>155</v>
      </c>
      <c r="B11" s="11819" t="s">
        <v>156</v>
      </c>
      <c r="C11" s="13056">
        <f>Orçamento!O65</f>
      </c>
      <c r="D11" s="11820" t="n">
        <v>0.0</v>
      </c>
      <c r="E11" s="11821">
        <f>C11*D11/100</f>
      </c>
      <c r="F11" s="11822" t="n">
        <v>25.0</v>
      </c>
      <c r="G11" s="11823">
        <f>C11*F11/100</f>
      </c>
      <c r="H11" s="11824" t="n">
        <v>30.0</v>
      </c>
      <c r="I11" s="11825">
        <f>C11*H11/100</f>
      </c>
      <c r="J11" s="11826" t="n">
        <v>25.0</v>
      </c>
      <c r="K11" s="11827">
        <f>C11*J11/100</f>
      </c>
      <c r="L11" s="11828" t="n">
        <v>20.0</v>
      </c>
      <c r="M11" s="11829">
        <f>C11*L11/100</f>
      </c>
      <c r="N11" s="11830" t="n">
        <v>0.0</v>
      </c>
      <c r="O11" s="11831">
        <f>C11*N11/100</f>
      </c>
      <c r="P11" s="11832" t="n">
        <v>0.0</v>
      </c>
      <c r="Q11" s="11833">
        <f>C11*P11/100</f>
      </c>
      <c r="R11" s="11834" t="n">
        <v>0.0</v>
      </c>
      <c r="S11" s="11835">
        <f>C11*R11/100</f>
      </c>
      <c r="T11" s="11836" t="n">
        <v>0.0</v>
      </c>
      <c r="U11" s="11837">
        <f>C11*T11/100</f>
      </c>
      <c r="V11" s="11838" t="n">
        <v>0.0</v>
      </c>
      <c r="W11" s="11839">
        <f>C11*V11/100</f>
      </c>
      <c r="X11" s="11840" t="n">
        <v>0.0</v>
      </c>
      <c r="Y11" s="11841">
        <f>C11*X11/100</f>
      </c>
      <c r="Z11" s="11842" t="n">
        <v>0.0</v>
      </c>
      <c r="AA11" s="11843">
        <f>C11*Z11/100</f>
      </c>
      <c r="AB11" s="11844" t="n">
        <v>0.0</v>
      </c>
      <c r="AC11" s="11845">
        <f>C11*AB11/100</f>
      </c>
      <c r="AD11" s="11846" t="n">
        <v>0.0</v>
      </c>
      <c r="AE11" s="11847">
        <f>C11*AD11/100</f>
      </c>
      <c r="AF11" s="11848" t="n">
        <v>0.0</v>
      </c>
      <c r="AG11" s="11849">
        <f>C11*AF11/100</f>
      </c>
      <c r="AH11" s="11850" t="n">
        <v>0.0</v>
      </c>
      <c r="AI11" s="11851">
        <f>C11*AH11/100</f>
      </c>
      <c r="AJ11" s="11852">
        <f>D11+F11+H11+J11+L11+N11+P11+R11+T11+V11+X11+Z11+AB11+AD11+AF11+AH11</f>
      </c>
      <c r="AK11" s="11853">
        <f>E11+G11+I11+K11+M11+O11+Q11+S11+U11+W11+Y11+AA11+AC11+AE11+AG11+AI11</f>
      </c>
    </row>
    <row r="12">
      <c r="A12" s="11854" t="s">
        <v>222</v>
      </c>
      <c r="B12" s="11855" t="s">
        <v>223</v>
      </c>
      <c r="C12" s="13056">
        <f>Orçamento!O103</f>
      </c>
      <c r="D12" s="11856" t="n">
        <v>0.0</v>
      </c>
      <c r="E12" s="11857">
        <f>C12*D12/100</f>
      </c>
      <c r="F12" s="11858" t="n">
        <v>0.0</v>
      </c>
      <c r="G12" s="11859">
        <f>C12*F12/100</f>
      </c>
      <c r="H12" s="11860" t="n">
        <v>15.0</v>
      </c>
      <c r="I12" s="11861">
        <f>C12*H12/100</f>
      </c>
      <c r="J12" s="11862" t="n">
        <v>15.0</v>
      </c>
      <c r="K12" s="11863">
        <f>C12*J12/100</f>
      </c>
      <c r="L12" s="11864" t="n">
        <v>15.0</v>
      </c>
      <c r="M12" s="11865">
        <f>C12*L12/100</f>
      </c>
      <c r="N12" s="11866" t="n">
        <v>20.0</v>
      </c>
      <c r="O12" s="11867">
        <f>C12*N12/100</f>
      </c>
      <c r="P12" s="11868" t="n">
        <v>20.0</v>
      </c>
      <c r="Q12" s="11869">
        <f>C12*P12/100</f>
      </c>
      <c r="R12" s="11870" t="n">
        <v>15.0</v>
      </c>
      <c r="S12" s="11871">
        <f>C12*R12/100</f>
      </c>
      <c r="T12" s="11872" t="n">
        <v>0.0</v>
      </c>
      <c r="U12" s="11873">
        <f>C12*T12/100</f>
      </c>
      <c r="V12" s="11874" t="n">
        <v>0.0</v>
      </c>
      <c r="W12" s="11875">
        <f>C12*V12/100</f>
      </c>
      <c r="X12" s="11876" t="n">
        <v>0.0</v>
      </c>
      <c r="Y12" s="11877">
        <f>C12*X12/100</f>
      </c>
      <c r="Z12" s="11878" t="n">
        <v>0.0</v>
      </c>
      <c r="AA12" s="11879">
        <f>C12*Z12/100</f>
      </c>
      <c r="AB12" s="11880" t="n">
        <v>0.0</v>
      </c>
      <c r="AC12" s="11881">
        <f>C12*AB12/100</f>
      </c>
      <c r="AD12" s="11882" t="n">
        <v>0.0</v>
      </c>
      <c r="AE12" s="11883">
        <f>C12*AD12/100</f>
      </c>
      <c r="AF12" s="11884" t="n">
        <v>0.0</v>
      </c>
      <c r="AG12" s="11885">
        <f>C12*AF12/100</f>
      </c>
      <c r="AH12" s="11886" t="n">
        <v>0.0</v>
      </c>
      <c r="AI12" s="11887">
        <f>C12*AH12/100</f>
      </c>
      <c r="AJ12" s="11888">
        <f>D12+F12+H12+J12+L12+N12+P12+R12+T12+V12+X12+Z12+AB12+AD12+AF12+AH12</f>
      </c>
      <c r="AK12" s="11889">
        <f>E12+G12+I12+K12+M12+O12+Q12+S12+U12+W12+Y12+AA12+AC12+AE12+AG12+AI12</f>
      </c>
    </row>
    <row r="13">
      <c r="A13" s="11890" t="s">
        <v>252</v>
      </c>
      <c r="B13" s="11891" t="s">
        <v>253</v>
      </c>
      <c r="C13" s="13056">
        <f>Orçamento!O118</f>
      </c>
      <c r="D13" s="11892" t="n">
        <v>0.0</v>
      </c>
      <c r="E13" s="11893">
        <f>C13*D13/100</f>
      </c>
      <c r="F13" s="11894" t="n">
        <v>0.0</v>
      </c>
      <c r="G13" s="11895">
        <f>C13*F13/100</f>
      </c>
      <c r="H13" s="11896" t="n">
        <v>0.0</v>
      </c>
      <c r="I13" s="11897">
        <f>C13*H13/100</f>
      </c>
      <c r="J13" s="11898" t="n">
        <v>0.0</v>
      </c>
      <c r="K13" s="11899">
        <f>C13*J13/100</f>
      </c>
      <c r="L13" s="11900" t="n">
        <v>20.0</v>
      </c>
      <c r="M13" s="11901">
        <f>C13*L13/100</f>
      </c>
      <c r="N13" s="11902" t="n">
        <v>20.0</v>
      </c>
      <c r="O13" s="11903">
        <f>C13*N13/100</f>
      </c>
      <c r="P13" s="11904" t="n">
        <v>20.0</v>
      </c>
      <c r="Q13" s="11905">
        <f>C13*P13/100</f>
      </c>
      <c r="R13" s="11906" t="n">
        <v>20.0</v>
      </c>
      <c r="S13" s="11907">
        <f>C13*R13/100</f>
      </c>
      <c r="T13" s="11908" t="n">
        <v>20.0</v>
      </c>
      <c r="U13" s="11909">
        <f>C13*T13/100</f>
      </c>
      <c r="V13" s="11910" t="n">
        <v>0.0</v>
      </c>
      <c r="W13" s="11911">
        <f>C13*V13/100</f>
      </c>
      <c r="X13" s="11912" t="n">
        <v>0.0</v>
      </c>
      <c r="Y13" s="11913">
        <f>C13*X13/100</f>
      </c>
      <c r="Z13" s="11914" t="n">
        <v>0.0</v>
      </c>
      <c r="AA13" s="11915">
        <f>C13*Z13/100</f>
      </c>
      <c r="AB13" s="11916" t="n">
        <v>0.0</v>
      </c>
      <c r="AC13" s="11917">
        <f>C13*AB13/100</f>
      </c>
      <c r="AD13" s="11918" t="n">
        <v>0.0</v>
      </c>
      <c r="AE13" s="11919">
        <f>C13*AD13/100</f>
      </c>
      <c r="AF13" s="11920" t="n">
        <v>0.0</v>
      </c>
      <c r="AG13" s="11921">
        <f>C13*AF13/100</f>
      </c>
      <c r="AH13" s="11922" t="n">
        <v>0.0</v>
      </c>
      <c r="AI13" s="11923">
        <f>C13*AH13/100</f>
      </c>
      <c r="AJ13" s="11924">
        <f>D13+F13+H13+J13+L13+N13+P13+R13+T13+V13+X13+Z13+AB13+AD13+AF13+AH13</f>
      </c>
      <c r="AK13" s="11925">
        <f>E13+G13+I13+K13+M13+O13+Q13+S13+U13+W13+Y13+AA13+AC13+AE13+AG13+AI13</f>
      </c>
    </row>
    <row r="14">
      <c r="A14" s="11926" t="s">
        <v>340</v>
      </c>
      <c r="B14" s="11927" t="s">
        <v>341</v>
      </c>
      <c r="C14" s="13056">
        <f>Orçamento!O162</f>
      </c>
      <c r="D14" s="11928" t="n">
        <v>0.0</v>
      </c>
      <c r="E14" s="11929">
        <f>C14*D14/100</f>
      </c>
      <c r="F14" s="11930" t="n">
        <v>0.0</v>
      </c>
      <c r="G14" s="11931">
        <f>C14*F14/100</f>
      </c>
      <c r="H14" s="11932" t="n">
        <v>0.0</v>
      </c>
      <c r="I14" s="11933">
        <f>C14*H14/100</f>
      </c>
      <c r="J14" s="11934" t="n">
        <v>0.0</v>
      </c>
      <c r="K14" s="11935">
        <f>C14*J14/100</f>
      </c>
      <c r="L14" s="11936" t="n">
        <v>0.0</v>
      </c>
      <c r="M14" s="11937">
        <f>C14*L14/100</f>
      </c>
      <c r="N14" s="11938" t="n">
        <v>40.0</v>
      </c>
      <c r="O14" s="11939">
        <f>C14*N14/100</f>
      </c>
      <c r="P14" s="11940" t="n">
        <v>30.0</v>
      </c>
      <c r="Q14" s="11941">
        <f>C14*P14/100</f>
      </c>
      <c r="R14" s="11942" t="n">
        <v>30.0</v>
      </c>
      <c r="S14" s="11943">
        <f>C14*R14/100</f>
      </c>
      <c r="T14" s="11944" t="n">
        <v>0.0</v>
      </c>
      <c r="U14" s="11945">
        <f>C14*T14/100</f>
      </c>
      <c r="V14" s="11946" t="n">
        <v>0.0</v>
      </c>
      <c r="W14" s="11947">
        <f>C14*V14/100</f>
      </c>
      <c r="X14" s="11948" t="n">
        <v>0.0</v>
      </c>
      <c r="Y14" s="11949">
        <f>C14*X14/100</f>
      </c>
      <c r="Z14" s="11950" t="n">
        <v>0.0</v>
      </c>
      <c r="AA14" s="11951">
        <f>C14*Z14/100</f>
      </c>
      <c r="AB14" s="11952" t="n">
        <v>0.0</v>
      </c>
      <c r="AC14" s="11953">
        <f>C14*AB14/100</f>
      </c>
      <c r="AD14" s="11954" t="n">
        <v>0.0</v>
      </c>
      <c r="AE14" s="11955">
        <f>C14*AD14/100</f>
      </c>
      <c r="AF14" s="11956" t="n">
        <v>0.0</v>
      </c>
      <c r="AG14" s="11957">
        <f>C14*AF14/100</f>
      </c>
      <c r="AH14" s="11958" t="n">
        <v>0.0</v>
      </c>
      <c r="AI14" s="11959">
        <f>C14*AH14/100</f>
      </c>
      <c r="AJ14" s="11960">
        <f>D14+F14+H14+J14+L14+N14+P14+R14+T14+V14+X14+Z14+AB14+AD14+AF14+AH14</f>
      </c>
      <c r="AK14" s="11961">
        <f>E14+G14+I14+K14+M14+O14+Q14+S14+U14+W14+Y14+AA14+AC14+AE14+AG14+AI14</f>
      </c>
    </row>
    <row r="15">
      <c r="A15" s="11962" t="s">
        <v>363</v>
      </c>
      <c r="B15" s="11963" t="s">
        <v>364</v>
      </c>
      <c r="C15" s="13056">
        <f>Orçamento!O174</f>
      </c>
      <c r="D15" s="11964" t="n">
        <v>0.0</v>
      </c>
      <c r="E15" s="11965">
        <f>C15*D15/100</f>
      </c>
      <c r="F15" s="11966" t="n">
        <v>0.0</v>
      </c>
      <c r="G15" s="11967">
        <f>C15*F15/100</f>
      </c>
      <c r="H15" s="11968" t="n">
        <v>0.0</v>
      </c>
      <c r="I15" s="11969">
        <f>C15*H15/100</f>
      </c>
      <c r="J15" s="11970" t="n">
        <v>0.0</v>
      </c>
      <c r="K15" s="11971">
        <f>C15*J15/100</f>
      </c>
      <c r="L15" s="11972" t="n">
        <v>0.0</v>
      </c>
      <c r="M15" s="11973">
        <f>C15*L15/100</f>
      </c>
      <c r="N15" s="11974" t="n">
        <v>0.0</v>
      </c>
      <c r="O15" s="11975">
        <f>C15*N15/100</f>
      </c>
      <c r="P15" s="11976" t="n">
        <v>0.0</v>
      </c>
      <c r="Q15" s="11977">
        <f>C15*P15/100</f>
      </c>
      <c r="R15" s="11978" t="n">
        <v>0.0</v>
      </c>
      <c r="S15" s="11979">
        <f>C15*R15/100</f>
      </c>
      <c r="T15" s="11980" t="n">
        <v>50.0</v>
      </c>
      <c r="U15" s="11981">
        <f>C15*T15/100</f>
      </c>
      <c r="V15" s="11982" t="n">
        <v>50.0</v>
      </c>
      <c r="W15" s="11983">
        <f>C15*V15/100</f>
      </c>
      <c r="X15" s="11984" t="n">
        <v>0.0</v>
      </c>
      <c r="Y15" s="11985">
        <f>C15*X15/100</f>
      </c>
      <c r="Z15" s="11986" t="n">
        <v>0.0</v>
      </c>
      <c r="AA15" s="11987">
        <f>C15*Z15/100</f>
      </c>
      <c r="AB15" s="11988" t="n">
        <v>0.0</v>
      </c>
      <c r="AC15" s="11989">
        <f>C15*AB15/100</f>
      </c>
      <c r="AD15" s="11990" t="n">
        <v>0.0</v>
      </c>
      <c r="AE15" s="11991">
        <f>C15*AD15/100</f>
      </c>
      <c r="AF15" s="11992" t="n">
        <v>0.0</v>
      </c>
      <c r="AG15" s="11993">
        <f>C15*AF15/100</f>
      </c>
      <c r="AH15" s="11994" t="n">
        <v>0.0</v>
      </c>
      <c r="AI15" s="11995">
        <f>C15*AH15/100</f>
      </c>
      <c r="AJ15" s="11996">
        <f>D15+F15+H15+J15+L15+N15+P15+R15+T15+V15+X15+Z15+AB15+AD15+AF15+AH15</f>
      </c>
      <c r="AK15" s="11997">
        <f>E15+G15+I15+K15+M15+O15+Q15+S15+U15+W15+Y15+AA15+AC15+AE15+AG15+AI15</f>
      </c>
    </row>
    <row r="16">
      <c r="A16" s="11998" t="s">
        <v>371</v>
      </c>
      <c r="B16" s="11999" t="s">
        <v>372</v>
      </c>
      <c r="C16" s="13056">
        <f>Orçamento!O178</f>
      </c>
      <c r="D16" s="12000" t="n">
        <v>0.0</v>
      </c>
      <c r="E16" s="12001">
        <f>C16*D16/100</f>
      </c>
      <c r="F16" s="12002" t="n">
        <v>0.0</v>
      </c>
      <c r="G16" s="12003">
        <f>C16*F16/100</f>
      </c>
      <c r="H16" s="12004" t="n">
        <v>0.0</v>
      </c>
      <c r="I16" s="12005">
        <f>C16*H16/100</f>
      </c>
      <c r="J16" s="12006" t="n">
        <v>10.0</v>
      </c>
      <c r="K16" s="12007">
        <f>C16*J16/100</f>
      </c>
      <c r="L16" s="12008" t="n">
        <v>15.0</v>
      </c>
      <c r="M16" s="12009">
        <f>C16*L16/100</f>
      </c>
      <c r="N16" s="12010" t="n">
        <v>15.0</v>
      </c>
      <c r="O16" s="12011">
        <f>C16*N16/100</f>
      </c>
      <c r="P16" s="12012" t="n">
        <v>15.0</v>
      </c>
      <c r="Q16" s="12013">
        <f>C16*P16/100</f>
      </c>
      <c r="R16" s="12014" t="n">
        <v>15.0</v>
      </c>
      <c r="S16" s="12015">
        <f>C16*R16/100</f>
      </c>
      <c r="T16" s="12016" t="n">
        <v>15.0</v>
      </c>
      <c r="U16" s="12017">
        <f>C16*T16/100</f>
      </c>
      <c r="V16" s="12018" t="n">
        <v>15.0</v>
      </c>
      <c r="W16" s="12019">
        <f>C16*V16/100</f>
      </c>
      <c r="X16" s="12020" t="n">
        <v>0.0</v>
      </c>
      <c r="Y16" s="12021">
        <f>C16*X16/100</f>
      </c>
      <c r="Z16" s="12022" t="n">
        <v>0.0</v>
      </c>
      <c r="AA16" s="12023">
        <f>C16*Z16/100</f>
      </c>
      <c r="AB16" s="12024" t="n">
        <v>0.0</v>
      </c>
      <c r="AC16" s="12025">
        <f>C16*AB16/100</f>
      </c>
      <c r="AD16" s="12026" t="n">
        <v>0.0</v>
      </c>
      <c r="AE16" s="12027">
        <f>C16*AD16/100</f>
      </c>
      <c r="AF16" s="12028" t="n">
        <v>0.0</v>
      </c>
      <c r="AG16" s="12029">
        <f>C16*AF16/100</f>
      </c>
      <c r="AH16" s="12030" t="n">
        <v>0.0</v>
      </c>
      <c r="AI16" s="12031">
        <f>C16*AH16/100</f>
      </c>
      <c r="AJ16" s="12032">
        <f>D16+F16+H16+J16+L16+N16+P16+R16+T16+V16+X16+Z16+AB16+AD16+AF16+AH16</f>
      </c>
      <c r="AK16" s="12033">
        <f>E16+G16+I16+K16+M16+O16+Q16+S16+U16+W16+Y16+AA16+AC16+AE16+AG16+AI16</f>
      </c>
    </row>
    <row r="17">
      <c r="A17" s="12034" t="s">
        <v>387</v>
      </c>
      <c r="B17" s="12035" t="s">
        <v>388</v>
      </c>
      <c r="C17" s="13056">
        <f>Orçamento!O186</f>
      </c>
      <c r="D17" s="12036" t="n">
        <v>0.0</v>
      </c>
      <c r="E17" s="12037">
        <f>C17*D17/100</f>
      </c>
      <c r="F17" s="12038" t="n">
        <v>0.0</v>
      </c>
      <c r="G17" s="12039">
        <f>C17*F17/100</f>
      </c>
      <c r="H17" s="12040" t="n">
        <v>0.0</v>
      </c>
      <c r="I17" s="12041">
        <f>C17*H17/100</f>
      </c>
      <c r="J17" s="12042" t="n">
        <v>0.0</v>
      </c>
      <c r="K17" s="12043">
        <f>C17*J17/100</f>
      </c>
      <c r="L17" s="12044" t="n">
        <v>0.0</v>
      </c>
      <c r="M17" s="12045">
        <f>C17*L17/100</f>
      </c>
      <c r="N17" s="12046" t="n">
        <v>0.0</v>
      </c>
      <c r="O17" s="12047">
        <f>C17*N17/100</f>
      </c>
      <c r="P17" s="12048" t="n">
        <v>0.0</v>
      </c>
      <c r="Q17" s="12049">
        <f>C17*P17/100</f>
      </c>
      <c r="R17" s="12050" t="n">
        <v>0.0</v>
      </c>
      <c r="S17" s="12051">
        <f>C17*R17/100</f>
      </c>
      <c r="T17" s="12052" t="n">
        <v>30.0</v>
      </c>
      <c r="U17" s="12053">
        <f>C17*T17/100</f>
      </c>
      <c r="V17" s="12054" t="n">
        <v>30.0</v>
      </c>
      <c r="W17" s="12055">
        <f>C17*V17/100</f>
      </c>
      <c r="X17" s="12056" t="n">
        <v>30.0</v>
      </c>
      <c r="Y17" s="12057">
        <f>C17*X17/100</f>
      </c>
      <c r="Z17" s="12058" t="n">
        <v>10.0</v>
      </c>
      <c r="AA17" s="12059">
        <f>C17*Z17/100</f>
      </c>
      <c r="AB17" s="12060" t="n">
        <v>0.0</v>
      </c>
      <c r="AC17" s="12061">
        <f>C17*AB17/100</f>
      </c>
      <c r="AD17" s="12062" t="n">
        <v>0.0</v>
      </c>
      <c r="AE17" s="12063">
        <f>C17*AD17/100</f>
      </c>
      <c r="AF17" s="12064" t="n">
        <v>0.0</v>
      </c>
      <c r="AG17" s="12065">
        <f>C17*AF17/100</f>
      </c>
      <c r="AH17" s="12066" t="n">
        <v>0.0</v>
      </c>
      <c r="AI17" s="12067">
        <f>C17*AH17/100</f>
      </c>
      <c r="AJ17" s="12068">
        <f>D17+F17+H17+J17+L17+N17+P17+R17+T17+V17+X17+Z17+AB17+AD17+AF17+AH17</f>
      </c>
      <c r="AK17" s="12069">
        <f>E17+G17+I17+K17+M17+O17+Q17+S17+U17+W17+Y17+AA17+AC17+AE17+AG17+AI17</f>
      </c>
    </row>
    <row r="18">
      <c r="A18" s="12070" t="s">
        <v>410</v>
      </c>
      <c r="B18" s="12071" t="s">
        <v>411</v>
      </c>
      <c r="C18" s="13056">
        <f>Orçamento!O198</f>
      </c>
      <c r="D18" s="12072" t="n">
        <v>0.0</v>
      </c>
      <c r="E18" s="12073">
        <f>C18*D18/100</f>
      </c>
      <c r="F18" s="12074" t="n">
        <v>0.0</v>
      </c>
      <c r="G18" s="12075">
        <f>C18*F18/100</f>
      </c>
      <c r="H18" s="12076" t="n">
        <v>0.0</v>
      </c>
      <c r="I18" s="12077">
        <f>C18*H18/100</f>
      </c>
      <c r="J18" s="12078" t="n">
        <v>0.0</v>
      </c>
      <c r="K18" s="12079">
        <f>C18*J18/100</f>
      </c>
      <c r="L18" s="12080" t="n">
        <v>0.0</v>
      </c>
      <c r="M18" s="12081">
        <f>C18*L18/100</f>
      </c>
      <c r="N18" s="12082" t="n">
        <v>0.0</v>
      </c>
      <c r="O18" s="12083">
        <f>C18*N18/100</f>
      </c>
      <c r="P18" s="12084" t="n">
        <v>0.0</v>
      </c>
      <c r="Q18" s="12085">
        <f>C18*P18/100</f>
      </c>
      <c r="R18" s="12086" t="n">
        <v>0.0</v>
      </c>
      <c r="S18" s="12087">
        <f>C18*R18/100</f>
      </c>
      <c r="T18" s="12088" t="n">
        <v>0.0</v>
      </c>
      <c r="U18" s="12089">
        <f>C18*T18/100</f>
      </c>
      <c r="V18" s="12090" t="n">
        <v>0.0</v>
      </c>
      <c r="W18" s="12091">
        <f>C18*V18/100</f>
      </c>
      <c r="X18" s="12092" t="n">
        <v>0.0</v>
      </c>
      <c r="Y18" s="12093">
        <f>C18*X18/100</f>
      </c>
      <c r="Z18" s="12094" t="n">
        <v>50.0</v>
      </c>
      <c r="AA18" s="12095">
        <f>C18*Z18/100</f>
      </c>
      <c r="AB18" s="12096" t="n">
        <v>50.0</v>
      </c>
      <c r="AC18" s="12097">
        <f>C18*AB18/100</f>
      </c>
      <c r="AD18" s="12098" t="n">
        <v>0.0</v>
      </c>
      <c r="AE18" s="12099">
        <f>C18*AD18/100</f>
      </c>
      <c r="AF18" s="12100" t="n">
        <v>0.0</v>
      </c>
      <c r="AG18" s="12101">
        <f>C18*AF18/100</f>
      </c>
      <c r="AH18" s="12102" t="n">
        <v>0.0</v>
      </c>
      <c r="AI18" s="12103">
        <f>C18*AH18/100</f>
      </c>
      <c r="AJ18" s="12104">
        <f>D18+F18+H18+J18+L18+N18+P18+R18+T18+V18+X18+Z18+AB18+AD18+AF18+AH18</f>
      </c>
      <c r="AK18" s="12105">
        <f>E18+G18+I18+K18+M18+O18+Q18+S18+U18+W18+Y18+AA18+AC18+AE18+AG18+AI18</f>
      </c>
    </row>
    <row r="19">
      <c r="A19" s="12106" t="s">
        <v>414</v>
      </c>
      <c r="B19" s="12107" t="s">
        <v>415</v>
      </c>
      <c r="C19" s="13056">
        <f>Orçamento!O200</f>
      </c>
      <c r="D19" s="12108" t="n">
        <v>0.0</v>
      </c>
      <c r="E19" s="12109">
        <f>C19*D19/100</f>
      </c>
      <c r="F19" s="12110" t="n">
        <v>0.0</v>
      </c>
      <c r="G19" s="12111">
        <f>C19*F19/100</f>
      </c>
      <c r="H19" s="12112" t="n">
        <v>0.0</v>
      </c>
      <c r="I19" s="12113">
        <f>C19*H19/100</f>
      </c>
      <c r="J19" s="12114" t="n">
        <v>0.0</v>
      </c>
      <c r="K19" s="12115">
        <f>C19*J19/100</f>
      </c>
      <c r="L19" s="12116" t="n">
        <v>0.0</v>
      </c>
      <c r="M19" s="12117">
        <f>C19*L19/100</f>
      </c>
      <c r="N19" s="12118" t="n">
        <v>0.0</v>
      </c>
      <c r="O19" s="12119">
        <f>C19*N19/100</f>
      </c>
      <c r="P19" s="12120" t="n">
        <v>0.0</v>
      </c>
      <c r="Q19" s="12121">
        <f>C19*P19/100</f>
      </c>
      <c r="R19" s="12122" t="n">
        <v>0.0</v>
      </c>
      <c r="S19" s="12123">
        <f>C19*R19/100</f>
      </c>
      <c r="T19" s="12124" t="n">
        <v>0.0</v>
      </c>
      <c r="U19" s="12125">
        <f>C19*T19/100</f>
      </c>
      <c r="V19" s="12126" t="n">
        <v>0.0</v>
      </c>
      <c r="W19" s="12127">
        <f>C19*V19/100</f>
      </c>
      <c r="X19" s="12128" t="n">
        <v>0.0</v>
      </c>
      <c r="Y19" s="12129">
        <f>C19*X19/100</f>
      </c>
      <c r="Z19" s="12130" t="n">
        <v>0.0</v>
      </c>
      <c r="AA19" s="12131">
        <f>C19*Z19/100</f>
      </c>
      <c r="AB19" s="12132" t="n">
        <v>40.0</v>
      </c>
      <c r="AC19" s="12133">
        <f>C19*AB19/100</f>
      </c>
      <c r="AD19" s="12134" t="n">
        <v>60.0</v>
      </c>
      <c r="AE19" s="12135">
        <f>C19*AD19/100</f>
      </c>
      <c r="AF19" s="12136" t="n">
        <v>0.0</v>
      </c>
      <c r="AG19" s="12137">
        <f>C19*AF19/100</f>
      </c>
      <c r="AH19" s="12138" t="n">
        <v>0.0</v>
      </c>
      <c r="AI19" s="12139">
        <f>C19*AH19/100</f>
      </c>
      <c r="AJ19" s="12140">
        <f>D19+F19+H19+J19+L19+N19+P19+R19+T19+V19+X19+Z19+AB19+AD19+AF19+AH19</f>
      </c>
      <c r="AK19" s="12141">
        <f>E19+G19+I19+K19+M19+O19+Q19+S19+U19+W19+Y19+AA19+AC19+AE19+AG19+AI19</f>
      </c>
    </row>
    <row r="20">
      <c r="A20" s="12142" t="s">
        <v>418</v>
      </c>
      <c r="B20" s="12143" t="s">
        <v>419</v>
      </c>
      <c r="C20" s="13056">
        <f>Orçamento!O202</f>
      </c>
      <c r="D20" s="12144" t="n">
        <v>0.0</v>
      </c>
      <c r="E20" s="12145">
        <f>C20*D20/100</f>
      </c>
      <c r="F20" s="12146" t="n">
        <v>0.0</v>
      </c>
      <c r="G20" s="12147">
        <f>C20*F20/100</f>
      </c>
      <c r="H20" s="12148" t="n">
        <v>0.0</v>
      </c>
      <c r="I20" s="12149">
        <f>C20*H20/100</f>
      </c>
      <c r="J20" s="12150" t="n">
        <v>0.0</v>
      </c>
      <c r="K20" s="12151">
        <f>C20*J20/100</f>
      </c>
      <c r="L20" s="12152" t="n">
        <v>0.0</v>
      </c>
      <c r="M20" s="12153">
        <f>C20*L20/100</f>
      </c>
      <c r="N20" s="12154" t="n">
        <v>0.0</v>
      </c>
      <c r="O20" s="12155">
        <f>C20*N20/100</f>
      </c>
      <c r="P20" s="12156" t="n">
        <v>0.0</v>
      </c>
      <c r="Q20" s="12157">
        <f>C20*P20/100</f>
      </c>
      <c r="R20" s="12158" t="n">
        <v>0.0</v>
      </c>
      <c r="S20" s="12159">
        <f>C20*R20/100</f>
      </c>
      <c r="T20" s="12160" t="n">
        <v>0.0</v>
      </c>
      <c r="U20" s="12161">
        <f>C20*T20/100</f>
      </c>
      <c r="V20" s="12162" t="n">
        <v>0.0</v>
      </c>
      <c r="W20" s="12163">
        <f>C20*V20/100</f>
      </c>
      <c r="X20" s="12164" t="n">
        <v>0.0</v>
      </c>
      <c r="Y20" s="12165">
        <f>C20*X20/100</f>
      </c>
      <c r="Z20" s="12166" t="n">
        <v>0.0</v>
      </c>
      <c r="AA20" s="12167">
        <f>C20*Z20/100</f>
      </c>
      <c r="AB20" s="12168" t="n">
        <v>0.0</v>
      </c>
      <c r="AC20" s="12169">
        <f>C20*AB20/100</f>
      </c>
      <c r="AD20" s="12170" t="n">
        <v>30.0</v>
      </c>
      <c r="AE20" s="12171">
        <f>C20*AD20/100</f>
      </c>
      <c r="AF20" s="12172" t="n">
        <v>70.0</v>
      </c>
      <c r="AG20" s="12173">
        <f>C20*AF20/100</f>
      </c>
      <c r="AH20" s="12174" t="n">
        <v>0.0</v>
      </c>
      <c r="AI20" s="12175">
        <f>C20*AH20/100</f>
      </c>
      <c r="AJ20" s="12176">
        <f>D20+F20+H20+J20+L20+N20+P20+R20+T20+V20+X20+Z20+AB20+AD20+AF20+AH20</f>
      </c>
      <c r="AK20" s="12177">
        <f>E20+G20+I20+K20+M20+O20+Q20+S20+U20+W20+Y20+AA20+AC20+AE20+AG20+AI20</f>
      </c>
    </row>
    <row r="21">
      <c r="A21" s="12178" t="s">
        <v>422</v>
      </c>
      <c r="B21" s="12179" t="s">
        <v>423</v>
      </c>
      <c r="C21" s="13056">
        <f>Orçamento!O204</f>
      </c>
      <c r="D21" s="12180" t="n">
        <v>0.0</v>
      </c>
      <c r="E21" s="12181">
        <f>C21*D21/100</f>
      </c>
      <c r="F21" s="12182" t="n">
        <v>0.0</v>
      </c>
      <c r="G21" s="12183">
        <f>C21*F21/100</f>
      </c>
      <c r="H21" s="12184" t="n">
        <v>0.0</v>
      </c>
      <c r="I21" s="12185">
        <f>C21*H21/100</f>
      </c>
      <c r="J21" s="12186" t="n">
        <v>0.0</v>
      </c>
      <c r="K21" s="12187">
        <f>C21*J21/100</f>
      </c>
      <c r="L21" s="12188" t="n">
        <v>0.0</v>
      </c>
      <c r="M21" s="12189">
        <f>C21*L21/100</f>
      </c>
      <c r="N21" s="12190" t="n">
        <v>0.0</v>
      </c>
      <c r="O21" s="12191">
        <f>C21*N21/100</f>
      </c>
      <c r="P21" s="12192" t="n">
        <v>15.0</v>
      </c>
      <c r="Q21" s="12193">
        <f>C21*P21/100</f>
      </c>
      <c r="R21" s="12194" t="n">
        <v>15.0</v>
      </c>
      <c r="S21" s="12195">
        <f>C21*R21/100</f>
      </c>
      <c r="T21" s="12196" t="n">
        <v>15.0</v>
      </c>
      <c r="U21" s="12197">
        <f>C21*T21/100</f>
      </c>
      <c r="V21" s="12198" t="n">
        <v>15.0</v>
      </c>
      <c r="W21" s="12199">
        <f>C21*V21/100</f>
      </c>
      <c r="X21" s="12200" t="n">
        <v>15.0</v>
      </c>
      <c r="Y21" s="12201">
        <f>C21*X21/100</f>
      </c>
      <c r="Z21" s="12202" t="n">
        <v>15.0</v>
      </c>
      <c r="AA21" s="12203">
        <f>C21*Z21/100</f>
      </c>
      <c r="AB21" s="12204" t="n">
        <v>0.0</v>
      </c>
      <c r="AC21" s="12205">
        <f>C21*AB21/100</f>
      </c>
      <c r="AD21" s="12206" t="n">
        <v>0.0</v>
      </c>
      <c r="AE21" s="12207">
        <f>C21*AD21/100</f>
      </c>
      <c r="AF21" s="12208" t="n">
        <v>5.0</v>
      </c>
      <c r="AG21" s="12209">
        <f>C21*AF21/100</f>
      </c>
      <c r="AH21" s="12210" t="n">
        <v>5.0</v>
      </c>
      <c r="AI21" s="12211">
        <f>C21*AH21/100</f>
      </c>
      <c r="AJ21" s="12212">
        <f>D21+F21+H21+J21+L21+N21+P21+R21+T21+V21+X21+Z21+AB21+AD21+AF21+AH21</f>
      </c>
      <c r="AK21" s="12213">
        <f>E21+G21+I21+K21+M21+O21+Q21+S21+U21+W21+Y21+AA21+AC21+AE21+AG21+AI21</f>
      </c>
    </row>
    <row r="22">
      <c r="A22" s="12214" t="s">
        <v>447</v>
      </c>
      <c r="B22" s="12215" t="s">
        <v>448</v>
      </c>
      <c r="C22" s="13056">
        <f>Orçamento!O217</f>
      </c>
      <c r="D22" s="12216" t="n">
        <v>0.0</v>
      </c>
      <c r="E22" s="12217">
        <f>C22*D22/100</f>
      </c>
      <c r="F22" s="12218" t="n">
        <v>0.0</v>
      </c>
      <c r="G22" s="12219">
        <f>C22*F22/100</f>
      </c>
      <c r="H22" s="12220" t="n">
        <v>0.0</v>
      </c>
      <c r="I22" s="12221">
        <f>C22*H22/100</f>
      </c>
      <c r="J22" s="12222" t="n">
        <v>0.0</v>
      </c>
      <c r="K22" s="12223">
        <f>C22*J22/100</f>
      </c>
      <c r="L22" s="12224" t="n">
        <v>0.0</v>
      </c>
      <c r="M22" s="12225">
        <f>C22*L22/100</f>
      </c>
      <c r="N22" s="12226" t="n">
        <v>0.0</v>
      </c>
      <c r="O22" s="12227">
        <f>C22*N22/100</f>
      </c>
      <c r="P22" s="12228" t="n">
        <v>0.0</v>
      </c>
      <c r="Q22" s="12229">
        <f>C22*P22/100</f>
      </c>
      <c r="R22" s="12230" t="n">
        <v>0.0</v>
      </c>
      <c r="S22" s="12231">
        <f>C22*R22/100</f>
      </c>
      <c r="T22" s="12232" t="n">
        <v>0.0</v>
      </c>
      <c r="U22" s="12233">
        <f>C22*T22/100</f>
      </c>
      <c r="V22" s="12234" t="n">
        <v>0.0</v>
      </c>
      <c r="W22" s="12235">
        <f>C22*V22/100</f>
      </c>
      <c r="X22" s="12236" t="n">
        <v>0.0</v>
      </c>
      <c r="Y22" s="12237">
        <f>C22*X22/100</f>
      </c>
      <c r="Z22" s="12238" t="n">
        <v>0.0</v>
      </c>
      <c r="AA22" s="12239">
        <f>C22*Z22/100</f>
      </c>
      <c r="AB22" s="12240" t="n">
        <v>0.0</v>
      </c>
      <c r="AC22" s="12241">
        <f>C22*AB22/100</f>
      </c>
      <c r="AD22" s="12242" t="n">
        <v>50.0</v>
      </c>
      <c r="AE22" s="12243">
        <f>C22*AD22/100</f>
      </c>
      <c r="AF22" s="12244" t="n">
        <v>50.0</v>
      </c>
      <c r="AG22" s="12245">
        <f>C22*AF22/100</f>
      </c>
      <c r="AH22" s="12246" t="n">
        <v>0.0</v>
      </c>
      <c r="AI22" s="12247">
        <f>C22*AH22/100</f>
      </c>
      <c r="AJ22" s="12248">
        <f>D22+F22+H22+J22+L22+N22+P22+R22+T22+V22+X22+Z22+AB22+AD22+AF22+AH22</f>
      </c>
      <c r="AK22" s="12249">
        <f>E22+G22+I22+K22+M22+O22+Q22+S22+U22+W22+Y22+AA22+AC22+AE22+AG22+AI22</f>
      </c>
    </row>
    <row r="23">
      <c r="A23" s="12250" t="s">
        <v>451</v>
      </c>
      <c r="B23" s="12251" t="s">
        <v>452</v>
      </c>
      <c r="C23" s="13056">
        <f>Orçamento!O219</f>
      </c>
      <c r="D23" s="12252" t="n">
        <v>0.0</v>
      </c>
      <c r="E23" s="12253">
        <f>C23*D23/100</f>
      </c>
      <c r="F23" s="12254" t="n">
        <v>0.0</v>
      </c>
      <c r="G23" s="12255">
        <f>C23*F23/100</f>
      </c>
      <c r="H23" s="12256" t="n">
        <v>0.0</v>
      </c>
      <c r="I23" s="12257">
        <f>C23*H23/100</f>
      </c>
      <c r="J23" s="12258" t="n">
        <v>0.0</v>
      </c>
      <c r="K23" s="12259">
        <f>C23*J23/100</f>
      </c>
      <c r="L23" s="12260" t="n">
        <v>0.0</v>
      </c>
      <c r="M23" s="12261">
        <f>C23*L23/100</f>
      </c>
      <c r="N23" s="12262" t="n">
        <v>0.0</v>
      </c>
      <c r="O23" s="12263">
        <f>C23*N23/100</f>
      </c>
      <c r="P23" s="12264" t="n">
        <v>0.0</v>
      </c>
      <c r="Q23" s="12265">
        <f>C23*P23/100</f>
      </c>
      <c r="R23" s="12266" t="n">
        <v>0.0</v>
      </c>
      <c r="S23" s="12267">
        <f>C23*R23/100</f>
      </c>
      <c r="T23" s="12268" t="n">
        <v>0.0</v>
      </c>
      <c r="U23" s="12269">
        <f>C23*T23/100</f>
      </c>
      <c r="V23" s="12270" t="n">
        <v>0.0</v>
      </c>
      <c r="W23" s="12271">
        <f>C23*V23/100</f>
      </c>
      <c r="X23" s="12272" t="n">
        <v>0.0</v>
      </c>
      <c r="Y23" s="12273">
        <f>C23*X23/100</f>
      </c>
      <c r="Z23" s="12274" t="n">
        <v>0.0</v>
      </c>
      <c r="AA23" s="12275">
        <f>C23*Z23/100</f>
      </c>
      <c r="AB23" s="12276" t="n">
        <v>0.0</v>
      </c>
      <c r="AC23" s="12277">
        <f>C23*AB23/100</f>
      </c>
      <c r="AD23" s="12278" t="n">
        <v>50.0</v>
      </c>
      <c r="AE23" s="12279">
        <f>C23*AD23/100</f>
      </c>
      <c r="AF23" s="12280" t="n">
        <v>30.0</v>
      </c>
      <c r="AG23" s="12281">
        <f>C23*AF23/100</f>
      </c>
      <c r="AH23" s="12282" t="n">
        <v>20.0</v>
      </c>
      <c r="AI23" s="12283">
        <f>C23*AH23/100</f>
      </c>
      <c r="AJ23" s="12284">
        <f>D23+F23+H23+J23+L23+N23+P23+R23+T23+V23+X23+Z23+AB23+AD23+AF23+AH23</f>
      </c>
      <c r="AK23" s="12285">
        <f>E23+G23+I23+K23+M23+O23+Q23+S23+U23+W23+Y23+AA23+AC23+AE23+AG23+AI23</f>
      </c>
    </row>
    <row r="24">
      <c r="A24" s="12286" t="s">
        <v>502</v>
      </c>
      <c r="B24" s="12287" t="s">
        <v>503</v>
      </c>
      <c r="C24" s="13056">
        <f>Orçamento!O245</f>
      </c>
      <c r="D24" s="12288" t="n">
        <v>0.0</v>
      </c>
      <c r="E24" s="12289">
        <f>C24*D24/100</f>
      </c>
      <c r="F24" s="12290" t="n">
        <v>0.0</v>
      </c>
      <c r="G24" s="12291">
        <f>C24*F24/100</f>
      </c>
      <c r="H24" s="12292" t="n">
        <v>0.0</v>
      </c>
      <c r="I24" s="12293">
        <f>C24*H24/100</f>
      </c>
      <c r="J24" s="12294" t="n">
        <v>0.0</v>
      </c>
      <c r="K24" s="12295">
        <f>C24*J24/100</f>
      </c>
      <c r="L24" s="12296" t="n">
        <v>0.0</v>
      </c>
      <c r="M24" s="12297">
        <f>C24*L24/100</f>
      </c>
      <c r="N24" s="12298" t="n">
        <v>0.0</v>
      </c>
      <c r="O24" s="12299">
        <f>C24*N24/100</f>
      </c>
      <c r="P24" s="12300" t="n">
        <v>0.0</v>
      </c>
      <c r="Q24" s="12301">
        <f>C24*P24/100</f>
      </c>
      <c r="R24" s="12302" t="n">
        <v>0.0</v>
      </c>
      <c r="S24" s="12303">
        <f>C24*R24/100</f>
      </c>
      <c r="T24" s="12304" t="n">
        <v>0.0</v>
      </c>
      <c r="U24" s="12305">
        <f>C24*T24/100</f>
      </c>
      <c r="V24" s="12306" t="n">
        <v>0.0</v>
      </c>
      <c r="W24" s="12307">
        <f>C24*V24/100</f>
      </c>
      <c r="X24" s="12308" t="n">
        <v>0.0</v>
      </c>
      <c r="Y24" s="12309">
        <f>C24*X24/100</f>
      </c>
      <c r="Z24" s="12310" t="n">
        <v>0.0</v>
      </c>
      <c r="AA24" s="12311">
        <f>C24*Z24/100</f>
      </c>
      <c r="AB24" s="12312" t="n">
        <v>0.0</v>
      </c>
      <c r="AC24" s="12313">
        <f>C24*AB24/100</f>
      </c>
      <c r="AD24" s="12314" t="n">
        <v>40.0</v>
      </c>
      <c r="AE24" s="12315">
        <f>C24*AD24/100</f>
      </c>
      <c r="AF24" s="12316" t="n">
        <v>30.0</v>
      </c>
      <c r="AG24" s="12317">
        <f>C24*AF24/100</f>
      </c>
      <c r="AH24" s="12318" t="n">
        <v>30.0</v>
      </c>
      <c r="AI24" s="12319">
        <f>C24*AH24/100</f>
      </c>
      <c r="AJ24" s="12320">
        <f>D24+F24+H24+J24+L24+N24+P24+R24+T24+V24+X24+Z24+AB24+AD24+AF24+AH24</f>
      </c>
      <c r="AK24" s="12321">
        <f>E24+G24+I24+K24+M24+O24+Q24+S24+U24+W24+Y24+AA24+AC24+AE24+AG24+AI24</f>
      </c>
    </row>
    <row r="25">
      <c r="A25" s="12322" t="s">
        <v>508</v>
      </c>
      <c r="B25" s="12323" t="s">
        <v>509</v>
      </c>
      <c r="C25" s="13056">
        <f>Orçamento!O248</f>
      </c>
      <c r="D25" s="12324" t="n">
        <v>0.0</v>
      </c>
      <c r="E25" s="12325">
        <f>C25*D25/100</f>
      </c>
      <c r="F25" s="12326" t="n">
        <v>10.0</v>
      </c>
      <c r="G25" s="12327">
        <f>C25*F25/100</f>
      </c>
      <c r="H25" s="12328" t="n">
        <v>10.0</v>
      </c>
      <c r="I25" s="12329">
        <f>C25*H25/100</f>
      </c>
      <c r="J25" s="12330" t="n">
        <v>10.0</v>
      </c>
      <c r="K25" s="12331">
        <f>C25*J25/100</f>
      </c>
      <c r="L25" s="12332" t="n">
        <v>10.0</v>
      </c>
      <c r="M25" s="12333">
        <f>C25*L25/100</f>
      </c>
      <c r="N25" s="12334" t="n">
        <v>10.0</v>
      </c>
      <c r="O25" s="12335">
        <f>C25*N25/100</f>
      </c>
      <c r="P25" s="12336" t="n">
        <v>10.0</v>
      </c>
      <c r="Q25" s="12337">
        <f>C25*P25/100</f>
      </c>
      <c r="R25" s="12338" t="n">
        <v>10.0</v>
      </c>
      <c r="S25" s="12339">
        <f>C25*R25/100</f>
      </c>
      <c r="T25" s="12340" t="n">
        <v>10.0</v>
      </c>
      <c r="U25" s="12341">
        <f>C25*T25/100</f>
      </c>
      <c r="V25" s="12342" t="n">
        <v>0.0</v>
      </c>
      <c r="W25" s="12343">
        <f>C25*V25/100</f>
      </c>
      <c r="X25" s="12344" t="n">
        <v>0.0</v>
      </c>
      <c r="Y25" s="12345">
        <f>C25*X25/100</f>
      </c>
      <c r="Z25" s="12346" t="n">
        <v>0.0</v>
      </c>
      <c r="AA25" s="12347">
        <f>C25*Z25/100</f>
      </c>
      <c r="AB25" s="12348" t="n">
        <v>0.0</v>
      </c>
      <c r="AC25" s="12349">
        <f>C25*AB25/100</f>
      </c>
      <c r="AD25" s="12350" t="n">
        <v>0.0</v>
      </c>
      <c r="AE25" s="12351">
        <f>C25*AD25/100</f>
      </c>
      <c r="AF25" s="12352" t="n">
        <v>10.0</v>
      </c>
      <c r="AG25" s="12353">
        <f>C25*AF25/100</f>
      </c>
      <c r="AH25" s="12354" t="n">
        <v>10.0</v>
      </c>
      <c r="AI25" s="12355">
        <f>C25*AH25/100</f>
      </c>
      <c r="AJ25" s="12356">
        <f>D25+F25+H25+J25+L25+N25+P25+R25+T25+V25+X25+Z25+AB25+AD25+AF25+AH25</f>
      </c>
      <c r="AK25" s="12357">
        <f>E25+G25+I25+K25+M25+O25+Q25+S25+U25+W25+Y25+AA25+AC25+AE25+AG25+AI25</f>
      </c>
    </row>
    <row r="26">
      <c r="A26" s="12358" t="s">
        <v>879</v>
      </c>
      <c r="B26" s="12359" t="s">
        <v>880</v>
      </c>
      <c r="C26" s="13056">
        <f>Orçamento!O439</f>
      </c>
      <c r="D26" s="12360" t="n">
        <v>0.0</v>
      </c>
      <c r="E26" s="12361">
        <f>C26*D26/100</f>
      </c>
      <c r="F26" s="12362" t="n">
        <v>0.0</v>
      </c>
      <c r="G26" s="12363">
        <f>C26*F26/100</f>
      </c>
      <c r="H26" s="12364" t="n">
        <v>0.0</v>
      </c>
      <c r="I26" s="12365">
        <f>C26*H26/100</f>
      </c>
      <c r="J26" s="12366" t="n">
        <v>5.0</v>
      </c>
      <c r="K26" s="12367">
        <f>C26*J26/100</f>
      </c>
      <c r="L26" s="12368" t="n">
        <v>5.0</v>
      </c>
      <c r="M26" s="12369">
        <f>C26*L26/100</f>
      </c>
      <c r="N26" s="12370" t="n">
        <v>5.0</v>
      </c>
      <c r="O26" s="12371">
        <f>C26*N26/100</f>
      </c>
      <c r="P26" s="12372" t="n">
        <v>5.0</v>
      </c>
      <c r="Q26" s="12373">
        <f>C26*P26/100</f>
      </c>
      <c r="R26" s="12374" t="n">
        <v>5.0</v>
      </c>
      <c r="S26" s="12375">
        <f>C26*R26/100</f>
      </c>
      <c r="T26" s="12376" t="n">
        <v>5.0</v>
      </c>
      <c r="U26" s="12377">
        <f>C26*T26/100</f>
      </c>
      <c r="V26" s="12378" t="n">
        <v>5.0</v>
      </c>
      <c r="W26" s="12379">
        <f>C26*V26/100</f>
      </c>
      <c r="X26" s="12380" t="n">
        <v>5.0</v>
      </c>
      <c r="Y26" s="12381">
        <f>C26*X26/100</f>
      </c>
      <c r="Z26" s="12382" t="n">
        <v>15.0</v>
      </c>
      <c r="AA26" s="12383">
        <f>C26*Z26/100</f>
      </c>
      <c r="AB26" s="12384" t="n">
        <v>15.0</v>
      </c>
      <c r="AC26" s="12385">
        <f>C26*AB26/100</f>
      </c>
      <c r="AD26" s="12386" t="n">
        <v>15.0</v>
      </c>
      <c r="AE26" s="12387">
        <f>C26*AD26/100</f>
      </c>
      <c r="AF26" s="12388" t="n">
        <v>10.0</v>
      </c>
      <c r="AG26" s="12389">
        <f>C26*AF26/100</f>
      </c>
      <c r="AH26" s="12390" t="n">
        <v>5.0</v>
      </c>
      <c r="AI26" s="12391">
        <f>C26*AH26/100</f>
      </c>
      <c r="AJ26" s="12392">
        <f>D26+F26+H26+J26+L26+N26+P26+R26+T26+V26+X26+Z26+AB26+AD26+AF26+AH26</f>
      </c>
      <c r="AK26" s="12393">
        <f>E26+G26+I26+K26+M26+O26+Q26+S26+U26+W26+Y26+AA26+AC26+AE26+AG26+AI26</f>
      </c>
    </row>
    <row r="27">
      <c r="A27" s="12394" t="s">
        <v>1201</v>
      </c>
      <c r="B27" s="12395" t="s">
        <v>1202</v>
      </c>
      <c r="C27" s="13056">
        <f>Orçamento!O600</f>
      </c>
      <c r="D27" s="12396" t="n">
        <v>0.0</v>
      </c>
      <c r="E27" s="12397">
        <f>C27*D27/100</f>
      </c>
      <c r="F27" s="12398" t="n">
        <v>0.0</v>
      </c>
      <c r="G27" s="12399">
        <f>C27*F27/100</f>
      </c>
      <c r="H27" s="12400" t="n">
        <v>0.0</v>
      </c>
      <c r="I27" s="12401">
        <f>C27*H27/100</f>
      </c>
      <c r="J27" s="12402" t="n">
        <v>0.0</v>
      </c>
      <c r="K27" s="12403">
        <f>C27*J27/100</f>
      </c>
      <c r="L27" s="12404" t="n">
        <v>0.0</v>
      </c>
      <c r="M27" s="12405">
        <f>C27*L27/100</f>
      </c>
      <c r="N27" s="12406" t="n">
        <v>0.0</v>
      </c>
      <c r="O27" s="12407">
        <f>C27*N27/100</f>
      </c>
      <c r="P27" s="12408" t="n">
        <v>0.0</v>
      </c>
      <c r="Q27" s="12409">
        <f>C27*P27/100</f>
      </c>
      <c r="R27" s="12410" t="n">
        <v>0.0</v>
      </c>
      <c r="S27" s="12411">
        <f>C27*R27/100</f>
      </c>
      <c r="T27" s="12412" t="n">
        <v>10.0</v>
      </c>
      <c r="U27" s="12413">
        <f>C27*T27/100</f>
      </c>
      <c r="V27" s="12414" t="n">
        <v>10.0</v>
      </c>
      <c r="W27" s="12415">
        <f>C27*V27/100</f>
      </c>
      <c r="X27" s="12416" t="n">
        <v>15.0</v>
      </c>
      <c r="Y27" s="12417">
        <f>C27*X27/100</f>
      </c>
      <c r="Z27" s="12418" t="n">
        <v>20.0</v>
      </c>
      <c r="AA27" s="12419">
        <f>C27*Z27/100</f>
      </c>
      <c r="AB27" s="12420" t="n">
        <v>15.0</v>
      </c>
      <c r="AC27" s="12421">
        <f>C27*AB27/100</f>
      </c>
      <c r="AD27" s="12422" t="n">
        <v>15.0</v>
      </c>
      <c r="AE27" s="12423">
        <f>C27*AD27/100</f>
      </c>
      <c r="AF27" s="12424" t="n">
        <v>10.0</v>
      </c>
      <c r="AG27" s="12425">
        <f>C27*AF27/100</f>
      </c>
      <c r="AH27" s="12426" t="n">
        <v>5.0</v>
      </c>
      <c r="AI27" s="12427">
        <f>C27*AH27/100</f>
      </c>
      <c r="AJ27" s="12428">
        <f>D27+F27+H27+J27+L27+N27+P27+R27+T27+V27+X27+Z27+AB27+AD27+AF27+AH27</f>
      </c>
      <c r="AK27" s="12429">
        <f>E27+G27+I27+K27+M27+O27+Q27+S27+U27+W27+Y27+AA27+AC27+AE27+AG27+AI27</f>
      </c>
    </row>
    <row r="28">
      <c r="A28" s="12430" t="s">
        <v>1380</v>
      </c>
      <c r="B28" s="12431" t="s">
        <v>1381</v>
      </c>
      <c r="C28" s="13056">
        <f>Orçamento!O692</f>
      </c>
      <c r="D28" s="12432" t="n">
        <v>0.0</v>
      </c>
      <c r="E28" s="12433">
        <f>C28*D28/100</f>
      </c>
      <c r="F28" s="12434" t="n">
        <v>0.0</v>
      </c>
      <c r="G28" s="12435">
        <f>C28*F28/100</f>
      </c>
      <c r="H28" s="12436" t="n">
        <v>0.0</v>
      </c>
      <c r="I28" s="12437">
        <f>C28*H28/100</f>
      </c>
      <c r="J28" s="12438" t="n">
        <v>0.0</v>
      </c>
      <c r="K28" s="12439">
        <f>C28*J28/100</f>
      </c>
      <c r="L28" s="12440" t="n">
        <v>0.0</v>
      </c>
      <c r="M28" s="12441">
        <f>C28*L28/100</f>
      </c>
      <c r="N28" s="12442" t="n">
        <v>0.0</v>
      </c>
      <c r="O28" s="12443">
        <f>C28*N28/100</f>
      </c>
      <c r="P28" s="12444" t="n">
        <v>0.0</v>
      </c>
      <c r="Q28" s="12445">
        <f>C28*P28/100</f>
      </c>
      <c r="R28" s="12446" t="n">
        <v>0.0</v>
      </c>
      <c r="S28" s="12447">
        <f>C28*R28/100</f>
      </c>
      <c r="T28" s="12448" t="n">
        <v>0.0</v>
      </c>
      <c r="U28" s="12449">
        <f>C28*T28/100</f>
      </c>
      <c r="V28" s="12450" t="n">
        <v>0.0</v>
      </c>
      <c r="W28" s="12451">
        <f>C28*V28/100</f>
      </c>
      <c r="X28" s="12452" t="n">
        <v>0.0</v>
      </c>
      <c r="Y28" s="12453">
        <f>C28*X28/100</f>
      </c>
      <c r="Z28" s="12454" t="n">
        <v>0.0</v>
      </c>
      <c r="AA28" s="12455">
        <f>C28*Z28/100</f>
      </c>
      <c r="AB28" s="12456" t="n">
        <v>60.0</v>
      </c>
      <c r="AC28" s="12457">
        <f>C28*AB28/100</f>
      </c>
      <c r="AD28" s="12458" t="n">
        <v>20.0</v>
      </c>
      <c r="AE28" s="12459">
        <f>C28*AD28/100</f>
      </c>
      <c r="AF28" s="12460" t="n">
        <v>10.0</v>
      </c>
      <c r="AG28" s="12461">
        <f>C28*AF28/100</f>
      </c>
      <c r="AH28" s="12462" t="n">
        <v>10.0</v>
      </c>
      <c r="AI28" s="12463">
        <f>C28*AH28/100</f>
      </c>
      <c r="AJ28" s="12464">
        <f>D28+F28+H28+J28+L28+N28+P28+R28+T28+V28+X28+Z28+AB28+AD28+AF28+AH28</f>
      </c>
      <c r="AK28" s="12465">
        <f>E28+G28+I28+K28+M28+O28+Q28+S28+U28+W28+Y28+AA28+AC28+AE28+AG28+AI28</f>
      </c>
    </row>
    <row r="29">
      <c r="A29" s="12466" t="s">
        <v>1393</v>
      </c>
      <c r="B29" s="12467" t="s">
        <v>1394</v>
      </c>
      <c r="C29" s="13056">
        <f>Orçamento!O700</f>
      </c>
      <c r="D29" s="12468" t="n">
        <v>0.0</v>
      </c>
      <c r="E29" s="12469">
        <f>C29*D29/100</f>
      </c>
      <c r="F29" s="12470" t="n">
        <v>0.0</v>
      </c>
      <c r="G29" s="12471">
        <f>C29*F29/100</f>
      </c>
      <c r="H29" s="12472" t="n">
        <v>0.0</v>
      </c>
      <c r="I29" s="12473">
        <f>C29*H29/100</f>
      </c>
      <c r="J29" s="12474" t="n">
        <v>0.0</v>
      </c>
      <c r="K29" s="12475">
        <f>C29*J29/100</f>
      </c>
      <c r="L29" s="12476" t="n">
        <v>0.0</v>
      </c>
      <c r="M29" s="12477">
        <f>C29*L29/100</f>
      </c>
      <c r="N29" s="12478" t="n">
        <v>0.0</v>
      </c>
      <c r="O29" s="12479">
        <f>C29*N29/100</f>
      </c>
      <c r="P29" s="12480" t="n">
        <v>0.0</v>
      </c>
      <c r="Q29" s="12481">
        <f>C29*P29/100</f>
      </c>
      <c r="R29" s="12482" t="n">
        <v>0.0</v>
      </c>
      <c r="S29" s="12483">
        <f>C29*R29/100</f>
      </c>
      <c r="T29" s="12484" t="n">
        <v>0.0</v>
      </c>
      <c r="U29" s="12485">
        <f>C29*T29/100</f>
      </c>
      <c r="V29" s="12486" t="n">
        <v>0.0</v>
      </c>
      <c r="W29" s="12487">
        <f>C29*V29/100</f>
      </c>
      <c r="X29" s="12488" t="n">
        <v>0.0</v>
      </c>
      <c r="Y29" s="12489">
        <f>C29*X29/100</f>
      </c>
      <c r="Z29" s="12490" t="n">
        <v>0.0</v>
      </c>
      <c r="AA29" s="12491">
        <f>C29*Z29/100</f>
      </c>
      <c r="AB29" s="12492" t="n">
        <v>60.0</v>
      </c>
      <c r="AC29" s="12493">
        <f>C29*AB29/100</f>
      </c>
      <c r="AD29" s="12494" t="n">
        <v>20.0</v>
      </c>
      <c r="AE29" s="12495">
        <f>C29*AD29/100</f>
      </c>
      <c r="AF29" s="12496" t="n">
        <v>10.0</v>
      </c>
      <c r="AG29" s="12497">
        <f>C29*AF29/100</f>
      </c>
      <c r="AH29" s="12498" t="n">
        <v>10.0</v>
      </c>
      <c r="AI29" s="12499">
        <f>C29*AH29/100</f>
      </c>
      <c r="AJ29" s="12500">
        <f>D29+F29+H29+J29+L29+N29+P29+R29+T29+V29+X29+Z29+AB29+AD29+AF29+AH29</f>
      </c>
      <c r="AK29" s="12501">
        <f>E29+G29+I29+K29+M29+O29+Q29+S29+U29+W29+Y29+AA29+AC29+AE29+AG29+AI29</f>
      </c>
    </row>
    <row r="30">
      <c r="A30" s="12502" t="s">
        <v>1439</v>
      </c>
      <c r="B30" s="12503" t="s">
        <v>1440</v>
      </c>
      <c r="C30" s="13056">
        <f>Orçamento!O723</f>
      </c>
      <c r="D30" s="12504" t="n">
        <v>0.0</v>
      </c>
      <c r="E30" s="12505">
        <f>C30*D30/100</f>
      </c>
      <c r="F30" s="12506" t="n">
        <v>0.0</v>
      </c>
      <c r="G30" s="12507">
        <f>C30*F30/100</f>
      </c>
      <c r="H30" s="12508" t="n">
        <v>0.0</v>
      </c>
      <c r="I30" s="12509">
        <f>C30*H30/100</f>
      </c>
      <c r="J30" s="12510" t="n">
        <v>0.0</v>
      </c>
      <c r="K30" s="12511">
        <f>C30*J30/100</f>
      </c>
      <c r="L30" s="12512" t="n">
        <v>0.0</v>
      </c>
      <c r="M30" s="12513">
        <f>C30*L30/100</f>
      </c>
      <c r="N30" s="12514" t="n">
        <v>0.0</v>
      </c>
      <c r="O30" s="12515">
        <f>C30*N30/100</f>
      </c>
      <c r="P30" s="12516" t="n">
        <v>0.0</v>
      </c>
      <c r="Q30" s="12517">
        <f>C30*P30/100</f>
      </c>
      <c r="R30" s="12518" t="n">
        <v>0.0</v>
      </c>
      <c r="S30" s="12519">
        <f>C30*R30/100</f>
      </c>
      <c r="T30" s="12520" t="n">
        <v>0.0</v>
      </c>
      <c r="U30" s="12521">
        <f>C30*T30/100</f>
      </c>
      <c r="V30" s="12522" t="n">
        <v>0.0</v>
      </c>
      <c r="W30" s="12523">
        <f>C30*V30/100</f>
      </c>
      <c r="X30" s="12524" t="n">
        <v>0.0</v>
      </c>
      <c r="Y30" s="12525">
        <f>C30*X30/100</f>
      </c>
      <c r="Z30" s="12526" t="n">
        <v>0.0</v>
      </c>
      <c r="AA30" s="12527">
        <f>C30*Z30/100</f>
      </c>
      <c r="AB30" s="12528" t="n">
        <v>0.0</v>
      </c>
      <c r="AC30" s="12529">
        <f>C30*AB30/100</f>
      </c>
      <c r="AD30" s="12530" t="n">
        <v>0.0</v>
      </c>
      <c r="AE30" s="12531">
        <f>C30*AD30/100</f>
      </c>
      <c r="AF30" s="12532" t="n">
        <v>0.0</v>
      </c>
      <c r="AG30" s="12533">
        <f>C30*AF30/100</f>
      </c>
      <c r="AH30" s="12534" t="n">
        <v>100.0</v>
      </c>
      <c r="AI30" s="12535">
        <f>C30*AH30/100</f>
      </c>
      <c r="AJ30" s="12536">
        <f>D30+F30+H30+J30+L30+N30+P30+R30+T30+V30+X30+Z30+AB30+AD30+AF30+AH30</f>
      </c>
      <c r="AK30" s="12537">
        <f>E30+G30+I30+K30+M30+O30+Q30+S30+U30+W30+Y30+AA30+AC30+AE30+AG30+AI30</f>
      </c>
    </row>
    <row r="31">
      <c r="A31" s="12538" t="s">
        <v>1455</v>
      </c>
      <c r="B31" s="12539" t="s">
        <v>1456</v>
      </c>
      <c r="C31" s="13056">
        <f>Orçamento!O731</f>
      </c>
      <c r="D31" s="12540" t="n">
        <v>0.0</v>
      </c>
      <c r="E31" s="12541">
        <f>C31*D31/100</f>
      </c>
      <c r="F31" s="12542" t="n">
        <v>0.0</v>
      </c>
      <c r="G31" s="12543">
        <f>C31*F31/100</f>
      </c>
      <c r="H31" s="12544" t="n">
        <v>0.0</v>
      </c>
      <c r="I31" s="12545">
        <f>C31*H31/100</f>
      </c>
      <c r="J31" s="12546" t="n">
        <v>0.0</v>
      </c>
      <c r="K31" s="12547">
        <f>C31*J31/100</f>
      </c>
      <c r="L31" s="12548" t="n">
        <v>0.0</v>
      </c>
      <c r="M31" s="12549">
        <f>C31*L31/100</f>
      </c>
      <c r="N31" s="12550" t="n">
        <v>0.0</v>
      </c>
      <c r="O31" s="12551">
        <f>C31*N31/100</f>
      </c>
      <c r="P31" s="12552" t="n">
        <v>0.0</v>
      </c>
      <c r="Q31" s="12553">
        <f>C31*P31/100</f>
      </c>
      <c r="R31" s="12554" t="n">
        <v>0.0</v>
      </c>
      <c r="S31" s="12555">
        <f>C31*R31/100</f>
      </c>
      <c r="T31" s="12556" t="n">
        <v>0.0</v>
      </c>
      <c r="U31" s="12557">
        <f>C31*T31/100</f>
      </c>
      <c r="V31" s="12558" t="n">
        <v>0.0</v>
      </c>
      <c r="W31" s="12559">
        <f>C31*V31/100</f>
      </c>
      <c r="X31" s="12560" t="n">
        <v>0.0</v>
      </c>
      <c r="Y31" s="12561">
        <f>C31*X31/100</f>
      </c>
      <c r="Z31" s="12562" t="n">
        <v>0.0</v>
      </c>
      <c r="AA31" s="12563">
        <f>C31*Z31/100</f>
      </c>
      <c r="AB31" s="12564" t="n">
        <v>0.0</v>
      </c>
      <c r="AC31" s="12565">
        <f>C31*AB31/100</f>
      </c>
      <c r="AD31" s="12566" t="n">
        <v>0.0</v>
      </c>
      <c r="AE31" s="12567">
        <f>C31*AD31/100</f>
      </c>
      <c r="AF31" s="12568" t="n">
        <v>0.0</v>
      </c>
      <c r="AG31" s="12569">
        <f>C31*AF31/100</f>
      </c>
      <c r="AH31" s="12570" t="n">
        <v>100.0</v>
      </c>
      <c r="AI31" s="12571">
        <f>C31*AH31/100</f>
      </c>
      <c r="AJ31" s="12572">
        <f>D31+F31+H31+J31+L31+N31+P31+R31+T31+V31+X31+Z31+AB31+AD31+AF31+AH31</f>
      </c>
      <c r="AK31" s="12573">
        <f>E31+G31+I31+K31+M31+O31+Q31+S31+U31+W31+Y31+AA31+AC31+AE31+AG31+AI31</f>
      </c>
    </row>
    <row r="32">
      <c r="A32" s="12574" t="s">
        <v>1459</v>
      </c>
      <c r="B32" s="12575" t="s">
        <v>1460</v>
      </c>
      <c r="C32" s="13056">
        <f>Orçamento!O733</f>
      </c>
      <c r="D32" s="12576" t="n">
        <v>70.0</v>
      </c>
      <c r="E32" s="12577">
        <f>C32*D32/100</f>
      </c>
      <c r="F32" s="12578" t="n">
        <v>30.0</v>
      </c>
      <c r="G32" s="12579">
        <f>C32*F32/100</f>
      </c>
      <c r="H32" s="12580" t="n">
        <v>0.0</v>
      </c>
      <c r="I32" s="12581">
        <f>C32*H32/100</f>
      </c>
      <c r="J32" s="12582" t="n">
        <v>0.0</v>
      </c>
      <c r="K32" s="12583">
        <f>C32*J32/100</f>
      </c>
      <c r="L32" s="12584" t="n">
        <v>0.0</v>
      </c>
      <c r="M32" s="12585">
        <f>C32*L32/100</f>
      </c>
      <c r="N32" s="12586" t="n">
        <v>0.0</v>
      </c>
      <c r="O32" s="12587">
        <f>C32*N32/100</f>
      </c>
      <c r="P32" s="12588" t="n">
        <v>0.0</v>
      </c>
      <c r="Q32" s="12589">
        <f>C32*P32/100</f>
      </c>
      <c r="R32" s="12590" t="n">
        <v>0.0</v>
      </c>
      <c r="S32" s="12591">
        <f>C32*R32/100</f>
      </c>
      <c r="T32" s="12592" t="n">
        <v>0.0</v>
      </c>
      <c r="U32" s="12593">
        <f>C32*T32/100</f>
      </c>
      <c r="V32" s="12594" t="n">
        <v>0.0</v>
      </c>
      <c r="W32" s="12595">
        <f>C32*V32/100</f>
      </c>
      <c r="X32" s="12596" t="n">
        <v>0.0</v>
      </c>
      <c r="Y32" s="12597">
        <f>C32*X32/100</f>
      </c>
      <c r="Z32" s="12598" t="n">
        <v>0.0</v>
      </c>
      <c r="AA32" s="12599">
        <f>C32*Z32/100</f>
      </c>
      <c r="AB32" s="12600" t="n">
        <v>0.0</v>
      </c>
      <c r="AC32" s="12601">
        <f>C32*AB32/100</f>
      </c>
      <c r="AD32" s="12602" t="n">
        <v>0.0</v>
      </c>
      <c r="AE32" s="12603">
        <f>C32*AD32/100</f>
      </c>
      <c r="AF32" s="12604" t="n">
        <v>0.0</v>
      </c>
      <c r="AG32" s="12605">
        <f>C32*AF32/100</f>
      </c>
      <c r="AH32" s="12606" t="n">
        <v>0.0</v>
      </c>
      <c r="AI32" s="12607">
        <f>C32*AH32/100</f>
      </c>
      <c r="AJ32" s="12608">
        <f>D32+F32+H32+J32+L32+N32+P32+R32+T32+V32+X32+Z32+AB32+AD32+AF32+AH32</f>
      </c>
      <c r="AK32" s="12609">
        <f>E32+G32+I32+K32+M32+O32+Q32+S32+U32+W32+Y32+AA32+AC32+AE32+AG32+AI32</f>
      </c>
    </row>
    <row r="33">
      <c r="A33" s="12610" t="s">
        <v>1461</v>
      </c>
      <c r="B33" s="12611" t="s">
        <v>1462</v>
      </c>
      <c r="C33" s="13056">
        <f>Orçamento!O734</f>
      </c>
      <c r="D33" s="12612" t="n">
        <v>0.0</v>
      </c>
      <c r="E33" s="12613">
        <f>C33*D33/100</f>
      </c>
      <c r="F33" s="12614" t="n">
        <v>0.0</v>
      </c>
      <c r="G33" s="12615">
        <f>C33*F33/100</f>
      </c>
      <c r="H33" s="12616" t="n">
        <v>0.0</v>
      </c>
      <c r="I33" s="12617">
        <f>C33*H33/100</f>
      </c>
      <c r="J33" s="12618" t="n">
        <v>0.0</v>
      </c>
      <c r="K33" s="12619">
        <f>C33*J33/100</f>
      </c>
      <c r="L33" s="12620" t="n">
        <v>0.0</v>
      </c>
      <c r="M33" s="12621">
        <f>C33*L33/100</f>
      </c>
      <c r="N33" s="12622" t="n">
        <v>30.0</v>
      </c>
      <c r="O33" s="12623">
        <f>C33*N33/100</f>
      </c>
      <c r="P33" s="12624" t="n">
        <v>30.0</v>
      </c>
      <c r="Q33" s="12625">
        <f>C33*P33/100</f>
      </c>
      <c r="R33" s="12626" t="n">
        <v>40.0</v>
      </c>
      <c r="S33" s="12627">
        <f>C33*R33/100</f>
      </c>
      <c r="T33" s="12628" t="n">
        <v>0.0</v>
      </c>
      <c r="U33" s="12629">
        <f>C33*T33/100</f>
      </c>
      <c r="V33" s="12630" t="n">
        <v>0.0</v>
      </c>
      <c r="W33" s="12631">
        <f>C33*V33/100</f>
      </c>
      <c r="X33" s="12632" t="n">
        <v>0.0</v>
      </c>
      <c r="Y33" s="12633">
        <f>C33*X33/100</f>
      </c>
      <c r="Z33" s="12634" t="n">
        <v>0.0</v>
      </c>
      <c r="AA33" s="12635">
        <f>C33*Z33/100</f>
      </c>
      <c r="AB33" s="12636" t="n">
        <v>0.0</v>
      </c>
      <c r="AC33" s="12637">
        <f>C33*AB33/100</f>
      </c>
      <c r="AD33" s="12638" t="n">
        <v>0.0</v>
      </c>
      <c r="AE33" s="12639">
        <f>C33*AD33/100</f>
      </c>
      <c r="AF33" s="12640" t="n">
        <v>0.0</v>
      </c>
      <c r="AG33" s="12641">
        <f>C33*AF33/100</f>
      </c>
      <c r="AH33" s="12642" t="n">
        <v>0.0</v>
      </c>
      <c r="AI33" s="12643">
        <f>C33*AH33/100</f>
      </c>
      <c r="AJ33" s="12644">
        <f>D33+F33+H33+J33+L33+N33+P33+R33+T33+V33+X33+Z33+AB33+AD33+AF33+AH33</f>
      </c>
      <c r="AK33" s="12645">
        <f>E33+G33+I33+K33+M33+O33+Q33+S33+U33+W33+Y33+AA33+AC33+AE33+AG33+AI33</f>
      </c>
    </row>
    <row r="34">
      <c r="A34" s="12646" t="s">
        <v>1463</v>
      </c>
      <c r="B34" s="12647" t="s">
        <v>1464</v>
      </c>
      <c r="C34" s="13056">
        <f>Orçamento!O735</f>
      </c>
      <c r="D34" s="12648" t="n">
        <v>50.0</v>
      </c>
      <c r="E34" s="12649">
        <f>C34*D34/100</f>
      </c>
      <c r="F34" s="12650" t="n">
        <v>40.0</v>
      </c>
      <c r="G34" s="12651">
        <f>C34*F34/100</f>
      </c>
      <c r="H34" s="12652" t="n">
        <v>0.0</v>
      </c>
      <c r="I34" s="12653">
        <f>C34*H34/100</f>
      </c>
      <c r="J34" s="12654" t="n">
        <v>0.0</v>
      </c>
      <c r="K34" s="12655">
        <f>C34*J34/100</f>
      </c>
      <c r="L34" s="12656" t="n">
        <v>0.0</v>
      </c>
      <c r="M34" s="12657">
        <f>C34*L34/100</f>
      </c>
      <c r="N34" s="12658" t="n">
        <v>0.0</v>
      </c>
      <c r="O34" s="12659">
        <f>C34*N34/100</f>
      </c>
      <c r="P34" s="12660" t="n">
        <v>0.0</v>
      </c>
      <c r="Q34" s="12661">
        <f>C34*P34/100</f>
      </c>
      <c r="R34" s="12662" t="n">
        <v>0.0</v>
      </c>
      <c r="S34" s="12663">
        <f>C34*R34/100</f>
      </c>
      <c r="T34" s="12664" t="n">
        <v>0.0</v>
      </c>
      <c r="U34" s="12665">
        <f>C34*T34/100</f>
      </c>
      <c r="V34" s="12666" t="n">
        <v>0.0</v>
      </c>
      <c r="W34" s="12667">
        <f>C34*V34/100</f>
      </c>
      <c r="X34" s="12668" t="n">
        <v>0.0</v>
      </c>
      <c r="Y34" s="12669">
        <f>C34*X34/100</f>
      </c>
      <c r="Z34" s="12670" t="n">
        <v>0.0</v>
      </c>
      <c r="AA34" s="12671">
        <f>C34*Z34/100</f>
      </c>
      <c r="AB34" s="12672" t="n">
        <v>5.0</v>
      </c>
      <c r="AC34" s="12673">
        <f>C34*AB34/100</f>
      </c>
      <c r="AD34" s="12674" t="n">
        <v>5.0</v>
      </c>
      <c r="AE34" s="12675">
        <f>C34*AD34/100</f>
      </c>
      <c r="AF34" s="12676" t="n">
        <v>0.0</v>
      </c>
      <c r="AG34" s="12677">
        <f>C34*AF34/100</f>
      </c>
      <c r="AH34" s="12678" t="n">
        <v>0.0</v>
      </c>
      <c r="AI34" s="12679">
        <f>C34*AH34/100</f>
      </c>
      <c r="AJ34" s="12680">
        <f>D34+F34+H34+J34+L34+N34+P34+R34+T34+V34+X34+Z34+AB34+AD34+AF34+AH34</f>
      </c>
      <c r="AK34" s="12681">
        <f>E34+G34+I34+K34+M34+O34+Q34+S34+U34+W34+Y34+AA34+AC34+AE34+AG34+AI34</f>
      </c>
    </row>
    <row r="35">
      <c r="A35" s="12682" t="s">
        <v>1503</v>
      </c>
      <c r="B35" s="12683"/>
      <c r="C35" s="12684">
        <f>SUM(C8:C34)</f>
      </c>
      <c r="D35" s="12685">
        <f>SUM(E8:E34)</f>
      </c>
      <c r="E35" s="12686"/>
      <c r="F35" s="12687">
        <f>SUM(G8:G34)</f>
      </c>
      <c r="G35" s="12688"/>
      <c r="H35" s="12689">
        <f>SUM(I8:I34)</f>
      </c>
      <c r="I35" s="12690"/>
      <c r="J35" s="12691">
        <f>SUM(K8:K34)</f>
      </c>
      <c r="K35" s="12692"/>
      <c r="L35" s="12693">
        <f>SUM(M8:M34)</f>
      </c>
      <c r="M35" s="12694"/>
      <c r="N35" s="12695">
        <f>SUM(O8:O34)</f>
      </c>
      <c r="O35" s="12696"/>
      <c r="P35" s="12697">
        <f>SUM(Q8:Q34)</f>
      </c>
      <c r="Q35" s="12698"/>
      <c r="R35" s="12699">
        <f>SUM(S8:S34)</f>
      </c>
      <c r="S35" s="12700"/>
      <c r="T35" s="12701">
        <f>SUM(U8:U34)</f>
      </c>
      <c r="U35" s="12702"/>
      <c r="V35" s="12703">
        <f>SUM(W8:W34)</f>
      </c>
      <c r="W35" s="12704"/>
      <c r="X35" s="12705">
        <f>SUM(Y8:Y34)</f>
      </c>
      <c r="Y35" s="12706"/>
      <c r="Z35" s="12707">
        <f>SUM(AA8:AA34)</f>
      </c>
      <c r="AA35" s="12708"/>
      <c r="AB35" s="12709">
        <f>SUM(AC8:AC34)</f>
      </c>
      <c r="AC35" s="12710"/>
      <c r="AD35" s="12711">
        <f>SUM(AE8:AE34)</f>
      </c>
      <c r="AE35" s="12712"/>
      <c r="AF35" s="12713">
        <f>SUM(AG8:AG34)</f>
      </c>
      <c r="AG35" s="12714"/>
      <c r="AH35" s="12715">
        <f>SUM(AI8:AI34)</f>
      </c>
      <c r="AI35" s="12716"/>
      <c r="AJ35" s="12717">
        <f>(AK35/C35)*100</f>
      </c>
      <c r="AK35" s="12718">
        <f>SUM(AK8:AK34)</f>
      </c>
    </row>
  </sheetData>
  <sheetProtection password="BF59" sheet="true" scenarios="true" objects="true" selectLockedCells="true"/>
  <mergeCells>
    <mergeCell ref="B4:F4"/>
    <mergeCell ref="H4:I4"/>
    <mergeCell ref="B5:C5"/>
    <mergeCell ref="E5:G5"/>
    <mergeCell ref="B8:AK8"/>
    <mergeCell ref="D35:E35"/>
    <mergeCell ref="F35:G35"/>
    <mergeCell ref="H35:I35"/>
    <mergeCell ref="J35:K35"/>
    <mergeCell ref="L35:M35"/>
    <mergeCell ref="N35:O35"/>
    <mergeCell ref="P35:Q35"/>
    <mergeCell ref="R35:S35"/>
    <mergeCell ref="T35:U35"/>
    <mergeCell ref="V35:W35"/>
    <mergeCell ref="X35:Y35"/>
    <mergeCell ref="Z35:AA35"/>
    <mergeCell ref="AB35:AC35"/>
    <mergeCell ref="AD35:AE35"/>
    <mergeCell ref="AF35:AG35"/>
    <mergeCell ref="AH35:AI35"/>
    <mergeCell ref="A35:B35"/>
  </mergeCells>
  <pageMargins bottom="0.75" footer="0.5" header="0.5" left="0.5" right="0.5" top="0.75"/>
  <pageSetup orientation="landscape" paperSize="9"/>
  <drawing r:id="rId1"/>
</worksheet>
</file>

<file path=xl/worksheets/sheet4.xml><?xml version="1.0" encoding="utf-8"?>
<worksheet xmlns="http://schemas.openxmlformats.org/spreadsheetml/2006/main" xmlns:r="http://schemas.openxmlformats.org/officeDocument/2006/relationships">
  <sheetPr>
    <pageSetUpPr fitToPage="false"/>
  </sheetPr>
  <dimension ref="A1"/>
  <sheetViews>
    <sheetView workbookViewId="0"/>
  </sheetViews>
  <sheetFormatPr defaultRowHeight="15.0"/>
  <cols>
    <col min="1" max="1" customWidth="true" width="10.0" collapsed="false"/>
    <col min="2" max="2" customWidth="true" width="15.0" collapsed="false"/>
    <col min="3" max="3" customWidth="true" width="15.0" collapsed="false"/>
    <col min="4" max="4" customWidth="true" width="15.0" collapsed="false"/>
    <col min="5" max="5" customWidth="true" width="10.0" collapsed="false"/>
    <col min="6" max="6" customWidth="true" width="10.0" collapsed="false"/>
    <col min="7" max="7" customWidth="true" width="10.0" collapsed="false"/>
    <col min="8" max="8" customWidth="true" width="10.0" collapsed="false"/>
    <col min="9" max="9" customWidth="true" width="10.0" collapsed="false"/>
  </cols>
  <sheetData>
    <row r="1">
      <c r="A1" s="12719" t="s">
        <v>0</v>
      </c>
    </row>
    <row r="2">
      <c r="A2" s="12719" t="s">
        <v>21</v>
      </c>
    </row>
    <row r="3">
      <c r="A3" s="12719" t="s">
        <v>22</v>
      </c>
      <c r="B3" s="12722" t="s">
        <f>DADOS!C3</f>
      </c>
    </row>
    <row r="4">
      <c r="A4" s="12719" t="s">
        <v>23</v>
      </c>
      <c r="B4" s="12719" t="s">
        <f>DADOS!C7</f>
      </c>
      <c r="G4" s="12719" t="s">
        <v>24</v>
      </c>
      <c r="H4" s="12721">
        <f>DADOS!C9</f>
      </c>
    </row>
    <row r="5">
      <c r="A5" s="12719" t="s">
        <v>25</v>
      </c>
      <c r="B5" s="12720">
        <f>DADOS!C8</f>
      </c>
      <c r="C5" s="12719" t="s">
        <v>9</v>
      </c>
      <c r="D5" s="12719" t="s">
        <v>26</v>
      </c>
      <c r="E5" s="12719" t="s">
        <f>DADOS!C13</f>
      </c>
      <c r="F5" s="12719" t="s">
        <v>9</v>
      </c>
      <c r="G5" s="12719" t="s">
        <v>9</v>
      </c>
      <c r="H5" s="12719" t="s">
        <v>27</v>
      </c>
      <c r="I5" s="12719" t="s">
        <f>DADOS!C14</f>
      </c>
    </row>
    <row r="7">
      <c r="A7" s="12723" t="s">
        <v>28</v>
      </c>
      <c r="B7" s="12724" t="s">
        <v>1504</v>
      </c>
      <c r="C7" s="12725" t="s">
        <v>1505</v>
      </c>
      <c r="D7" s="12726" t="s">
        <v>1506</v>
      </c>
      <c r="E7" s="12727" t="s">
        <v>1507</v>
      </c>
      <c r="F7" s="12728"/>
      <c r="G7" s="12729"/>
      <c r="H7" s="12730"/>
      <c r="I7" s="12731"/>
    </row>
    <row r="8">
      <c r="A8" s="12732" t="s">
        <v>1508</v>
      </c>
      <c r="B8" s="12733" t="n">
        <v>3.0</v>
      </c>
      <c r="C8" s="12734" t="n">
        <v>5.5</v>
      </c>
      <c r="D8" s="12735" t="n">
        <v>4.0</v>
      </c>
      <c r="E8" s="12736" t="s">
        <v>1509</v>
      </c>
      <c r="F8" s="12737"/>
      <c r="G8" s="12738"/>
      <c r="H8" s="12739"/>
      <c r="I8" s="12740"/>
      <c r="J8" s="12741">
        <f>D8/100</f>
      </c>
    </row>
    <row r="9">
      <c r="A9" s="12742" t="s">
        <v>1510</v>
      </c>
      <c r="B9" s="12743" t="n">
        <v>0.8</v>
      </c>
      <c r="C9" s="12744" t="n">
        <v>1.0</v>
      </c>
      <c r="D9" s="12745" t="n">
        <v>0.8</v>
      </c>
      <c r="E9" s="12746" t="s">
        <v>1511</v>
      </c>
      <c r="F9" s="12747"/>
      <c r="G9" s="12748"/>
      <c r="H9" s="12749"/>
      <c r="I9" s="12750"/>
      <c r="J9" s="12751">
        <f>D9/100</f>
      </c>
    </row>
    <row r="10">
      <c r="A10" s="12752" t="s">
        <v>1512</v>
      </c>
      <c r="B10" s="12753" t="n">
        <v>0.97</v>
      </c>
      <c r="C10" s="12754" t="n">
        <v>1.27</v>
      </c>
      <c r="D10" s="12755" t="n">
        <v>1.27</v>
      </c>
      <c r="E10" s="12756" t="s">
        <v>1513</v>
      </c>
      <c r="F10" s="12757"/>
      <c r="G10" s="12758"/>
      <c r="H10" s="12759"/>
      <c r="I10" s="12760"/>
      <c r="J10" s="12761">
        <f>D10/100</f>
      </c>
    </row>
    <row r="11">
      <c r="A11" s="12762" t="s">
        <v>1514</v>
      </c>
      <c r="B11" s="12763" t="n">
        <v>0.59</v>
      </c>
      <c r="C11" s="12764" t="n">
        <v>1.39</v>
      </c>
      <c r="D11" s="12765" t="n">
        <v>1.23</v>
      </c>
      <c r="E11" s="12766" t="s">
        <v>1515</v>
      </c>
      <c r="F11" s="12767"/>
      <c r="G11" s="12768"/>
      <c r="H11" s="12769"/>
      <c r="I11" s="12770"/>
      <c r="J11" s="12771">
        <f>D11/100</f>
      </c>
    </row>
    <row r="12">
      <c r="A12" s="12772" t="s">
        <v>1516</v>
      </c>
      <c r="B12" s="12773" t="n">
        <v>6.16</v>
      </c>
      <c r="C12" s="12774" t="n">
        <v>8.96</v>
      </c>
      <c r="D12" s="12775" t="n">
        <v>7.4</v>
      </c>
      <c r="E12" s="12776" t="s">
        <v>1517</v>
      </c>
      <c r="F12" s="12777"/>
      <c r="G12" s="12778"/>
      <c r="H12" s="12779"/>
      <c r="I12" s="12780"/>
      <c r="J12" s="12781">
        <f>D12/100</f>
      </c>
    </row>
    <row r="13">
      <c r="A13" s="12782" t="s">
        <v>1518</v>
      </c>
      <c r="B13" s="12783" t="n">
        <v>5.65</v>
      </c>
      <c r="C13" s="12784" t="n">
        <v>10.65</v>
      </c>
      <c r="D13" s="12785">
        <f>I15+I18+I19</f>
      </c>
      <c r="E13" s="12786" t="s">
        <v>1519</v>
      </c>
      <c r="F13" s="12787"/>
      <c r="G13" s="12788"/>
      <c r="H13" s="12789"/>
      <c r="I13" s="12790"/>
      <c r="J13" s="12791">
        <f>D13/100</f>
      </c>
    </row>
    <row r="14">
      <c r="C14" s="12792" t="s">
        <v>1520</v>
      </c>
      <c r="D14" s="12793">
        <f>ROUND(((((1+J8+J9+J10)*(1+J11)*(1+J12)/(1-J15-J18))-1)*100),2)</f>
      </c>
    </row>
    <row r="15">
      <c r="F15" s="12794" t="s">
        <v>1521</v>
      </c>
      <c r="G15" s="12795"/>
      <c r="H15" s="12796"/>
      <c r="I15" s="12797" t="n">
        <v>3.65</v>
      </c>
      <c r="J15" s="12798">
        <f>I15/100</f>
      </c>
    </row>
    <row r="16">
      <c r="F16" s="12799" t="s">
        <v>1522</v>
      </c>
      <c r="G16" s="12800"/>
      <c r="H16" s="12801"/>
      <c r="I16" s="12802" t="n">
        <v>2.5</v>
      </c>
      <c r="J16" s="12803">
        <f>I16/100</f>
      </c>
    </row>
    <row r="17">
      <c r="F17" s="12804" t="s">
        <v>1523</v>
      </c>
      <c r="G17" s="12805"/>
      <c r="H17" s="12806"/>
      <c r="I17" s="12807" t="n">
        <v>100.0</v>
      </c>
    </row>
    <row r="18">
      <c r="F18" s="12808" t="s">
        <v>1524</v>
      </c>
      <c r="G18" s="12809"/>
      <c r="H18" s="12810"/>
      <c r="I18" s="12811" t="n">
        <f>((I17*I16)/100)</f>
        <v>2.5</v>
      </c>
      <c r="J18" s="12812">
        <f>I18/100</f>
      </c>
    </row>
    <row r="19">
      <c r="F19" s="12813" t="s">
        <v>1525</v>
      </c>
      <c r="G19" s="12814"/>
      <c r="H19" s="12815"/>
      <c r="I19" s="12816" t="n">
        <v>0.0</v>
      </c>
    </row>
    <row r="29">
      <c r="E29" s="12817">
        <f>DADOS!C11</f>
      </c>
      <c r="F29" s="12817"/>
      <c r="G29" s="12817"/>
      <c r="H29" s="12817"/>
      <c r="I29" s="12817"/>
    </row>
    <row r="30">
      <c r="E30" s="12818">
        <f>DADOS!C12</f>
      </c>
    </row>
  </sheetData>
  <sheetProtection password="BF59" sheet="true" scenarios="true" objects="true" selectLockedCells="true"/>
  <mergeCells>
    <mergeCell ref="B4:F4"/>
    <mergeCell ref="H4:I4"/>
    <mergeCell ref="B5:C5"/>
    <mergeCell ref="E5:G5"/>
    <mergeCell ref="E7:I7"/>
    <mergeCell ref="E8:I8"/>
    <mergeCell ref="E9:I9"/>
    <mergeCell ref="E10:I10"/>
    <mergeCell ref="E11:I11"/>
    <mergeCell ref="E12:I12"/>
    <mergeCell ref="E13:I13"/>
    <mergeCell ref="F15:H15"/>
    <mergeCell ref="F16:H16"/>
    <mergeCell ref="F17:H17"/>
    <mergeCell ref="F18:H18"/>
    <mergeCell ref="F19:H19"/>
    <mergeCell ref="E29:I29"/>
    <mergeCell ref="E30:I30"/>
  </mergeCells>
  <pageMargins bottom="0.75" footer="0.5" header="0.5" left="0.5" right="0.5" top="0.75"/>
  <pageSetup orientation="landscape" paperSize="9"/>
  <drawing r:id="rId1"/>
</worksheet>
</file>

<file path=xl/worksheets/sheet5.xml><?xml version="1.0" encoding="utf-8"?>
<worksheet xmlns="http://schemas.openxmlformats.org/spreadsheetml/2006/main" xmlns:r="http://schemas.openxmlformats.org/officeDocument/2006/relationships">
  <sheetPr>
    <pageSetUpPr fitToPage="false"/>
  </sheetPr>
  <dimension ref="A1"/>
  <sheetViews>
    <sheetView workbookViewId="0"/>
  </sheetViews>
  <sheetFormatPr defaultRowHeight="15.0"/>
  <cols>
    <col min="1" max="1" customWidth="true" width="10.0" collapsed="false"/>
    <col min="2" max="2" customWidth="true" width="15.0" collapsed="false"/>
    <col min="3" max="3" customWidth="true" width="15.0" collapsed="false"/>
    <col min="4" max="4" customWidth="true" width="15.0" collapsed="false"/>
    <col min="5" max="5" customWidth="true" width="10.0" collapsed="false"/>
    <col min="6" max="6" customWidth="true" width="10.0" collapsed="false"/>
    <col min="7" max="7" customWidth="true" width="10.0" collapsed="false"/>
    <col min="8" max="8" customWidth="true" width="10.0" collapsed="false"/>
    <col min="9" max="9" customWidth="true" width="10.0" collapsed="false"/>
  </cols>
  <sheetData>
    <row r="1">
      <c r="A1" s="12819" t="s">
        <v>0</v>
      </c>
    </row>
    <row r="2">
      <c r="A2" s="12819" t="s">
        <v>21</v>
      </c>
    </row>
    <row r="3">
      <c r="A3" s="12819" t="s">
        <v>22</v>
      </c>
      <c r="B3" s="12822" t="s">
        <f>DADOS!C3</f>
      </c>
    </row>
    <row r="4">
      <c r="A4" s="12819" t="s">
        <v>23</v>
      </c>
      <c r="B4" s="12819" t="s">
        <f>DADOS!C7</f>
      </c>
      <c r="G4" s="12819" t="s">
        <v>24</v>
      </c>
      <c r="H4" s="12821">
        <f>DADOS!C9</f>
      </c>
    </row>
    <row r="5">
      <c r="A5" s="12819" t="s">
        <v>25</v>
      </c>
      <c r="B5" s="12820">
        <f>DADOS!C8</f>
      </c>
      <c r="C5" s="12819" t="s">
        <v>9</v>
      </c>
      <c r="D5" s="12819" t="s">
        <v>26</v>
      </c>
      <c r="E5" s="12819" t="s">
        <f>DADOS!C13</f>
      </c>
      <c r="F5" s="12819" t="s">
        <v>9</v>
      </c>
      <c r="G5" s="12819" t="s">
        <v>9</v>
      </c>
      <c r="H5" s="12819" t="s">
        <v>27</v>
      </c>
      <c r="I5" s="12819" t="s">
        <f>DADOS!C14</f>
      </c>
    </row>
    <row r="7">
      <c r="A7" s="12823" t="s">
        <v>28</v>
      </c>
      <c r="B7" s="12824" t="s">
        <v>1504</v>
      </c>
      <c r="C7" s="12825" t="s">
        <v>1505</v>
      </c>
      <c r="D7" s="12826" t="s">
        <v>1506</v>
      </c>
      <c r="E7" s="12827" t="s">
        <v>1507</v>
      </c>
      <c r="F7" s="12828"/>
      <c r="G7" s="12829"/>
      <c r="H7" s="12830"/>
      <c r="I7" s="12831"/>
    </row>
    <row r="8">
      <c r="A8" s="12832" t="s">
        <v>1508</v>
      </c>
      <c r="B8" s="12833" t="n">
        <v>1.5</v>
      </c>
      <c r="C8" s="12834" t="n">
        <v>4.49</v>
      </c>
      <c r="D8" s="12835" t="n">
        <v>0.0</v>
      </c>
      <c r="E8" s="12836" t="s">
        <v>1509</v>
      </c>
      <c r="F8" s="12837"/>
      <c r="G8" s="12838"/>
      <c r="H8" s="12839"/>
      <c r="I8" s="12840"/>
      <c r="J8" s="12841">
        <f>D8/100</f>
      </c>
    </row>
    <row r="9">
      <c r="A9" s="12842" t="s">
        <v>1510</v>
      </c>
      <c r="B9" s="12843" t="n">
        <v>0.3</v>
      </c>
      <c r="C9" s="12844" t="n">
        <v>0.82</v>
      </c>
      <c r="D9" s="12845" t="n">
        <v>0.0</v>
      </c>
      <c r="E9" s="12846" t="s">
        <v>1511</v>
      </c>
      <c r="F9" s="12847"/>
      <c r="G9" s="12848"/>
      <c r="H9" s="12849"/>
      <c r="I9" s="12850"/>
      <c r="J9" s="12851">
        <f>D9/100</f>
      </c>
    </row>
    <row r="10">
      <c r="A10" s="12852" t="s">
        <v>1512</v>
      </c>
      <c r="B10" s="12853" t="n">
        <v>0.56</v>
      </c>
      <c r="C10" s="12854" t="n">
        <v>0.89</v>
      </c>
      <c r="D10" s="12855" t="n">
        <v>0.0</v>
      </c>
      <c r="E10" s="12856" t="s">
        <v>1513</v>
      </c>
      <c r="F10" s="12857"/>
      <c r="G10" s="12858"/>
      <c r="H10" s="12859"/>
      <c r="I10" s="12860"/>
      <c r="J10" s="12861">
        <f>D10/100</f>
      </c>
    </row>
    <row r="11">
      <c r="A11" s="12862" t="s">
        <v>1514</v>
      </c>
      <c r="B11" s="12863" t="n">
        <v>0.85</v>
      </c>
      <c r="C11" s="12864" t="n">
        <v>1.11</v>
      </c>
      <c r="D11" s="12865" t="n">
        <v>0.0</v>
      </c>
      <c r="E11" s="12866" t="s">
        <v>1515</v>
      </c>
      <c r="F11" s="12867"/>
      <c r="G11" s="12868"/>
      <c r="H11" s="12869"/>
      <c r="I11" s="12870"/>
      <c r="J11" s="12871">
        <f>D11/100</f>
      </c>
    </row>
    <row r="12">
      <c r="A12" s="12872" t="s">
        <v>1516</v>
      </c>
      <c r="B12" s="12873" t="n">
        <v>3.5</v>
      </c>
      <c r="C12" s="12874" t="n">
        <v>6.22</v>
      </c>
      <c r="D12" s="12875" t="n">
        <v>0.0</v>
      </c>
      <c r="E12" s="12876" t="s">
        <v>1517</v>
      </c>
      <c r="F12" s="12877"/>
      <c r="G12" s="12878"/>
      <c r="H12" s="12879"/>
      <c r="I12" s="12880"/>
      <c r="J12" s="12881">
        <f>D12/100</f>
      </c>
    </row>
    <row r="13">
      <c r="A13" s="12882" t="s">
        <v>1518</v>
      </c>
      <c r="B13" s="12883" t="n">
        <v>5.65</v>
      </c>
      <c r="C13" s="12884" t="n">
        <v>10.65</v>
      </c>
      <c r="D13" s="12885">
        <f>I15+I16</f>
      </c>
      <c r="E13" s="12886" t="s">
        <v>1519</v>
      </c>
      <c r="F13" s="12887"/>
      <c r="G13" s="12888"/>
      <c r="H13" s="12889"/>
      <c r="I13" s="12890"/>
      <c r="J13" s="12891">
        <f>D13/100</f>
      </c>
    </row>
    <row r="14">
      <c r="C14" s="12892" t="s">
        <v>1520</v>
      </c>
      <c r="D14" s="12893">
        <f>ROUND(((((1+J8+J9+J10)*(1+J11)*(1+J12)/(1-J13))-1)*100),2)</f>
      </c>
    </row>
    <row r="15">
      <c r="F15" s="12894" t="s">
        <v>1521</v>
      </c>
      <c r="G15" s="12895"/>
      <c r="H15" s="12896"/>
      <c r="I15" s="12897" t="n">
        <v>3.65</v>
      </c>
      <c r="J15" s="12898">
        <f>I15/100</f>
      </c>
    </row>
    <row r="16">
      <c r="F16" s="12899" t="s">
        <v>1525</v>
      </c>
      <c r="G16" s="12900"/>
      <c r="H16" s="12901"/>
      <c r="I16" s="12902" t="n">
        <v>0.0</v>
      </c>
    </row>
    <row r="26">
      <c r="E26" s="12903">
        <f>DADOS!C11</f>
      </c>
      <c r="F26" s="12903"/>
      <c r="G26" s="12903"/>
      <c r="H26" s="12903"/>
      <c r="I26" s="12903"/>
    </row>
    <row r="27">
      <c r="E27" s="12904">
        <f>DADOS!C12</f>
      </c>
    </row>
  </sheetData>
  <sheetProtection password="BF59" sheet="true" scenarios="true" objects="true" selectLockedCells="true"/>
  <mergeCells>
    <mergeCell ref="B4:F4"/>
    <mergeCell ref="H4:I4"/>
    <mergeCell ref="B5:C5"/>
    <mergeCell ref="E5:G5"/>
    <mergeCell ref="E7:I7"/>
    <mergeCell ref="E8:I8"/>
    <mergeCell ref="E9:I9"/>
    <mergeCell ref="E10:I10"/>
    <mergeCell ref="E11:I11"/>
    <mergeCell ref="E12:I12"/>
    <mergeCell ref="E13:I13"/>
    <mergeCell ref="F15:H15"/>
    <mergeCell ref="F16:H16"/>
    <mergeCell ref="E26:I26"/>
    <mergeCell ref="E27:I27"/>
  </mergeCells>
  <pageMargins bottom="0.75" footer="0.5" header="0.5" left="0.5" right="0.5" top="0.75"/>
  <pageSetup orientation="landscape" paperSize="9"/>
  <drawing r:id="rId1"/>
</worksheet>
</file>

<file path=xl/worksheets/sheet6.xml><?xml version="1.0" encoding="utf-8"?>
<worksheet xmlns="http://schemas.openxmlformats.org/spreadsheetml/2006/main" xmlns:r="http://schemas.openxmlformats.org/officeDocument/2006/relationships">
  <sheetPr>
    <pageSetUpPr fitToPage="false"/>
  </sheetPr>
  <dimension ref="A1"/>
  <sheetViews>
    <sheetView workbookViewId="0"/>
  </sheetViews>
  <sheetFormatPr defaultRowHeight="15.0"/>
  <cols>
    <col min="1" max="1" customWidth="true" width="10.0" collapsed="false"/>
    <col min="2" max="2" customWidth="true" width="15.0" collapsed="false"/>
    <col min="3" max="3" customWidth="true" width="15.0" collapsed="false"/>
    <col min="4" max="4" customWidth="true" width="15.0" collapsed="false"/>
    <col min="5" max="5" customWidth="true" width="10.0" collapsed="false"/>
    <col min="6" max="6" customWidth="true" width="10.0" collapsed="false"/>
    <col min="7" max="7" customWidth="true" width="10.0" collapsed="false"/>
    <col min="8" max="8" customWidth="true" width="10.0" collapsed="false"/>
    <col min="9" max="9" customWidth="true" width="10.0" collapsed="false"/>
  </cols>
  <sheetData>
    <row r="1">
      <c r="A1" s="12905" t="s">
        <v>0</v>
      </c>
    </row>
    <row r="2">
      <c r="A2" s="12905" t="s">
        <v>21</v>
      </c>
    </row>
    <row r="3">
      <c r="A3" s="12905" t="s">
        <v>22</v>
      </c>
      <c r="B3" s="12908" t="s">
        <f>DADOS!C3</f>
      </c>
    </row>
    <row r="4">
      <c r="A4" s="12905" t="s">
        <v>23</v>
      </c>
      <c r="B4" s="12905" t="s">
        <f>DADOS!C7</f>
      </c>
      <c r="G4" s="12905" t="s">
        <v>24</v>
      </c>
      <c r="H4" s="12907">
        <f>DADOS!C9</f>
      </c>
    </row>
    <row r="5">
      <c r="A5" s="12905" t="s">
        <v>25</v>
      </c>
      <c r="B5" s="12906">
        <f>DADOS!C8</f>
      </c>
      <c r="C5" s="12905" t="s">
        <v>9</v>
      </c>
      <c r="D5" s="12905" t="s">
        <v>26</v>
      </c>
      <c r="E5" s="12905" t="s">
        <f>DADOS!C13</f>
      </c>
      <c r="F5" s="12905" t="s">
        <v>9</v>
      </c>
      <c r="G5" s="12905" t="s">
        <v>9</v>
      </c>
      <c r="H5" s="12905" t="s">
        <v>27</v>
      </c>
      <c r="I5" s="12905" t="s">
        <f>DADOS!C14</f>
      </c>
    </row>
    <row r="7">
      <c r="A7" s="12909" t="s">
        <v>28</v>
      </c>
      <c r="B7" s="12910" t="s">
        <v>1504</v>
      </c>
      <c r="C7" s="12911" t="s">
        <v>1505</v>
      </c>
      <c r="D7" s="12912" t="s">
        <v>1506</v>
      </c>
      <c r="E7" s="12913" t="s">
        <v>1507</v>
      </c>
      <c r="F7" s="12914"/>
      <c r="G7" s="12915"/>
      <c r="H7" s="12916"/>
      <c r="I7" s="12917"/>
    </row>
    <row r="8">
      <c r="A8" s="12918"/>
      <c r="B8" s="12919" t="n">
        <v>1.5</v>
      </c>
      <c r="C8" s="12920" t="n">
        <v>4.49</v>
      </c>
      <c r="D8" s="12921" t="n">
        <v>1.5</v>
      </c>
      <c r="E8" s="12922" t="s">
        <v>1509</v>
      </c>
      <c r="F8" s="12923"/>
      <c r="G8" s="12924"/>
      <c r="H8" s="12925"/>
      <c r="I8" s="12926"/>
      <c r="J8" s="12927">
        <f>D8/100</f>
      </c>
    </row>
    <row r="9">
      <c r="A9" s="12928"/>
      <c r="B9" s="12929" t="n">
        <v>0.3</v>
      </c>
      <c r="C9" s="12930" t="n">
        <v>0.82</v>
      </c>
      <c r="D9" s="12931" t="n">
        <v>0.3</v>
      </c>
      <c r="E9" s="12932" t="s">
        <v>1511</v>
      </c>
      <c r="F9" s="12933"/>
      <c r="G9" s="12934"/>
      <c r="H9" s="12935"/>
      <c r="I9" s="12936"/>
      <c r="J9" s="12937">
        <f>D9/100</f>
      </c>
    </row>
    <row r="10">
      <c r="A10" s="12938"/>
      <c r="B10" s="12939" t="n">
        <v>0.56</v>
      </c>
      <c r="C10" s="12940" t="n">
        <v>0.89</v>
      </c>
      <c r="D10" s="12941" t="n">
        <v>0.85</v>
      </c>
      <c r="E10" s="12942" t="s">
        <v>1513</v>
      </c>
      <c r="F10" s="12943"/>
      <c r="G10" s="12944"/>
      <c r="H10" s="12945"/>
      <c r="I10" s="12946"/>
      <c r="J10" s="12947">
        <f>D10/100</f>
      </c>
    </row>
    <row r="11">
      <c r="A11" s="12948"/>
      <c r="B11" s="12949" t="n">
        <v>0.85</v>
      </c>
      <c r="C11" s="12950" t="n">
        <v>1.11</v>
      </c>
      <c r="D11" s="12951" t="n">
        <v>0.85</v>
      </c>
      <c r="E11" s="12952" t="s">
        <v>1515</v>
      </c>
      <c r="F11" s="12953"/>
      <c r="G11" s="12954"/>
      <c r="H11" s="12955"/>
      <c r="I11" s="12956"/>
      <c r="J11" s="12957">
        <f>D11/100</f>
      </c>
    </row>
    <row r="12">
      <c r="A12" s="12958"/>
      <c r="B12" s="12959" t="n">
        <v>3.5</v>
      </c>
      <c r="C12" s="12960" t="n">
        <v>6.22</v>
      </c>
      <c r="D12" s="12961" t="n">
        <v>3.5</v>
      </c>
      <c r="E12" s="12962" t="s">
        <v>1517</v>
      </c>
      <c r="F12" s="12963"/>
      <c r="G12" s="12964"/>
      <c r="H12" s="12965"/>
      <c r="I12" s="12966"/>
      <c r="J12" s="12967">
        <f>D12/100</f>
      </c>
    </row>
    <row r="13">
      <c r="A13" s="12968"/>
      <c r="B13" s="12969" t="n">
        <v>5.65</v>
      </c>
      <c r="C13" s="12970" t="n">
        <v>10.65</v>
      </c>
      <c r="D13" s="12971">
        <f>I15+I18+I19</f>
      </c>
      <c r="E13" s="12972" t="s">
        <v>1519</v>
      </c>
      <c r="F13" s="12973"/>
      <c r="G13" s="12974"/>
      <c r="H13" s="12975"/>
      <c r="I13" s="12976"/>
      <c r="J13" s="12977">
        <f>D13/100</f>
      </c>
    </row>
    <row r="14">
      <c r="C14" s="12978" t="s">
        <v>1520</v>
      </c>
      <c r="D14" s="12979">
        <f>ROUND(((((1+J8+J9+J10)*(1+J11)*(1+J12)/(1-J15-J18))-1)*100),2)</f>
      </c>
    </row>
    <row r="15">
      <c r="F15" s="12980" t="s">
        <v>1521</v>
      </c>
      <c r="G15" s="12981"/>
      <c r="H15" s="12982"/>
      <c r="I15" s="12983" t="n">
        <v>3.65</v>
      </c>
      <c r="J15" s="12984">
        <f>I15/100</f>
      </c>
    </row>
    <row r="16">
      <c r="F16" s="12985" t="s">
        <v>1522</v>
      </c>
      <c r="G16" s="12986"/>
      <c r="H16" s="12987"/>
      <c r="I16" s="12988" t="n">
        <v>2.5</v>
      </c>
      <c r="J16" s="12989">
        <f>I16/100</f>
      </c>
    </row>
    <row r="17">
      <c r="F17" s="12990" t="s">
        <v>1523</v>
      </c>
      <c r="G17" s="12991"/>
      <c r="H17" s="12992"/>
      <c r="I17" s="12993" t="n">
        <v>100.0</v>
      </c>
    </row>
    <row r="18">
      <c r="F18" s="12994" t="s">
        <v>1524</v>
      </c>
      <c r="G18" s="12995"/>
      <c r="H18" s="12996"/>
      <c r="I18" s="12997" t="n">
        <f>((I17*I16)/100)</f>
        <v>2.5</v>
      </c>
      <c r="J18" s="12998">
        <f>I18/100</f>
      </c>
    </row>
    <row r="19">
      <c r="F19" s="12999" t="s">
        <v>1525</v>
      </c>
      <c r="G19" s="13000"/>
      <c r="H19" s="13001"/>
      <c r="I19" s="13002" t="n">
        <v>0.0</v>
      </c>
    </row>
    <row r="29">
      <c r="E29" s="13003">
        <f>DADOS!C11</f>
      </c>
      <c r="F29" s="13003"/>
      <c r="G29" s="13003"/>
      <c r="H29" s="13003"/>
      <c r="I29" s="13003"/>
    </row>
    <row r="30">
      <c r="E30" s="13004">
        <f>DADOS!C12</f>
      </c>
    </row>
  </sheetData>
  <sheetProtection password="BF59" sheet="true" scenarios="true" objects="true" selectLockedCells="true"/>
  <mergeCells>
    <mergeCell ref="B4:F4"/>
    <mergeCell ref="H4:I4"/>
    <mergeCell ref="B5:C5"/>
    <mergeCell ref="E5:G5"/>
    <mergeCell ref="E7:I7"/>
    <mergeCell ref="E8:I8"/>
    <mergeCell ref="E9:I9"/>
    <mergeCell ref="E10:I10"/>
    <mergeCell ref="E11:I11"/>
    <mergeCell ref="E12:I12"/>
    <mergeCell ref="E13:I13"/>
    <mergeCell ref="F15:H15"/>
    <mergeCell ref="F16:H16"/>
    <mergeCell ref="F17:H17"/>
    <mergeCell ref="F18:H18"/>
    <mergeCell ref="F19:H19"/>
    <mergeCell ref="E29:I29"/>
    <mergeCell ref="E30:I30"/>
  </mergeCells>
  <pageMargins bottom="0.75" footer="0.5" header="0.5" left="0.5" right="0.5" top="0.75"/>
  <pageSetup orientation="landscape" paperSize="9"/>
  <drawing r:id="rId1"/>
</worksheet>
</file>

<file path=xl/worksheets/sheet7.xml><?xml version="1.0" encoding="utf-8"?>
<worksheet xmlns="http://schemas.openxmlformats.org/spreadsheetml/2006/main" xmlns:r="http://schemas.openxmlformats.org/officeDocument/2006/relationships">
  <sheetPr>
    <pageSetUpPr fitToPage="false"/>
  </sheetPr>
  <dimension ref="A1"/>
  <sheetViews>
    <sheetView workbookViewId="0"/>
  </sheetViews>
  <sheetFormatPr defaultRowHeight="15.0"/>
  <sheetData>
    <row r="1">
      <c r="A1" s="13005" t="s">
        <v>0</v>
      </c>
    </row>
    <row r="2">
      <c r="A2" s="13005" t="s">
        <v>21</v>
      </c>
    </row>
    <row r="3">
      <c r="A3" s="13005" t="s">
        <v>22</v>
      </c>
      <c r="B3" s="13008" t="s">
        <f>DADOS!C3</f>
      </c>
    </row>
    <row r="4">
      <c r="A4" s="13005" t="s">
        <v>23</v>
      </c>
      <c r="B4" s="13005" t="s">
        <f>DADOS!C7</f>
      </c>
      <c r="G4" s="13005" t="s">
        <v>24</v>
      </c>
      <c r="H4" s="13007">
        <f>DADOS!C9</f>
      </c>
    </row>
    <row r="5">
      <c r="A5" s="13005" t="s">
        <v>25</v>
      </c>
      <c r="B5" s="13006">
        <f>DADOS!C8</f>
      </c>
      <c r="C5" s="13005" t="s">
        <v>9</v>
      </c>
      <c r="D5" s="13005" t="s">
        <v>26</v>
      </c>
      <c r="E5" s="13005" t="s">
        <f>DADOS!C13</f>
      </c>
      <c r="F5" s="13005" t="s">
        <v>9</v>
      </c>
      <c r="G5" s="13005" t="s">
        <v>9</v>
      </c>
      <c r="H5" s="13005" t="s">
        <v>27</v>
      </c>
      <c r="I5" s="13005" t="s">
        <f>DADOS!C14</f>
      </c>
    </row>
    <row r="7"/>
    <row r="8">
      <c r="A8" s="13009" t="s">
        <v>1526</v>
      </c>
      <c r="B8" s="13010" t="n">
        <v>1.1428</v>
      </c>
      <c r="C8" s="13011" t="s">
        <v>1527</v>
      </c>
      <c r="D8" s="13012"/>
      <c r="E8" s="13013"/>
      <c r="F8" s="13014"/>
      <c r="G8" s="13015"/>
      <c r="H8" s="13016"/>
      <c r="I8" s="13017"/>
    </row>
    <row r="9">
      <c r="A9" s="13018" t="s">
        <v>1528</v>
      </c>
      <c r="B9" s="13019" t="n">
        <v>0.2</v>
      </c>
      <c r="C9" s="13020" t="s">
        <v>1529</v>
      </c>
      <c r="D9" s="13021"/>
      <c r="E9" s="13022"/>
      <c r="F9" s="13023"/>
      <c r="G9" s="13024"/>
      <c r="H9" s="13025"/>
      <c r="I9" s="13026"/>
    </row>
    <row r="10">
      <c r="A10" s="13027" t="s">
        <v>1530</v>
      </c>
      <c r="B10" s="13028" t="n">
        <v>0.12</v>
      </c>
      <c r="C10" s="13029" t="s">
        <v>1531</v>
      </c>
      <c r="D10" s="13030"/>
      <c r="E10" s="13031"/>
      <c r="F10" s="13032"/>
      <c r="G10" s="13033"/>
      <c r="H10" s="13034"/>
      <c r="I10" s="13035"/>
    </row>
    <row r="11">
      <c r="A11" s="13036" t="s">
        <v>1532</v>
      </c>
      <c r="B11" s="13037" t="n">
        <v>0.0</v>
      </c>
      <c r="C11" s="13038" t="s">
        <v>1533</v>
      </c>
      <c r="D11" s="13039"/>
      <c r="E11" s="13040"/>
      <c r="F11" s="13041"/>
      <c r="G11" s="13042"/>
      <c r="H11" s="13043"/>
      <c r="I11" s="13044"/>
    </row>
    <row r="12">
      <c r="A12" s="13045" t="s">
        <v>1534</v>
      </c>
      <c r="B12" s="13046">
        <f>(((1+B8+B9)*(1+B10))/(1-B11))</f>
      </c>
      <c r="C12" t="s">
        <v>1535</v>
      </c>
    </row>
    <row r="13">
      <c r="A13" s="13047" t="s">
        <v>1536</v>
      </c>
      <c r="B13" s="13048">
        <f>((1+B10)/(1-B11))</f>
      </c>
      <c r="C13" t="s">
        <v>1537</v>
      </c>
    </row>
    <row r="23">
      <c r="E23" s="13049">
        <f>DADOS!C11</f>
      </c>
      <c r="F23" s="13049"/>
      <c r="G23" s="13049"/>
      <c r="H23" s="13049"/>
      <c r="I23" s="13049"/>
    </row>
    <row r="24">
      <c r="E24" s="13050">
        <f>DADOS!C12</f>
      </c>
    </row>
  </sheetData>
  <sheetProtection password="BF59" sheet="true" scenarios="true" objects="true" selectLockedCells="true"/>
  <mergeCells>
    <mergeCell ref="B4:F4"/>
    <mergeCell ref="H4:I4"/>
    <mergeCell ref="B5:C5"/>
    <mergeCell ref="E5:G5"/>
    <mergeCell ref="C8:I8"/>
    <mergeCell ref="C9:I9"/>
    <mergeCell ref="C10:I10"/>
    <mergeCell ref="C11:I11"/>
    <mergeCell ref="C12:I12"/>
    <mergeCell ref="C13:I13"/>
    <mergeCell ref="E23:I23"/>
    <mergeCell ref="E24:I24"/>
  </mergeCells>
  <pageMargins bottom="0.75" footer="0.5" header="0.5" left="0.5" right="0.5" top="0.75"/>
  <pageSetup orientation="landscape" paperSize="9"/>
  <drawing r:id="rId1"/>
</worksheet>
</file>

<file path=xl/worksheets/sheet8.xml><?xml version="1.0" encoding="utf-8"?>
<worksheet xmlns="http://schemas.openxmlformats.org/spreadsheetml/2006/main">
  <dimension ref="A1"/>
  <sheetViews>
    <sheetView workbookViewId="0"/>
  </sheetViews>
  <sheetFormatPr defaultRowHeight="15.0"/>
  <sheetData>
    <row r="1">
      <c r="A1" s="13051">
        <f>'BDI Principal'!D14</f>
      </c>
    </row>
    <row r="2">
      <c r="A2" s="13052">
        <f>'BDI Diferenciado'!D14</f>
      </c>
    </row>
    <row r="3">
      <c r="A3" s="13053">
        <f>'BDI (Fator K e TRDE)'!B12</f>
      </c>
    </row>
    <row r="4">
      <c r="A4" s="13054">
        <f>'BDI (Fator K e TRDE)'!B13</f>
      </c>
    </row>
    <row r="5">
      <c r="A5" s="13055">
        <f>'BDI Outros'!D14</f>
      </c>
    </row>
  </sheetData>
  <sheetProtection password="BF59" sheet="true" scenarios="true" objects="true" selectLockedCells="true"/>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2026-03-24T21:13:55Z</dcterms:created>
  <dc:creator>Apache POI</dc:creator>
</coreProperties>
</file>